
<file path=[Content_Types].xml><?xml version="1.0" encoding="utf-8"?>
<Types xmlns="http://schemas.openxmlformats.org/package/2006/content-types">
  <Override PartName="/xl/charts/chart6.xml" ContentType="application/vnd.openxmlformats-officedocument.drawingml.chart+xml"/>
  <Override PartName="/xl/charts/chart20.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ml.chartshapes+xml"/>
  <Override PartName="/xl/drawings/drawing8.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Default Extension="rels" ContentType="application/vnd.openxmlformats-package.relationships+xml"/>
  <Default Extension="xml" ContentType="application/xml"/>
  <Override PartName="/xl/drawings/drawing2.xml" ContentType="application/vnd.openxmlformats-officedocument.drawingml.chartshapes+xml"/>
  <Override PartName="/xl/charts/chart29.xml" ContentType="application/vnd.openxmlformats-officedocument.drawingml.chart+xml"/>
  <Override PartName="/xl/charts/chart49.xml" ContentType="application/vnd.openxmlformats-officedocument.drawingml.chart+xml"/>
  <Override PartName="/xl/worksheets/sheet3.xml" ContentType="application/vnd.openxmlformats-officedocument.spreadsheetml.worksheet+xml"/>
  <Override PartName="/xl/charts/chart18.xml" ContentType="application/vnd.openxmlformats-officedocument.drawingml.chart+xml"/>
  <Override PartName="/xl/charts/chart27.xml" ContentType="application/vnd.openxmlformats-officedocument.drawingml.chart+xml"/>
  <Override PartName="/xl/charts/chart36.xml" ContentType="application/vnd.openxmlformats-officedocument.drawingml.chart+xml"/>
  <Override PartName="/xl/charts/chart38.xml" ContentType="application/vnd.openxmlformats-officedocument.drawingml.chart+xml"/>
  <Override PartName="/xl/charts/chart47.xml" ContentType="application/vnd.openxmlformats-officedocument.drawingml.chart+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alcChain.xml" ContentType="application/vnd.openxmlformats-officedocument.spreadsheetml.calcChain+xml"/>
  <Override PartName="/xl/sharedStrings.xml" ContentType="application/vnd.openxmlformats-officedocument.spreadsheetml.sharedStrings+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0.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charts/chart7.xml" ContentType="application/vnd.openxmlformats-officedocument.drawingml.chart+xml"/>
  <Override PartName="/xl/charts/chart10.xml" ContentType="application/vnd.openxmlformats-officedocument.drawingml.chart+xml"/>
  <Override PartName="/xl/drawings/drawing9.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3.xml" ContentType="application/vnd.openxmlformats-officedocument.drawingml.chart+xml"/>
  <Override PartName="/xl/drawings/drawing5.xml" ContentType="application/vnd.openxmlformats-officedocument.drawingml.chartshapes+xml"/>
  <Override PartName="/xl/workbook.xml" ContentType="application/vnd.openxmlformats-officedocument.spreadsheetml.sheet.main+xml"/>
  <Override PartName="/xl/charts/chart1.xml" ContentType="application/vnd.openxmlformats-officedocument.drawingml.chart+xml"/>
  <Override PartName="/xl/drawings/drawing3.xml" ContentType="application/vnd.openxmlformats-officedocument.drawingml.chartshapes+xml"/>
  <Override PartName="/xl/charts/chart39.xml" ContentType="application/vnd.openxmlformats-officedocument.drawingml.chart+xml"/>
  <Override PartName="/xl/charts/chart48.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harts/chart19.xml" ContentType="application/vnd.openxmlformats-officedocument.drawingml.chart+xml"/>
  <Override PartName="/xl/charts/chart28.xml" ContentType="application/vnd.openxmlformats-officedocument.drawingml.chart+xml"/>
  <Override PartName="/xl/charts/chart37.xml" ContentType="application/vnd.openxmlformats-officedocument.drawingml.chart+xml"/>
  <Override PartName="/xl/charts/chart46.xml" ContentType="application/vnd.openxmlformats-officedocument.drawingml.char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3610" windowHeight="11925" tabRatio="598" activeTab="2"/>
  </bookViews>
  <sheets>
    <sheet name="CR Statistics" sheetId="10" r:id="rId1"/>
    <sheet name="CRs  RAN #69" sheetId="6" r:id="rId2"/>
    <sheet name="Tdoc_List_RAN_69" sheetId="9" r:id="rId3"/>
  </sheets>
  <externalReferences>
    <externalReference r:id="rId4"/>
  </externalReferences>
  <definedNames>
    <definedName name="_xlnm._FilterDatabase" localSheetId="1" hidden="1">'CRs  RAN #69'!$A$1:$N$1013</definedName>
    <definedName name="_xlnm._FilterDatabase" localSheetId="2" hidden="1">Tdoc_List_RAN_69!$A$1:$BD$510</definedName>
    <definedName name="Categories">[1]Parameters!$C$3:$C$8</definedName>
    <definedName name="for">[1]Parameters!$D$3:$D$10</definedName>
    <definedName name="_xlnm.Print_Area" localSheetId="1">'CRs  RAN #69'!$A$1:$N$821</definedName>
    <definedName name="_xlnm.Print_Area" localSheetId="2">Tdoc_List_RAN_69!$A$1:$Q$509</definedName>
    <definedName name="_xlnm.Print_Titles" localSheetId="1">'CRs  RAN #69'!$1:$1</definedName>
    <definedName name="_xlnm.Print_Titles" localSheetId="2">Tdoc_List_RAN_69!$1:$1</definedName>
    <definedName name="Statuses">[1]Parameters!$B$3:$B$20</definedName>
    <definedName name="Types">[1]Parameters!$A$3:$A$24</definedName>
  </definedNames>
  <calcPr calcId="125725"/>
</workbook>
</file>

<file path=xl/calcChain.xml><?xml version="1.0" encoding="utf-8"?>
<calcChain xmlns="http://schemas.openxmlformats.org/spreadsheetml/2006/main">
  <c r="Y24" i="10"/>
  <c r="Y25"/>
  <c r="Y26"/>
  <c r="Y27"/>
  <c r="Y28"/>
  <c r="Y23"/>
  <c r="J17"/>
  <c r="I17"/>
  <c r="H17"/>
  <c r="G17"/>
  <c r="F17"/>
  <c r="E17"/>
  <c r="D17"/>
  <c r="C17"/>
  <c r="K17" l="1"/>
  <c r="X29"/>
  <c r="W29"/>
  <c r="V29"/>
  <c r="U29"/>
  <c r="T29"/>
  <c r="X19"/>
  <c r="W19"/>
  <c r="V19"/>
  <c r="U19"/>
  <c r="T19"/>
  <c r="Y18"/>
  <c r="Y17"/>
  <c r="Y16"/>
  <c r="Y15"/>
  <c r="Y14"/>
  <c r="Y13"/>
  <c r="X9"/>
  <c r="W9"/>
  <c r="V9"/>
  <c r="U9"/>
  <c r="T9"/>
  <c r="Y8"/>
  <c r="Y7"/>
  <c r="Y6"/>
  <c r="Y5"/>
  <c r="Y4"/>
  <c r="Y3"/>
  <c r="K16"/>
  <c r="K15"/>
  <c r="K14"/>
  <c r="K13"/>
  <c r="K12"/>
  <c r="K11"/>
  <c r="K10"/>
  <c r="K9"/>
  <c r="K8"/>
  <c r="K7"/>
  <c r="K6"/>
  <c r="K5"/>
  <c r="K4"/>
  <c r="K3"/>
  <c r="K2"/>
  <c r="D913"/>
  <c r="D889"/>
  <c r="D868"/>
  <c r="X852"/>
  <c r="W852"/>
  <c r="V852"/>
  <c r="U852"/>
  <c r="T852"/>
  <c r="Y852" s="1"/>
  <c r="Y851"/>
  <c r="Y850"/>
  <c r="Y849"/>
  <c r="Y848"/>
  <c r="Y847"/>
  <c r="Y846"/>
  <c r="I843"/>
  <c r="H843"/>
  <c r="G843"/>
  <c r="F843"/>
  <c r="J843" s="1"/>
  <c r="E843"/>
  <c r="D843"/>
  <c r="C843"/>
  <c r="W842"/>
  <c r="V842"/>
  <c r="U842"/>
  <c r="T842"/>
  <c r="L842"/>
  <c r="J842"/>
  <c r="Y841"/>
  <c r="X841"/>
  <c r="J841"/>
  <c r="X840"/>
  <c r="Y840" s="1"/>
  <c r="J840"/>
  <c r="Y839"/>
  <c r="J839"/>
  <c r="Y838"/>
  <c r="Y842" s="1"/>
  <c r="J838"/>
  <c r="Y837"/>
  <c r="L837"/>
  <c r="J837"/>
  <c r="Y836"/>
  <c r="J836"/>
  <c r="J835"/>
  <c r="J834"/>
  <c r="J833"/>
  <c r="L832"/>
  <c r="J832"/>
  <c r="U831"/>
  <c r="J831"/>
  <c r="X830"/>
  <c r="X831" s="1"/>
  <c r="W830"/>
  <c r="V830"/>
  <c r="U830"/>
  <c r="T830"/>
  <c r="Y830" s="1"/>
  <c r="J830"/>
  <c r="X829"/>
  <c r="W829"/>
  <c r="W831" s="1"/>
  <c r="V829"/>
  <c r="V831" s="1"/>
  <c r="U829"/>
  <c r="Y829" s="1"/>
  <c r="J829"/>
  <c r="Y828"/>
  <c r="U828"/>
  <c r="J828"/>
  <c r="Y827"/>
  <c r="L827"/>
  <c r="L843" s="1"/>
  <c r="J827"/>
  <c r="Y826"/>
  <c r="J826"/>
  <c r="Y825"/>
  <c r="J825"/>
  <c r="J824"/>
  <c r="X818"/>
  <c r="W818"/>
  <c r="V818"/>
  <c r="U818"/>
  <c r="T818"/>
  <c r="Y818" s="1"/>
  <c r="X817"/>
  <c r="W817"/>
  <c r="V817"/>
  <c r="U817"/>
  <c r="T817"/>
  <c r="Y817" s="1"/>
  <c r="I817"/>
  <c r="H817"/>
  <c r="G817"/>
  <c r="F817"/>
  <c r="J817" s="1"/>
  <c r="E817"/>
  <c r="D817"/>
  <c r="C817"/>
  <c r="X816"/>
  <c r="W816"/>
  <c r="V816"/>
  <c r="U816"/>
  <c r="Y816" s="1"/>
  <c r="T816"/>
  <c r="J816"/>
  <c r="X815"/>
  <c r="W815"/>
  <c r="V815"/>
  <c r="U815"/>
  <c r="Y815" s="1"/>
  <c r="T815"/>
  <c r="J815"/>
  <c r="X814"/>
  <c r="W814"/>
  <c r="V814"/>
  <c r="U814"/>
  <c r="T814"/>
  <c r="Y814" s="1"/>
  <c r="J814"/>
  <c r="X813"/>
  <c r="W813"/>
  <c r="V813"/>
  <c r="U813"/>
  <c r="Y813" s="1"/>
  <c r="T813"/>
  <c r="J813"/>
  <c r="L816" s="1"/>
  <c r="X812"/>
  <c r="W812"/>
  <c r="V812"/>
  <c r="U812"/>
  <c r="T812"/>
  <c r="Y812" s="1"/>
  <c r="J812"/>
  <c r="L811"/>
  <c r="J811"/>
  <c r="X810"/>
  <c r="W810"/>
  <c r="V810"/>
  <c r="U810"/>
  <c r="T810"/>
  <c r="J810"/>
  <c r="Y809"/>
  <c r="J809"/>
  <c r="Y808"/>
  <c r="J808"/>
  <c r="Y807"/>
  <c r="J807"/>
  <c r="Y806"/>
  <c r="L806"/>
  <c r="J806"/>
  <c r="Y805"/>
  <c r="J805"/>
  <c r="Y804"/>
  <c r="J804"/>
  <c r="Y803"/>
  <c r="Y810" s="1"/>
  <c r="J803"/>
  <c r="J802"/>
  <c r="X801"/>
  <c r="W801"/>
  <c r="V801"/>
  <c r="U801"/>
  <c r="T801"/>
  <c r="L801"/>
  <c r="J801"/>
  <c r="Y800"/>
  <c r="J800"/>
  <c r="Y799"/>
  <c r="J799"/>
  <c r="Y798"/>
  <c r="J798"/>
  <c r="Y797"/>
  <c r="J797"/>
  <c r="Y796"/>
  <c r="L796"/>
  <c r="L817" s="1"/>
  <c r="J796"/>
  <c r="Y795"/>
  <c r="J795"/>
  <c r="Y794"/>
  <c r="Y801" s="1"/>
  <c r="J794"/>
  <c r="J793"/>
  <c r="X783"/>
  <c r="W783"/>
  <c r="V783"/>
  <c r="Z783" s="1"/>
  <c r="U783"/>
  <c r="T783"/>
  <c r="Y783" s="1"/>
  <c r="X782"/>
  <c r="W782"/>
  <c r="V782"/>
  <c r="U782"/>
  <c r="Y782" s="1"/>
  <c r="T782"/>
  <c r="Z782" s="1"/>
  <c r="X781"/>
  <c r="W781"/>
  <c r="V781"/>
  <c r="U781"/>
  <c r="T781"/>
  <c r="Y781" s="1"/>
  <c r="X780"/>
  <c r="X784" s="1"/>
  <c r="W780"/>
  <c r="W784" s="1"/>
  <c r="V780"/>
  <c r="V784" s="1"/>
  <c r="U780"/>
  <c r="U784" s="1"/>
  <c r="T780"/>
  <c r="T784" s="1"/>
  <c r="L780"/>
  <c r="I780"/>
  <c r="H780"/>
  <c r="G780"/>
  <c r="F780"/>
  <c r="E780"/>
  <c r="D780"/>
  <c r="C780"/>
  <c r="L779"/>
  <c r="J779"/>
  <c r="Z778"/>
  <c r="X778"/>
  <c r="W778"/>
  <c r="V778"/>
  <c r="U778"/>
  <c r="T778"/>
  <c r="J778"/>
  <c r="Y777"/>
  <c r="J777"/>
  <c r="Y776"/>
  <c r="L776"/>
  <c r="J776"/>
  <c r="Y775"/>
  <c r="Y778" s="1"/>
  <c r="J775"/>
  <c r="Y774"/>
  <c r="J774"/>
  <c r="J773"/>
  <c r="X772"/>
  <c r="W772"/>
  <c r="V772"/>
  <c r="U772"/>
  <c r="T772"/>
  <c r="J772"/>
  <c r="Y771"/>
  <c r="L771"/>
  <c r="J771"/>
  <c r="Y770"/>
  <c r="J770"/>
  <c r="Y769"/>
  <c r="Y772" s="1"/>
  <c r="J769"/>
  <c r="Y768"/>
  <c r="J768"/>
  <c r="J767"/>
  <c r="J780" s="1"/>
  <c r="X757"/>
  <c r="V757"/>
  <c r="T757"/>
  <c r="X756"/>
  <c r="W756"/>
  <c r="V756"/>
  <c r="U756"/>
  <c r="Y756" s="1"/>
  <c r="T756"/>
  <c r="L756"/>
  <c r="I756"/>
  <c r="H756"/>
  <c r="G756"/>
  <c r="F756"/>
  <c r="E756"/>
  <c r="D756"/>
  <c r="C756"/>
  <c r="X755"/>
  <c r="W755"/>
  <c r="V755"/>
  <c r="U755"/>
  <c r="Y755" s="1"/>
  <c r="T755"/>
  <c r="J755"/>
  <c r="X754"/>
  <c r="W754"/>
  <c r="V754"/>
  <c r="U754"/>
  <c r="Y754" s="1"/>
  <c r="T754"/>
  <c r="J754"/>
  <c r="X753"/>
  <c r="W753"/>
  <c r="W757" s="1"/>
  <c r="V753"/>
  <c r="U753"/>
  <c r="U757" s="1"/>
  <c r="T753"/>
  <c r="J753"/>
  <c r="J752"/>
  <c r="Y751"/>
  <c r="X751"/>
  <c r="W751"/>
  <c r="V751"/>
  <c r="U751"/>
  <c r="T751"/>
  <c r="J751"/>
  <c r="Y750"/>
  <c r="J750"/>
  <c r="Y749"/>
  <c r="J749"/>
  <c r="Y748"/>
  <c r="J748"/>
  <c r="Y747"/>
  <c r="J747"/>
  <c r="J746"/>
  <c r="Y745"/>
  <c r="X745"/>
  <c r="W745"/>
  <c r="V745"/>
  <c r="U745"/>
  <c r="T745"/>
  <c r="J745"/>
  <c r="Y744"/>
  <c r="J744"/>
  <c r="Y743"/>
  <c r="J743"/>
  <c r="Y742"/>
  <c r="J742"/>
  <c r="Y741"/>
  <c r="J741"/>
  <c r="J740"/>
  <c r="J756" s="1"/>
  <c r="W731"/>
  <c r="I731"/>
  <c r="H731"/>
  <c r="G731"/>
  <c r="F731"/>
  <c r="E731"/>
  <c r="D731"/>
  <c r="C731"/>
  <c r="V730"/>
  <c r="J730"/>
  <c r="J729"/>
  <c r="X728"/>
  <c r="V728"/>
  <c r="T728"/>
  <c r="J728"/>
  <c r="J727"/>
  <c r="V726"/>
  <c r="J726"/>
  <c r="X725"/>
  <c r="W725"/>
  <c r="V725"/>
  <c r="U725"/>
  <c r="U731" s="1"/>
  <c r="T725"/>
  <c r="J725"/>
  <c r="X724"/>
  <c r="X730" s="1"/>
  <c r="W724"/>
  <c r="V724"/>
  <c r="U724"/>
  <c r="T724"/>
  <c r="Y724" s="1"/>
  <c r="J724"/>
  <c r="X723"/>
  <c r="W723"/>
  <c r="W726" s="1"/>
  <c r="V723"/>
  <c r="U723"/>
  <c r="Y723" s="1"/>
  <c r="T723"/>
  <c r="J723"/>
  <c r="Y722"/>
  <c r="J722"/>
  <c r="J721"/>
  <c r="J720"/>
  <c r="X719"/>
  <c r="X731" s="1"/>
  <c r="W719"/>
  <c r="V719"/>
  <c r="V731" s="1"/>
  <c r="U719"/>
  <c r="T719"/>
  <c r="T731" s="1"/>
  <c r="J719"/>
  <c r="X718"/>
  <c r="W718"/>
  <c r="W730" s="1"/>
  <c r="V718"/>
  <c r="U718"/>
  <c r="Y718" s="1"/>
  <c r="T718"/>
  <c r="J718"/>
  <c r="J731" s="1"/>
  <c r="X717"/>
  <c r="X729" s="1"/>
  <c r="X732" s="1"/>
  <c r="W717"/>
  <c r="W729" s="1"/>
  <c r="V717"/>
  <c r="V729" s="1"/>
  <c r="U717"/>
  <c r="U729" s="1"/>
  <c r="T717"/>
  <c r="T729" s="1"/>
  <c r="J717"/>
  <c r="X716"/>
  <c r="X720" s="1"/>
  <c r="W716"/>
  <c r="W728" s="1"/>
  <c r="W732" s="1"/>
  <c r="V716"/>
  <c r="V720" s="1"/>
  <c r="U716"/>
  <c r="U728" s="1"/>
  <c r="T716"/>
  <c r="T720" s="1"/>
  <c r="J716"/>
  <c r="J715"/>
  <c r="U701"/>
  <c r="I701"/>
  <c r="H701"/>
  <c r="G701"/>
  <c r="F701"/>
  <c r="E701"/>
  <c r="D701"/>
  <c r="L700"/>
  <c r="J700"/>
  <c r="X699"/>
  <c r="T699"/>
  <c r="J699"/>
  <c r="X698"/>
  <c r="V698"/>
  <c r="T698"/>
  <c r="J698"/>
  <c r="J697"/>
  <c r="X696"/>
  <c r="T696"/>
  <c r="J696"/>
  <c r="X695"/>
  <c r="W695"/>
  <c r="W701" s="1"/>
  <c r="V695"/>
  <c r="U695"/>
  <c r="Y695" s="1"/>
  <c r="T695"/>
  <c r="J695"/>
  <c r="X694"/>
  <c r="W694"/>
  <c r="V694"/>
  <c r="U694"/>
  <c r="Y694" s="1"/>
  <c r="T694"/>
  <c r="J694"/>
  <c r="L695" s="1"/>
  <c r="X693"/>
  <c r="W693"/>
  <c r="W696" s="1"/>
  <c r="V693"/>
  <c r="V696" s="1"/>
  <c r="U693"/>
  <c r="U696" s="1"/>
  <c r="T693"/>
  <c r="Y693" s="1"/>
  <c r="J693"/>
  <c r="Y692"/>
  <c r="J692"/>
  <c r="J691"/>
  <c r="J690"/>
  <c r="X689"/>
  <c r="X701" s="1"/>
  <c r="W689"/>
  <c r="V689"/>
  <c r="V701" s="1"/>
  <c r="U689"/>
  <c r="T689"/>
  <c r="Y689" s="1"/>
  <c r="J689"/>
  <c r="X688"/>
  <c r="X700" s="1"/>
  <c r="W688"/>
  <c r="W700" s="1"/>
  <c r="V688"/>
  <c r="V700" s="1"/>
  <c r="U688"/>
  <c r="U700" s="1"/>
  <c r="T688"/>
  <c r="T700" s="1"/>
  <c r="J688"/>
  <c r="X687"/>
  <c r="W687"/>
  <c r="W699" s="1"/>
  <c r="V687"/>
  <c r="V699" s="1"/>
  <c r="U687"/>
  <c r="U699" s="1"/>
  <c r="T687"/>
  <c r="Y687" s="1"/>
  <c r="J687"/>
  <c r="X686"/>
  <c r="W686"/>
  <c r="W698" s="1"/>
  <c r="W702" s="1"/>
  <c r="V686"/>
  <c r="U686"/>
  <c r="U698" s="1"/>
  <c r="T686"/>
  <c r="J686"/>
  <c r="L690" s="1"/>
  <c r="J685"/>
  <c r="L685" s="1"/>
  <c r="X680"/>
  <c r="W680"/>
  <c r="V680"/>
  <c r="U680"/>
  <c r="T680"/>
  <c r="Y680" s="1"/>
  <c r="Y679"/>
  <c r="Y678"/>
  <c r="Y677"/>
  <c r="Y676"/>
  <c r="Y675"/>
  <c r="Y674"/>
  <c r="Y673"/>
  <c r="Y672"/>
  <c r="X669"/>
  <c r="W669"/>
  <c r="V669"/>
  <c r="U669"/>
  <c r="T669"/>
  <c r="Y669" s="1"/>
  <c r="Y668"/>
  <c r="Y667"/>
  <c r="I667"/>
  <c r="H667"/>
  <c r="G667"/>
  <c r="F667"/>
  <c r="E667"/>
  <c r="D667"/>
  <c r="C667"/>
  <c r="Y666"/>
  <c r="J666"/>
  <c r="Y665"/>
  <c r="J665"/>
  <c r="Y664"/>
  <c r="J664"/>
  <c r="Y663"/>
  <c r="J663"/>
  <c r="Y662"/>
  <c r="J662"/>
  <c r="Y661"/>
  <c r="L661"/>
  <c r="L667" s="1"/>
  <c r="J661"/>
  <c r="J667" s="1"/>
  <c r="J660"/>
  <c r="J659"/>
  <c r="X658"/>
  <c r="W658"/>
  <c r="V658"/>
  <c r="U658"/>
  <c r="T658"/>
  <c r="Y658" s="1"/>
  <c r="J658"/>
  <c r="Y657"/>
  <c r="J657"/>
  <c r="Y656"/>
  <c r="J656"/>
  <c r="Y655"/>
  <c r="J655"/>
  <c r="Y654"/>
  <c r="J654"/>
  <c r="Y653"/>
  <c r="J653"/>
  <c r="Y652"/>
  <c r="J652"/>
  <c r="Y651"/>
  <c r="J651"/>
  <c r="Y650"/>
  <c r="J650"/>
  <c r="J649"/>
  <c r="X644"/>
  <c r="W644"/>
  <c r="V644"/>
  <c r="U644"/>
  <c r="T644"/>
  <c r="Y644" s="1"/>
  <c r="Y643"/>
  <c r="Y642"/>
  <c r="Y641"/>
  <c r="Y640"/>
  <c r="Y639"/>
  <c r="Y638"/>
  <c r="Y637"/>
  <c r="Y636"/>
  <c r="L636"/>
  <c r="I636"/>
  <c r="H636"/>
  <c r="G636"/>
  <c r="F636"/>
  <c r="E636"/>
  <c r="D636"/>
  <c r="C636"/>
  <c r="J635"/>
  <c r="J634"/>
  <c r="X633"/>
  <c r="W633"/>
  <c r="V633"/>
  <c r="U633"/>
  <c r="Y633" s="1"/>
  <c r="T633"/>
  <c r="J633"/>
  <c r="Y632"/>
  <c r="J632"/>
  <c r="Y631"/>
  <c r="J631"/>
  <c r="Y630"/>
  <c r="J630"/>
  <c r="Y629"/>
  <c r="J629"/>
  <c r="Y628"/>
  <c r="J628"/>
  <c r="Y627"/>
  <c r="J627"/>
  <c r="Y626"/>
  <c r="J626"/>
  <c r="Y625"/>
  <c r="J625"/>
  <c r="J624"/>
  <c r="J623"/>
  <c r="X622"/>
  <c r="W622"/>
  <c r="V622"/>
  <c r="U622"/>
  <c r="T622"/>
  <c r="Y622" s="1"/>
  <c r="J622"/>
  <c r="Y621"/>
  <c r="J621"/>
  <c r="Y620"/>
  <c r="J620"/>
  <c r="Y619"/>
  <c r="J619"/>
  <c r="Y618"/>
  <c r="J618"/>
  <c r="Y617"/>
  <c r="J617"/>
  <c r="Y616"/>
  <c r="J616"/>
  <c r="Y615"/>
  <c r="J615"/>
  <c r="Y614"/>
  <c r="J614"/>
  <c r="J613"/>
  <c r="J636" s="1"/>
  <c r="X606"/>
  <c r="W606"/>
  <c r="V606"/>
  <c r="U606"/>
  <c r="T606"/>
  <c r="Y606" s="1"/>
  <c r="Y605"/>
  <c r="Y604"/>
  <c r="Y603"/>
  <c r="Y602"/>
  <c r="Y601"/>
  <c r="Y600"/>
  <c r="Y599"/>
  <c r="Y598"/>
  <c r="I597"/>
  <c r="H597"/>
  <c r="G597"/>
  <c r="F597"/>
  <c r="E597"/>
  <c r="D597"/>
  <c r="C597"/>
  <c r="J596"/>
  <c r="X595"/>
  <c r="W595"/>
  <c r="V595"/>
  <c r="U595"/>
  <c r="Y595" s="1"/>
  <c r="T595"/>
  <c r="J595"/>
  <c r="Y594"/>
  <c r="J594"/>
  <c r="Y593"/>
  <c r="J593"/>
  <c r="L596" s="1"/>
  <c r="Y592"/>
  <c r="L592"/>
  <c r="J592"/>
  <c r="Y591"/>
  <c r="J591"/>
  <c r="Y590"/>
  <c r="J590"/>
  <c r="Y589"/>
  <c r="J589"/>
  <c r="Y588"/>
  <c r="J588"/>
  <c r="Y587"/>
  <c r="J587"/>
  <c r="J586"/>
  <c r="J585"/>
  <c r="L587" s="1"/>
  <c r="X584"/>
  <c r="W584"/>
  <c r="V584"/>
  <c r="U584"/>
  <c r="T584"/>
  <c r="Y584" s="1"/>
  <c r="J584"/>
  <c r="Y583"/>
  <c r="J583"/>
  <c r="Y582"/>
  <c r="J582"/>
  <c r="Y581"/>
  <c r="J581"/>
  <c r="Y580"/>
  <c r="J580"/>
  <c r="Y579"/>
  <c r="J579"/>
  <c r="Y578"/>
  <c r="J578"/>
  <c r="Y577"/>
  <c r="J577"/>
  <c r="Y576"/>
  <c r="J576"/>
  <c r="J575"/>
  <c r="J597" s="1"/>
  <c r="X569"/>
  <c r="W569"/>
  <c r="V569"/>
  <c r="U569"/>
  <c r="T569"/>
  <c r="Y569" s="1"/>
  <c r="X568"/>
  <c r="W568"/>
  <c r="V568"/>
  <c r="V570" s="1"/>
  <c r="U568"/>
  <c r="T568"/>
  <c r="Y568" s="1"/>
  <c r="X567"/>
  <c r="X570" s="1"/>
  <c r="W567"/>
  <c r="W570" s="1"/>
  <c r="V567"/>
  <c r="U567"/>
  <c r="U570" s="1"/>
  <c r="T567"/>
  <c r="Y567" s="1"/>
  <c r="Y566"/>
  <c r="Y565"/>
  <c r="Y564"/>
  <c r="Y563"/>
  <c r="Y562"/>
  <c r="L560"/>
  <c r="I560"/>
  <c r="H560"/>
  <c r="G560"/>
  <c r="F560"/>
  <c r="E560"/>
  <c r="D560"/>
  <c r="C560"/>
  <c r="X559"/>
  <c r="W559"/>
  <c r="V559"/>
  <c r="U559"/>
  <c r="T559"/>
  <c r="Y559" s="1"/>
  <c r="J559"/>
  <c r="Y558"/>
  <c r="J558"/>
  <c r="Y557"/>
  <c r="J557"/>
  <c r="Y556"/>
  <c r="J556"/>
  <c r="Y555"/>
  <c r="J555"/>
  <c r="Y554"/>
  <c r="J554"/>
  <c r="Y553"/>
  <c r="J553"/>
  <c r="Y552"/>
  <c r="J552"/>
  <c r="Y551"/>
  <c r="J551"/>
  <c r="J550"/>
  <c r="J549"/>
  <c r="X548"/>
  <c r="W548"/>
  <c r="V548"/>
  <c r="U548"/>
  <c r="Y548" s="1"/>
  <c r="T548"/>
  <c r="J548"/>
  <c r="Y547"/>
  <c r="J547"/>
  <c r="Y546"/>
  <c r="J546"/>
  <c r="Y545"/>
  <c r="J545"/>
  <c r="Y544"/>
  <c r="J544"/>
  <c r="Y543"/>
  <c r="J543"/>
  <c r="Y542"/>
  <c r="J542"/>
  <c r="Y541"/>
  <c r="J541"/>
  <c r="Y540"/>
  <c r="J540"/>
  <c r="J539"/>
  <c r="J560" s="1"/>
  <c r="X535"/>
  <c r="W535"/>
  <c r="V535"/>
  <c r="U535"/>
  <c r="Y535" s="1"/>
  <c r="T535"/>
  <c r="Y534"/>
  <c r="Y533"/>
  <c r="Y532"/>
  <c r="Y531"/>
  <c r="Y530"/>
  <c r="Y529"/>
  <c r="Y528"/>
  <c r="Y527"/>
  <c r="X524"/>
  <c r="W524"/>
  <c r="V524"/>
  <c r="U524"/>
  <c r="Y524" s="1"/>
  <c r="T524"/>
  <c r="Y523"/>
  <c r="Y522"/>
  <c r="Y521"/>
  <c r="Y520"/>
  <c r="Y519"/>
  <c r="I519"/>
  <c r="H519"/>
  <c r="G519"/>
  <c r="F519"/>
  <c r="E519"/>
  <c r="D519"/>
  <c r="C519"/>
  <c r="Y518"/>
  <c r="J518"/>
  <c r="Y517"/>
  <c r="J517"/>
  <c r="Y516"/>
  <c r="J516"/>
  <c r="J515"/>
  <c r="J514"/>
  <c r="L518" s="1"/>
  <c r="X513"/>
  <c r="W513"/>
  <c r="V513"/>
  <c r="U513"/>
  <c r="T513"/>
  <c r="Y513" s="1"/>
  <c r="J513"/>
  <c r="Y512"/>
  <c r="J512"/>
  <c r="Y511"/>
  <c r="J511"/>
  <c r="Y510"/>
  <c r="J510"/>
  <c r="Y509"/>
  <c r="J509"/>
  <c r="L513" s="1"/>
  <c r="Y508"/>
  <c r="L508"/>
  <c r="J508"/>
  <c r="Y507"/>
  <c r="J507"/>
  <c r="Y506"/>
  <c r="J506"/>
  <c r="Y505"/>
  <c r="J505"/>
  <c r="J504"/>
  <c r="J519" s="1"/>
  <c r="X498"/>
  <c r="W498"/>
  <c r="V498"/>
  <c r="U498"/>
  <c r="T498"/>
  <c r="Y498" s="1"/>
  <c r="Y497"/>
  <c r="Y496"/>
  <c r="Y495"/>
  <c r="Y494"/>
  <c r="Y493"/>
  <c r="Y492"/>
  <c r="Y491"/>
  <c r="Y490"/>
  <c r="X487"/>
  <c r="W487"/>
  <c r="V487"/>
  <c r="U487"/>
  <c r="T487"/>
  <c r="Y487" s="1"/>
  <c r="Y486"/>
  <c r="Y485"/>
  <c r="Y484"/>
  <c r="Y483"/>
  <c r="I483"/>
  <c r="H483"/>
  <c r="G483"/>
  <c r="F483"/>
  <c r="E483"/>
  <c r="D483"/>
  <c r="C483"/>
  <c r="Y482"/>
  <c r="J482"/>
  <c r="Y481"/>
  <c r="J481"/>
  <c r="Y480"/>
  <c r="J480"/>
  <c r="Y479"/>
  <c r="J479"/>
  <c r="J478"/>
  <c r="L482" s="1"/>
  <c r="J477"/>
  <c r="X476"/>
  <c r="W476"/>
  <c r="V476"/>
  <c r="U476"/>
  <c r="Y476" s="1"/>
  <c r="T476"/>
  <c r="J476"/>
  <c r="Y475"/>
  <c r="J475"/>
  <c r="Y474"/>
  <c r="J474"/>
  <c r="L477" s="1"/>
  <c r="Y473"/>
  <c r="L473"/>
  <c r="J473"/>
  <c r="Y472"/>
  <c r="J472"/>
  <c r="Y471"/>
  <c r="J471"/>
  <c r="Y470"/>
  <c r="J470"/>
  <c r="Y469"/>
  <c r="J469"/>
  <c r="Y468"/>
  <c r="J468"/>
  <c r="J483" s="1"/>
  <c r="J467"/>
  <c r="X464"/>
  <c r="W464"/>
  <c r="V464"/>
  <c r="U464"/>
  <c r="Y464" s="1"/>
  <c r="T464"/>
  <c r="Y463"/>
  <c r="Y462"/>
  <c r="Y461"/>
  <c r="Y460"/>
  <c r="Y459"/>
  <c r="Y458"/>
  <c r="Y457"/>
  <c r="Y456"/>
  <c r="I454"/>
  <c r="H454"/>
  <c r="G454"/>
  <c r="F454"/>
  <c r="E454"/>
  <c r="D454"/>
  <c r="C454"/>
  <c r="X453"/>
  <c r="W453"/>
  <c r="V453"/>
  <c r="U453"/>
  <c r="T453"/>
  <c r="Y453" s="1"/>
  <c r="J453"/>
  <c r="Y452"/>
  <c r="J452"/>
  <c r="Y451"/>
  <c r="J451"/>
  <c r="Y450"/>
  <c r="J450"/>
  <c r="Y449"/>
  <c r="J449"/>
  <c r="L453" s="1"/>
  <c r="Y448"/>
  <c r="L448"/>
  <c r="J448"/>
  <c r="Y447"/>
  <c r="J447"/>
  <c r="Y446"/>
  <c r="J446"/>
  <c r="Y445"/>
  <c r="J445"/>
  <c r="L444"/>
  <c r="J444"/>
  <c r="J443"/>
  <c r="X442"/>
  <c r="W442"/>
  <c r="V442"/>
  <c r="U442"/>
  <c r="T442"/>
  <c r="Y442" s="1"/>
  <c r="J442"/>
  <c r="Y441"/>
  <c r="J441"/>
  <c r="Y440"/>
  <c r="J440"/>
  <c r="Y439"/>
  <c r="J439"/>
  <c r="Y438"/>
  <c r="J438"/>
  <c r="L441" s="1"/>
  <c r="Y437"/>
  <c r="L437"/>
  <c r="J437"/>
  <c r="Y436"/>
  <c r="J436"/>
  <c r="Y435"/>
  <c r="J435"/>
  <c r="Y434"/>
  <c r="J434"/>
  <c r="J433"/>
  <c r="J454" s="1"/>
  <c r="X431"/>
  <c r="W431"/>
  <c r="V431"/>
  <c r="U431"/>
  <c r="T431"/>
  <c r="Y429"/>
  <c r="Y428"/>
  <c r="Y427"/>
  <c r="Y426"/>
  <c r="Y425"/>
  <c r="Y424"/>
  <c r="Y423"/>
  <c r="Y422"/>
  <c r="Y431" s="1"/>
  <c r="X419"/>
  <c r="W419"/>
  <c r="V419"/>
  <c r="U419"/>
  <c r="T419"/>
  <c r="Y418"/>
  <c r="Y417"/>
  <c r="Y416"/>
  <c r="Y415"/>
  <c r="Y414"/>
  <c r="J414"/>
  <c r="I414"/>
  <c r="H414"/>
  <c r="G414"/>
  <c r="F414"/>
  <c r="E414"/>
  <c r="K414" s="1"/>
  <c r="D414"/>
  <c r="C414"/>
  <c r="Y413"/>
  <c r="K413"/>
  <c r="Y412"/>
  <c r="K412"/>
  <c r="Y411"/>
  <c r="K411"/>
  <c r="Y410"/>
  <c r="Y419" s="1"/>
  <c r="K410"/>
  <c r="K409"/>
  <c r="K408"/>
  <c r="K407"/>
  <c r="X406"/>
  <c r="W406"/>
  <c r="V406"/>
  <c r="U406"/>
  <c r="T406"/>
  <c r="K406"/>
  <c r="M410" s="1"/>
  <c r="K405"/>
  <c r="Y404"/>
  <c r="K404"/>
  <c r="Y403"/>
  <c r="K403"/>
  <c r="Y402"/>
  <c r="K402"/>
  <c r="Y401"/>
  <c r="K401"/>
  <c r="M405" s="1"/>
  <c r="Y400"/>
  <c r="M400"/>
  <c r="K400"/>
  <c r="Y399"/>
  <c r="K399"/>
  <c r="Y398"/>
  <c r="K398"/>
  <c r="Y397"/>
  <c r="Y406" s="1"/>
  <c r="K397"/>
  <c r="K396"/>
  <c r="X389"/>
  <c r="W389"/>
  <c r="V389"/>
  <c r="U389"/>
  <c r="T389"/>
  <c r="Y388"/>
  <c r="Y387"/>
  <c r="Y386"/>
  <c r="Y385"/>
  <c r="Y384"/>
  <c r="Y383"/>
  <c r="Y382"/>
  <c r="Y381"/>
  <c r="Y380"/>
  <c r="Y389" s="1"/>
  <c r="X377"/>
  <c r="W377"/>
  <c r="V377"/>
  <c r="U377"/>
  <c r="T377"/>
  <c r="Y376"/>
  <c r="Y375"/>
  <c r="Y374"/>
  <c r="Y373"/>
  <c r="Y372"/>
  <c r="J372"/>
  <c r="I372"/>
  <c r="H372"/>
  <c r="G372"/>
  <c r="F372"/>
  <c r="E372"/>
  <c r="K372" s="1"/>
  <c r="D372"/>
  <c r="C372"/>
  <c r="Y371"/>
  <c r="M371"/>
  <c r="K371"/>
  <c r="Y370"/>
  <c r="K370"/>
  <c r="Y369"/>
  <c r="K369"/>
  <c r="Y368"/>
  <c r="Y377" s="1"/>
  <c r="K368"/>
  <c r="K367"/>
  <c r="K366"/>
  <c r="K365"/>
  <c r="X364"/>
  <c r="W364"/>
  <c r="V364"/>
  <c r="U364"/>
  <c r="T364"/>
  <c r="K364"/>
  <c r="M368" s="1"/>
  <c r="Y363"/>
  <c r="M363"/>
  <c r="K363"/>
  <c r="Y362"/>
  <c r="K362"/>
  <c r="Y361"/>
  <c r="K361"/>
  <c r="Y360"/>
  <c r="K360"/>
  <c r="Y359"/>
  <c r="K359"/>
  <c r="Y358"/>
  <c r="K358"/>
  <c r="Y357"/>
  <c r="K357"/>
  <c r="Y356"/>
  <c r="K356"/>
  <c r="Y355"/>
  <c r="Y364" s="1"/>
  <c r="K355"/>
  <c r="K354"/>
  <c r="X349"/>
  <c r="W349"/>
  <c r="V349"/>
  <c r="U349"/>
  <c r="T349"/>
  <c r="Y349" s="1"/>
  <c r="Y348"/>
  <c r="Y347"/>
  <c r="Y346"/>
  <c r="Y345"/>
  <c r="Y344"/>
  <c r="Y343"/>
  <c r="Y342"/>
  <c r="Y341"/>
  <c r="Y340"/>
  <c r="X337"/>
  <c r="W337"/>
  <c r="V337"/>
  <c r="U337"/>
  <c r="Y337" s="1"/>
  <c r="T337"/>
  <c r="Y336"/>
  <c r="Y335"/>
  <c r="Y334"/>
  <c r="Y333"/>
  <c r="Y332"/>
  <c r="Y331"/>
  <c r="Y330"/>
  <c r="M330"/>
  <c r="J330"/>
  <c r="I330"/>
  <c r="H330"/>
  <c r="G330"/>
  <c r="K330" s="1"/>
  <c r="F330"/>
  <c r="E330"/>
  <c r="D330"/>
  <c r="C330"/>
  <c r="Y329"/>
  <c r="K329"/>
  <c r="Y328"/>
  <c r="K328"/>
  <c r="K327"/>
  <c r="K326"/>
  <c r="K325"/>
  <c r="X324"/>
  <c r="W324"/>
  <c r="V324"/>
  <c r="U324"/>
  <c r="Y324" s="1"/>
  <c r="T324"/>
  <c r="K324"/>
  <c r="Y323"/>
  <c r="K323"/>
  <c r="Y322"/>
  <c r="K322"/>
  <c r="Y321"/>
  <c r="K321"/>
  <c r="Y320"/>
  <c r="K320"/>
  <c r="Y319"/>
  <c r="K319"/>
  <c r="Y318"/>
  <c r="K318"/>
  <c r="Y317"/>
  <c r="K317"/>
  <c r="Y316"/>
  <c r="K316"/>
  <c r="Y315"/>
  <c r="K315"/>
  <c r="K314"/>
  <c r="X309"/>
  <c r="W309"/>
  <c r="V309"/>
  <c r="U309"/>
  <c r="Y309" s="1"/>
  <c r="T309"/>
  <c r="Y308"/>
  <c r="Y307"/>
  <c r="Y306"/>
  <c r="Y305"/>
  <c r="Y304"/>
  <c r="Y303"/>
  <c r="Y302"/>
  <c r="Y301"/>
  <c r="Y300"/>
  <c r="J298"/>
  <c r="I298"/>
  <c r="H298"/>
  <c r="G298"/>
  <c r="F298"/>
  <c r="E298"/>
  <c r="K298" s="1"/>
  <c r="D298"/>
  <c r="C298"/>
  <c r="X297"/>
  <c r="W297"/>
  <c r="V297"/>
  <c r="U297"/>
  <c r="T297"/>
  <c r="Y297" s="1"/>
  <c r="K297"/>
  <c r="Y296"/>
  <c r="K296"/>
  <c r="Y295"/>
  <c r="K295"/>
  <c r="Y294"/>
  <c r="K294"/>
  <c r="Y293"/>
  <c r="K293"/>
  <c r="M297" s="1"/>
  <c r="Y292"/>
  <c r="M292"/>
  <c r="K292"/>
  <c r="Y291"/>
  <c r="K291"/>
  <c r="Y290"/>
  <c r="K290"/>
  <c r="Y289"/>
  <c r="K289"/>
  <c r="Y288"/>
  <c r="K288"/>
  <c r="K287"/>
  <c r="K286"/>
  <c r="K285"/>
  <c r="X284"/>
  <c r="W284"/>
  <c r="V284"/>
  <c r="U284"/>
  <c r="Y284" s="1"/>
  <c r="T284"/>
  <c r="K284"/>
  <c r="M287" s="1"/>
  <c r="M298" s="1"/>
  <c r="Y283"/>
  <c r="K283"/>
  <c r="Y282"/>
  <c r="K282"/>
  <c r="Y281"/>
  <c r="K281"/>
  <c r="Y280"/>
  <c r="K280"/>
  <c r="Y279"/>
  <c r="K279"/>
  <c r="Y278"/>
  <c r="K278"/>
  <c r="Y277"/>
  <c r="K277"/>
  <c r="Y276"/>
  <c r="K276"/>
  <c r="Y275"/>
  <c r="K275"/>
  <c r="K274"/>
  <c r="X269"/>
  <c r="W269"/>
  <c r="V269"/>
  <c r="U269"/>
  <c r="Y269" s="1"/>
  <c r="T269"/>
  <c r="Y268"/>
  <c r="Y267"/>
  <c r="Y266"/>
  <c r="Y265"/>
  <c r="Y264"/>
  <c r="Y263"/>
  <c r="Y262"/>
  <c r="Y261"/>
  <c r="Y260"/>
  <c r="M258"/>
  <c r="J258"/>
  <c r="I258"/>
  <c r="H258"/>
  <c r="G258"/>
  <c r="K258" s="1"/>
  <c r="F258"/>
  <c r="E258"/>
  <c r="D258"/>
  <c r="C258"/>
  <c r="X257"/>
  <c r="W257"/>
  <c r="V257"/>
  <c r="U257"/>
  <c r="T257"/>
  <c r="Y257" s="1"/>
  <c r="K257"/>
  <c r="Y256"/>
  <c r="K256"/>
  <c r="Y255"/>
  <c r="K255"/>
  <c r="Y254"/>
  <c r="K254"/>
  <c r="Y253"/>
  <c r="K253"/>
  <c r="Y252"/>
  <c r="K252"/>
  <c r="Y251"/>
  <c r="K251"/>
  <c r="Y250"/>
  <c r="K250"/>
  <c r="Y249"/>
  <c r="K249"/>
  <c r="Y248"/>
  <c r="K248"/>
  <c r="K247"/>
  <c r="K246"/>
  <c r="K245"/>
  <c r="X244"/>
  <c r="W244"/>
  <c r="V244"/>
  <c r="U244"/>
  <c r="T244"/>
  <c r="Y244" s="1"/>
  <c r="K244"/>
  <c r="Y243"/>
  <c r="K243"/>
  <c r="Y242"/>
  <c r="K242"/>
  <c r="Y241"/>
  <c r="K241"/>
  <c r="Y240"/>
  <c r="K240"/>
  <c r="Y239"/>
  <c r="K239"/>
  <c r="Y238"/>
  <c r="K238"/>
  <c r="Y237"/>
  <c r="K237"/>
  <c r="Y236"/>
  <c r="K236"/>
  <c r="Y235"/>
  <c r="K235"/>
  <c r="K234"/>
  <c r="X229"/>
  <c r="W229"/>
  <c r="V229"/>
  <c r="U229"/>
  <c r="T229"/>
  <c r="Y229" s="1"/>
  <c r="Y228"/>
  <c r="Y227"/>
  <c r="Y226"/>
  <c r="Y225"/>
  <c r="Y224"/>
  <c r="Y223"/>
  <c r="Y222"/>
  <c r="Y221"/>
  <c r="Y220"/>
  <c r="X217"/>
  <c r="W217"/>
  <c r="V217"/>
  <c r="U217"/>
  <c r="Y217" s="1"/>
  <c r="T217"/>
  <c r="Y216"/>
  <c r="Y215"/>
  <c r="J215"/>
  <c r="I215"/>
  <c r="H215"/>
  <c r="G215"/>
  <c r="F215"/>
  <c r="E215"/>
  <c r="D215"/>
  <c r="C215"/>
  <c r="Y214"/>
  <c r="K214"/>
  <c r="Y213"/>
  <c r="K213"/>
  <c r="Y212"/>
  <c r="K212"/>
  <c r="Y211"/>
  <c r="K211"/>
  <c r="Y210"/>
  <c r="K210"/>
  <c r="M214" s="1"/>
  <c r="Y209"/>
  <c r="K209"/>
  <c r="Y208"/>
  <c r="K208"/>
  <c r="K207"/>
  <c r="M209" s="1"/>
  <c r="K206"/>
  <c r="K205"/>
  <c r="X204"/>
  <c r="W204"/>
  <c r="V204"/>
  <c r="U204"/>
  <c r="T204"/>
  <c r="Y204" s="1"/>
  <c r="K204"/>
  <c r="Y203"/>
  <c r="K203"/>
  <c r="Y202"/>
  <c r="K202"/>
  <c r="Y201"/>
  <c r="K201"/>
  <c r="Y200"/>
  <c r="K200"/>
  <c r="Y199"/>
  <c r="K199"/>
  <c r="Y198"/>
  <c r="K198"/>
  <c r="Y197"/>
  <c r="K197"/>
  <c r="Y196"/>
  <c r="K196"/>
  <c r="Y195"/>
  <c r="K195"/>
  <c r="K194"/>
  <c r="K215" s="1"/>
  <c r="X185"/>
  <c r="W185"/>
  <c r="V185"/>
  <c r="U185"/>
  <c r="T185"/>
  <c r="Y185" s="1"/>
  <c r="Y184"/>
  <c r="Y183"/>
  <c r="Y182"/>
  <c r="Y181"/>
  <c r="Y180"/>
  <c r="Y179"/>
  <c r="Y178"/>
  <c r="Y177"/>
  <c r="Y176"/>
  <c r="X173"/>
  <c r="W173"/>
  <c r="V173"/>
  <c r="U173"/>
  <c r="Y173" s="1"/>
  <c r="T173"/>
  <c r="Y172"/>
  <c r="Y171"/>
  <c r="Y170"/>
  <c r="Y169"/>
  <c r="Y168"/>
  <c r="Y167"/>
  <c r="J167"/>
  <c r="I167"/>
  <c r="H167"/>
  <c r="G167"/>
  <c r="F167"/>
  <c r="E167"/>
  <c r="K167" s="1"/>
  <c r="D167"/>
  <c r="C167"/>
  <c r="Y166"/>
  <c r="K166"/>
  <c r="Y165"/>
  <c r="K165"/>
  <c r="Y164"/>
  <c r="K164"/>
  <c r="K163"/>
  <c r="K162"/>
  <c r="M166" s="1"/>
  <c r="K161"/>
  <c r="X160"/>
  <c r="W160"/>
  <c r="V160"/>
  <c r="U160"/>
  <c r="T160"/>
  <c r="Y160" s="1"/>
  <c r="K160"/>
  <c r="Y159"/>
  <c r="K159"/>
  <c r="Y158"/>
  <c r="K158"/>
  <c r="Y157"/>
  <c r="K157"/>
  <c r="M161" s="1"/>
  <c r="Y156"/>
  <c r="K156"/>
  <c r="Y155"/>
  <c r="K155"/>
  <c r="Y154"/>
  <c r="K154"/>
  <c r="M156" s="1"/>
  <c r="M167" s="1"/>
  <c r="Y153"/>
  <c r="K153"/>
  <c r="Y152"/>
  <c r="K152"/>
  <c r="Y151"/>
  <c r="K151"/>
  <c r="K150"/>
  <c r="X144"/>
  <c r="W144"/>
  <c r="V144"/>
  <c r="U144"/>
  <c r="Y144" s="1"/>
  <c r="T144"/>
  <c r="Y143"/>
  <c r="Y142"/>
  <c r="Y141"/>
  <c r="Y140"/>
  <c r="Y139"/>
  <c r="Y138"/>
  <c r="J135"/>
  <c r="I135"/>
  <c r="H135"/>
  <c r="G135"/>
  <c r="F135"/>
  <c r="E135"/>
  <c r="K135" s="1"/>
  <c r="D135"/>
  <c r="C135"/>
  <c r="X134"/>
  <c r="W134"/>
  <c r="V134"/>
  <c r="U134"/>
  <c r="Y134" s="1"/>
  <c r="T134"/>
  <c r="K134"/>
  <c r="Y133"/>
  <c r="K133"/>
  <c r="Y132"/>
  <c r="M132"/>
  <c r="K132"/>
  <c r="Y131"/>
  <c r="K131"/>
  <c r="Y130"/>
  <c r="K130"/>
  <c r="Y129"/>
  <c r="K129"/>
  <c r="Y128"/>
  <c r="K128"/>
  <c r="K127"/>
  <c r="K126"/>
  <c r="K125"/>
  <c r="X124"/>
  <c r="W124"/>
  <c r="V124"/>
  <c r="U124"/>
  <c r="Y124" s="1"/>
  <c r="T124"/>
  <c r="K124"/>
  <c r="M127" s="1"/>
  <c r="M135" s="1"/>
  <c r="Y123"/>
  <c r="K123"/>
  <c r="Y122"/>
  <c r="K122"/>
  <c r="Y121"/>
  <c r="K121"/>
  <c r="Y120"/>
  <c r="K120"/>
  <c r="Y119"/>
  <c r="K119"/>
  <c r="Y118"/>
  <c r="K118"/>
  <c r="K117"/>
  <c r="X108"/>
  <c r="W108"/>
  <c r="V108"/>
  <c r="U108"/>
  <c r="Y108" s="1"/>
  <c r="T108"/>
  <c r="Y107"/>
  <c r="Y106"/>
  <c r="Y105"/>
  <c r="Y104"/>
  <c r="Y103"/>
  <c r="Y102"/>
  <c r="X98"/>
  <c r="W98"/>
  <c r="V98"/>
  <c r="U98"/>
  <c r="Y98" s="1"/>
  <c r="T98"/>
  <c r="Y97"/>
  <c r="Y96"/>
  <c r="Y95"/>
  <c r="M95"/>
  <c r="J95"/>
  <c r="I95"/>
  <c r="H95"/>
  <c r="G95"/>
  <c r="K95" s="1"/>
  <c r="F95"/>
  <c r="E95"/>
  <c r="D95"/>
  <c r="C95"/>
  <c r="Y94"/>
  <c r="K94"/>
  <c r="Y93"/>
  <c r="K93"/>
  <c r="Y92"/>
  <c r="K92"/>
  <c r="K91"/>
  <c r="K90"/>
  <c r="K89"/>
  <c r="X88"/>
  <c r="W88"/>
  <c r="V88"/>
  <c r="U88"/>
  <c r="Y88" s="1"/>
  <c r="T88"/>
  <c r="K88"/>
  <c r="Y87"/>
  <c r="K87"/>
  <c r="Y86"/>
  <c r="K86"/>
  <c r="Y85"/>
  <c r="K85"/>
  <c r="Y84"/>
  <c r="K84"/>
  <c r="Y83"/>
  <c r="K83"/>
  <c r="Y82"/>
  <c r="K82"/>
  <c r="K81"/>
  <c r="X67"/>
  <c r="W67"/>
  <c r="V67"/>
  <c r="U67"/>
  <c r="Y67" s="1"/>
  <c r="T67"/>
  <c r="Y66"/>
  <c r="Y65"/>
  <c r="Y64"/>
  <c r="Y63"/>
  <c r="Y62"/>
  <c r="Y61"/>
  <c r="X57"/>
  <c r="W57"/>
  <c r="V57"/>
  <c r="U57"/>
  <c r="Y57" s="1"/>
  <c r="T57"/>
  <c r="Y56"/>
  <c r="Y55"/>
  <c r="M55"/>
  <c r="J55"/>
  <c r="I55"/>
  <c r="H55"/>
  <c r="G55"/>
  <c r="F55"/>
  <c r="E55"/>
  <c r="K55" s="1"/>
  <c r="D55"/>
  <c r="C55"/>
  <c r="Y54"/>
  <c r="K54"/>
  <c r="Y53"/>
  <c r="K53"/>
  <c r="Y52"/>
  <c r="K52"/>
  <c r="Y51"/>
  <c r="K51"/>
  <c r="K50"/>
  <c r="K49"/>
  <c r="K48"/>
  <c r="X47"/>
  <c r="W47"/>
  <c r="V47"/>
  <c r="U47"/>
  <c r="T47"/>
  <c r="Y47" s="1"/>
  <c r="K47"/>
  <c r="Y46"/>
  <c r="K46"/>
  <c r="Y45"/>
  <c r="K45"/>
  <c r="Y44"/>
  <c r="K44"/>
  <c r="Y43"/>
  <c r="K43"/>
  <c r="Y42"/>
  <c r="K42"/>
  <c r="Y41"/>
  <c r="K41"/>
  <c r="K40"/>
  <c r="Y29" l="1"/>
  <c r="Y19"/>
  <c r="Y9"/>
  <c r="Y729"/>
  <c r="T732"/>
  <c r="Z729"/>
  <c r="Y731"/>
  <c r="Z731"/>
  <c r="M215"/>
  <c r="Y696"/>
  <c r="Y698"/>
  <c r="Y699"/>
  <c r="M372"/>
  <c r="M414"/>
  <c r="L519"/>
  <c r="L597"/>
  <c r="U702"/>
  <c r="V732"/>
  <c r="Y700"/>
  <c r="Z700"/>
  <c r="Z728"/>
  <c r="L454"/>
  <c r="V702"/>
  <c r="X702"/>
  <c r="Y728"/>
  <c r="Y831"/>
  <c r="Y686"/>
  <c r="T690"/>
  <c r="X690"/>
  <c r="Y716"/>
  <c r="U720"/>
  <c r="Y725"/>
  <c r="Y726" s="1"/>
  <c r="L470"/>
  <c r="L483" s="1"/>
  <c r="W690"/>
  <c r="T701"/>
  <c r="Y717"/>
  <c r="U726"/>
  <c r="U730"/>
  <c r="U732" s="1"/>
  <c r="Z753"/>
  <c r="Z754"/>
  <c r="Z755"/>
  <c r="Z756"/>
  <c r="Z780"/>
  <c r="T831"/>
  <c r="X842"/>
  <c r="T570"/>
  <c r="Y570" s="1"/>
  <c r="Y688"/>
  <c r="V690"/>
  <c r="Z698"/>
  <c r="Z699"/>
  <c r="J701"/>
  <c r="W720"/>
  <c r="T726"/>
  <c r="X726"/>
  <c r="T730"/>
  <c r="Y753"/>
  <c r="Y757" s="1"/>
  <c r="Y780"/>
  <c r="Y784" s="1"/>
  <c r="Z781"/>
  <c r="U690"/>
  <c r="Y719"/>
  <c r="Z701" l="1"/>
  <c r="Z702" s="1"/>
  <c r="Y701"/>
  <c r="Y730"/>
  <c r="Z730"/>
  <c r="Y720"/>
  <c r="Z784"/>
  <c r="Z757"/>
  <c r="Y690"/>
  <c r="T702"/>
  <c r="Y732"/>
  <c r="Z732"/>
  <c r="Y702"/>
</calcChain>
</file>

<file path=xl/comments1.xml><?xml version="1.0" encoding="utf-8"?>
<comments xmlns="http://schemas.openxmlformats.org/spreadsheetml/2006/main">
  <authors>
    <author>update</author>
  </authors>
  <commentList>
    <comment ref="I17" authorId="0">
      <text>
        <r>
          <rPr>
            <b/>
            <sz val="8"/>
            <color indexed="81"/>
            <rFont val="Tahoma"/>
            <family val="2"/>
          </rPr>
          <t>TTCN included</t>
        </r>
      </text>
    </comment>
    <comment ref="I55" authorId="0">
      <text>
        <r>
          <rPr>
            <b/>
            <sz val="8"/>
            <color indexed="81"/>
            <rFont val="Tahoma"/>
            <family val="2"/>
          </rPr>
          <t>TTCN included</t>
        </r>
      </text>
    </comment>
    <comment ref="I95" authorId="0">
      <text>
        <r>
          <rPr>
            <b/>
            <sz val="8"/>
            <color indexed="81"/>
            <rFont val="Tahoma"/>
            <family val="2"/>
          </rPr>
          <t>TTCN included</t>
        </r>
      </text>
    </comment>
    <comment ref="I135" authorId="0">
      <text>
        <r>
          <rPr>
            <b/>
            <sz val="8"/>
            <color indexed="81"/>
            <rFont val="Tahoma"/>
            <family val="2"/>
          </rPr>
          <t>TTCN included</t>
        </r>
      </text>
    </comment>
    <comment ref="I167" authorId="0">
      <text>
        <r>
          <rPr>
            <b/>
            <sz val="8"/>
            <color indexed="81"/>
            <rFont val="Tahoma"/>
            <family val="2"/>
          </rPr>
          <t>TTCN included</t>
        </r>
      </text>
    </comment>
    <comment ref="I215" authorId="0">
      <text>
        <r>
          <rPr>
            <b/>
            <sz val="8"/>
            <color indexed="81"/>
            <rFont val="Tahoma"/>
            <family val="2"/>
          </rPr>
          <t>TTCN included</t>
        </r>
      </text>
    </comment>
    <comment ref="I258" authorId="0">
      <text>
        <r>
          <rPr>
            <b/>
            <sz val="8"/>
            <color indexed="81"/>
            <rFont val="Tahoma"/>
            <family val="2"/>
          </rPr>
          <t>TTCN included</t>
        </r>
      </text>
    </comment>
    <comment ref="I298" authorId="0">
      <text>
        <r>
          <rPr>
            <b/>
            <sz val="8"/>
            <color indexed="81"/>
            <rFont val="Tahoma"/>
            <family val="2"/>
          </rPr>
          <t>TTCN included</t>
        </r>
      </text>
    </comment>
    <comment ref="I330" authorId="0">
      <text>
        <r>
          <rPr>
            <b/>
            <sz val="8"/>
            <color indexed="81"/>
            <rFont val="Tahoma"/>
            <family val="2"/>
          </rPr>
          <t>TTCN included</t>
        </r>
      </text>
    </comment>
    <comment ref="I372" authorId="0">
      <text>
        <r>
          <rPr>
            <b/>
            <sz val="8"/>
            <color indexed="81"/>
            <rFont val="Tahoma"/>
            <family val="2"/>
          </rPr>
          <t>TTCN included</t>
        </r>
      </text>
    </comment>
    <comment ref="I414" authorId="0">
      <text>
        <r>
          <rPr>
            <b/>
            <sz val="8"/>
            <color indexed="81"/>
            <rFont val="Tahoma"/>
            <family val="2"/>
          </rPr>
          <t>TTCN included</t>
        </r>
      </text>
    </comment>
    <comment ref="I454" authorId="0">
      <text>
        <r>
          <rPr>
            <b/>
            <sz val="8"/>
            <color indexed="81"/>
            <rFont val="Tahoma"/>
            <family val="2"/>
          </rPr>
          <t>TTCN included</t>
        </r>
      </text>
    </comment>
    <comment ref="I483" authorId="0">
      <text>
        <r>
          <rPr>
            <b/>
            <sz val="8"/>
            <color indexed="81"/>
            <rFont val="Tahoma"/>
            <family val="2"/>
          </rPr>
          <t>TTCN included</t>
        </r>
      </text>
    </comment>
    <comment ref="I519" authorId="0">
      <text>
        <r>
          <rPr>
            <b/>
            <sz val="8"/>
            <color indexed="81"/>
            <rFont val="Tahoma"/>
            <family val="2"/>
          </rPr>
          <t>TTCN included</t>
        </r>
      </text>
    </comment>
    <comment ref="I560" authorId="0">
      <text>
        <r>
          <rPr>
            <b/>
            <sz val="8"/>
            <color indexed="81"/>
            <rFont val="Tahoma"/>
            <family val="2"/>
          </rPr>
          <t>TTCN included</t>
        </r>
      </text>
    </comment>
  </commentList>
</comments>
</file>

<file path=xl/comments2.xml><?xml version="1.0" encoding="utf-8"?>
<comments xmlns="http://schemas.openxmlformats.org/spreadsheetml/2006/main">
  <authors>
    <author>update</author>
    <author>Mathieu Mangion</author>
  </authors>
  <commentList>
    <comment ref="D1" authorId="0">
      <text>
        <r>
          <rPr>
            <b/>
            <sz val="10"/>
            <color indexed="81"/>
            <rFont val="Arial"/>
            <family val="2"/>
          </rPr>
          <t>automatically flagged:
- status reports:
   - submitted after Tue 09.06.15 17:00 CEST
   - change of target date for RAN1/2/3/4 WIs/SIs
- WG CR packages:
   - submitted after Sat 13.06.15 noon CEST
others require individually flagging
if not flagged: no presentation, status already in skeleton report</t>
        </r>
      </text>
    </comment>
    <comment ref="AA38" authorId="1">
      <text>
        <r>
          <rPr>
            <sz val="9"/>
            <color indexed="81"/>
            <rFont val="Tahoma"/>
            <family val="2"/>
          </rPr>
          <t>Free text. Maximum length: 200 characters</t>
        </r>
      </text>
    </comment>
    <comment ref="AB38" authorId="1">
      <text>
        <r>
          <rPr>
            <sz val="9"/>
            <color indexed="81"/>
            <rFont val="Tahoma"/>
            <family val="2"/>
          </rPr>
          <t>Free text. Maximum length: 200 characters</t>
        </r>
      </text>
    </comment>
    <comment ref="AC38" authorId="1">
      <text>
        <r>
          <rPr>
            <b/>
            <sz val="9"/>
            <color indexed="81"/>
            <rFont val="Tahoma"/>
            <family val="2"/>
          </rPr>
          <t>Not used in import. Instead, Contact ID is used to uniquely identify the contact person of a TDoc</t>
        </r>
      </text>
    </comment>
    <comment ref="AD38" authorId="1">
      <text>
        <r>
          <rPr>
            <b/>
            <sz val="9"/>
            <color indexed="81"/>
            <rFont val="Tahoma"/>
            <family val="2"/>
          </rPr>
          <t>Contact ID is used to uniquely identify contact person of TDocs. At import time, if Empty, the contact person will be the person who performed the import.</t>
        </r>
      </text>
    </comment>
    <comment ref="AE38" authorId="1">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AG38" authorId="1">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AJ38" authorId="1">
      <text>
        <r>
          <rPr>
            <sz val="9"/>
            <color indexed="81"/>
            <rFont val="Tahoma"/>
            <family val="2"/>
          </rPr>
          <t>Agenda item # is used to uniquely identify the meeting allocation of the TDoc. Make sure you use a valid agenda item, otherwise TDoc cannot be imported.</t>
        </r>
      </text>
    </comment>
    <comment ref="AK38" authorId="1">
      <text>
        <r>
          <rPr>
            <sz val="9"/>
            <color indexed="81"/>
            <rFont val="Tahoma"/>
            <family val="2"/>
          </rPr>
          <t>Free text. Not used during import. The Agenda item is uniquely identified by its number.</t>
        </r>
      </text>
    </comment>
    <comment ref="AL38" authorId="1">
      <text>
        <r>
          <rPr>
            <b/>
            <sz val="9"/>
            <color indexed="81"/>
            <rFont val="Tahoma"/>
            <family val="2"/>
          </rPr>
          <t>is used to order TDocs belonging to the same agenda item. This field is imported, make sure you use a numeric value</t>
        </r>
      </text>
    </comment>
    <comment ref="AM38" authorId="1">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AN38" authorId="1">
      <text>
        <r>
          <rPr>
            <b/>
            <sz val="9"/>
            <color indexed="81"/>
            <rFont val="Tahoma"/>
            <family val="2"/>
          </rPr>
          <t>is not imported. Reservation date of new TDocs is the date when the import will be performed</t>
        </r>
      </text>
    </comment>
    <comment ref="AO38" authorId="1">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AP38" authorId="1">
      <text>
        <r>
          <rPr>
            <b/>
            <sz val="9"/>
            <color indexed="81"/>
            <rFont val="Tahoma"/>
            <family val="2"/>
          </rPr>
          <t>Imported to identify the source TDoc. If the value is not a valid TDoc number, the TDoc cannot be imported.
If source TDoc is new, make sure it is located above the current line.</t>
        </r>
      </text>
    </comment>
    <comment ref="AQ38" authorId="1">
      <text>
        <r>
          <rPr>
            <b/>
            <sz val="9"/>
            <color indexed="81"/>
            <rFont val="Tahoma"/>
            <family val="2"/>
          </rPr>
          <t>is used to identify the TDoc(s) revision(s) of the current TDoc. This column is not imported.</t>
        </r>
      </text>
    </comment>
    <comment ref="AU38" authorId="1">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<sst xmlns="http://schemas.openxmlformats.org/spreadsheetml/2006/main" count="31433" uniqueCount="5454">
  <si>
    <t>Available</t>
  </si>
  <si>
    <t>Late</t>
  </si>
  <si>
    <t>status</t>
  </si>
  <si>
    <t>Flag</t>
  </si>
  <si>
    <t>Agenda item</t>
  </si>
  <si>
    <t>Tdoc</t>
  </si>
  <si>
    <t>Source</t>
  </si>
  <si>
    <t>Type</t>
  </si>
  <si>
    <t>Spec</t>
  </si>
  <si>
    <t>CR #
or LS link</t>
  </si>
  <si>
    <t>rev</t>
  </si>
  <si>
    <t>cat</t>
  </si>
  <si>
    <t>REL</t>
  </si>
  <si>
    <t>SI/WI</t>
  </si>
  <si>
    <t>further information</t>
  </si>
  <si>
    <t>related Tdoc</t>
  </si>
  <si>
    <t>Yes,
No</t>
  </si>
  <si>
    <t>withdrawn, not treated, noted, revised, approved, postponed</t>
  </si>
  <si>
    <r>
      <t>FLAG M:</t>
    </r>
    <r>
      <rPr>
        <sz val="10"/>
        <rFont val="Arial"/>
        <family val="2"/>
      </rPr>
      <t xml:space="preserve"> flagged by MCC;
</t>
    </r>
    <r>
      <rPr>
        <b/>
        <sz val="10"/>
        <rFont val="Arial"/>
        <family val="2"/>
      </rPr>
      <t>FLAG D:</t>
    </r>
    <r>
      <rPr>
        <sz val="10"/>
        <rFont val="Arial"/>
        <family val="2"/>
      </rPr>
      <t xml:space="preserve"> flagged by delegate;
</t>
    </r>
    <r>
      <rPr>
        <b/>
        <sz val="10"/>
        <rFont val="Arial"/>
        <family val="2"/>
      </rPr>
      <t>FLAG T:</t>
    </r>
    <r>
      <rPr>
        <sz val="10"/>
        <rFont val="Arial"/>
        <family val="2"/>
      </rPr>
      <t xml:space="preserve"> target date/TU change;
</t>
    </r>
    <r>
      <rPr>
        <b/>
        <sz val="10"/>
        <rFont val="Arial"/>
        <family val="2"/>
      </rPr>
      <t>FLAG S:</t>
    </r>
    <r>
      <rPr>
        <sz val="10"/>
        <rFont val="Arial"/>
        <family val="2"/>
      </rPr>
      <t xml:space="preserve"> late submission</t>
    </r>
  </si>
  <si>
    <t>-</t>
  </si>
  <si>
    <t>Agenda,
Report,
LSin, LSout,
CR,
TR, TS,
Disc (for discussion &amp; decision),
Info (for background information),
Template,
WID, SID, ExReq,
Workplan, ToR</t>
  </si>
  <si>
    <r>
      <t>set</t>
    </r>
    <r>
      <rPr>
        <sz val="10"/>
        <rFont val="Arial"/>
        <family val="2"/>
      </rPr>
      <t xml:space="preserve">: if multiple CRs included; </t>
    </r>
    <r>
      <rPr>
        <b/>
        <sz val="10"/>
        <rFont val="Arial"/>
        <family val="2"/>
      </rPr>
      <t>new</t>
    </r>
    <r>
      <rPr>
        <sz val="10"/>
        <rFont val="Arial"/>
        <family val="2"/>
      </rPr>
      <t xml:space="preserve">: new WID/SID; </t>
    </r>
    <r>
      <rPr>
        <b/>
        <sz val="10"/>
        <rFont val="Arial"/>
        <family val="2"/>
      </rPr>
      <t>rev</t>
    </r>
    <r>
      <rPr>
        <sz val="10"/>
        <rFont val="Arial"/>
        <family val="2"/>
      </rPr>
      <t>: updated WID/SID;</t>
    </r>
    <r>
      <rPr>
        <b/>
        <sz val="10"/>
        <rFont val="Arial"/>
        <family val="2"/>
      </rPr>
      <t/>
    </r>
  </si>
  <si>
    <t>set: if all CRs to the same spec; LSxx: to link LSs;
for new WIs/SIs: leading WG</t>
  </si>
  <si>
    <t>acronym</t>
  </si>
  <si>
    <t>Yes</t>
  </si>
  <si>
    <t>RAN chairman (Qualcomm)</t>
  </si>
  <si>
    <t>ETSI MCC</t>
  </si>
  <si>
    <t>No</t>
  </si>
  <si>
    <t>07.1: ITU-R Ad hoc: Status report</t>
  </si>
  <si>
    <t>Status Report ITU-R Ad hoc</t>
  </si>
  <si>
    <t>ITU-R Ad hoc Contact (Telecom Italia)</t>
  </si>
  <si>
    <t>08.1.1: RAN1: Report including report on actions required from the previous meeting</t>
  </si>
  <si>
    <t>Status Report RAN WG1</t>
  </si>
  <si>
    <t>RAN1 chairman (NTT DOCOMO)</t>
  </si>
  <si>
    <t>List of CRs from RAN WG1</t>
  </si>
  <si>
    <t>08.2.1: RAN2: Report including report on actions required from the previous meeting</t>
  </si>
  <si>
    <t>Status Report RAN WG2</t>
  </si>
  <si>
    <t>RAN2 chairman (Ericsson)</t>
  </si>
  <si>
    <t>List of CRs from RAN WG2</t>
  </si>
  <si>
    <t>08.3.1: RAN3: Report including report on actions required from the previous meeting</t>
  </si>
  <si>
    <t>Status Report RAN WG3</t>
  </si>
  <si>
    <t>RAN3 chairman (Huawei)</t>
  </si>
  <si>
    <t>List of CRs from RAN WG3</t>
  </si>
  <si>
    <t>08.4.1: RAN4: Report from RAN WG4 including report on actions required from the previous meeting</t>
  </si>
  <si>
    <t>Status Report RAN WG4</t>
  </si>
  <si>
    <t>RAN4 chairman (Nokia Networks)</t>
  </si>
  <si>
    <t>List of CRs from RAN WG4</t>
  </si>
  <si>
    <t>FLAG M</t>
  </si>
  <si>
    <t>Status Report of RAN4 CA WIs</t>
  </si>
  <si>
    <t>08.5.1: RAN5: Report including report on actions required from the previous meeting</t>
  </si>
  <si>
    <t>Status Report RAN WG5</t>
  </si>
  <si>
    <t>RAN5 Chairman (Sprint)</t>
  </si>
  <si>
    <t>List of CRs from RAN WG5</t>
  </si>
  <si>
    <t>Status Report MCC TF160 (for approval)</t>
  </si>
  <si>
    <t>ETSI MCC TF160 Leader</t>
  </si>
  <si>
    <t>3GPP Support Team Report</t>
  </si>
  <si>
    <t>06.2: LSs from TSG SA, TSG CT, TSG GERAN</t>
  </si>
  <si>
    <t>REL-13</t>
  </si>
  <si>
    <t>REL-11</t>
  </si>
  <si>
    <t>CR</t>
  </si>
  <si>
    <t>Cat</t>
  </si>
  <si>
    <t>Rev</t>
  </si>
  <si>
    <t>Phase</t>
  </si>
  <si>
    <t>Plenary doc</t>
  </si>
  <si>
    <t>WG doc</t>
  </si>
  <si>
    <t>TSG status</t>
  </si>
  <si>
    <t>Subject</t>
  </si>
  <si>
    <t>CR written to</t>
  </si>
  <si>
    <t>Resulting vers</t>
  </si>
  <si>
    <t>WG</t>
  </si>
  <si>
    <t>Workitem</t>
  </si>
  <si>
    <t>Meeting-1st-Level</t>
  </si>
  <si>
    <t>03.: Approval of the Agenda</t>
  </si>
  <si>
    <t>Title</t>
  </si>
  <si>
    <t>04.: Approval of the meeting report of TSG-RAN #66</t>
  </si>
  <si>
    <t xml:space="preserve">06.1: LSs from Groups outside 3GPP
</t>
  </si>
  <si>
    <t>RAN #66</t>
  </si>
  <si>
    <t>all CRs</t>
  </si>
  <si>
    <t>Approved CRs</t>
  </si>
  <si>
    <t>approved RAN1</t>
  </si>
  <si>
    <t>approved RAN2</t>
  </si>
  <si>
    <t>approved RAN3</t>
  </si>
  <si>
    <t>approved RAN4</t>
  </si>
  <si>
    <t>approved RAN5</t>
  </si>
  <si>
    <t>approved RAN</t>
  </si>
  <si>
    <t>sum approved</t>
  </si>
  <si>
    <t>approved
RAN #66 per REL</t>
  </si>
  <si>
    <t>approved CRs
without cat.A</t>
  </si>
  <si>
    <t>RAN #65</t>
  </si>
  <si>
    <t>Rel-8</t>
  </si>
  <si>
    <t>F</t>
  </si>
  <si>
    <t>total approved</t>
  </si>
  <si>
    <t>RAN1</t>
  </si>
  <si>
    <t>RAN2</t>
  </si>
  <si>
    <t>RAN3</t>
  </si>
  <si>
    <t>RAN4</t>
  </si>
  <si>
    <t>RAN5</t>
  </si>
  <si>
    <t>RAN</t>
  </si>
  <si>
    <t>REL: RAN1-4</t>
  </si>
  <si>
    <t>Rel-9</t>
  </si>
  <si>
    <t>A</t>
  </si>
  <si>
    <t>REL-8</t>
  </si>
  <si>
    <t>testing: RAN5</t>
  </si>
  <si>
    <t>REL-9</t>
  </si>
  <si>
    <t>Rel-10</t>
  </si>
  <si>
    <t>REL-10</t>
  </si>
  <si>
    <t>Release</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</si>
  <si>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</si>
  <si>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</si>
  <si>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</si>
  <si>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</si>
  <si>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</si>
  <si>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</si>
  <si>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</si>
  <si>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</si>
  <si>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</si>
  <si>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</si>
  <si>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</si>
  <si>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</si>
  <si>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</si>
  <si>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</si>
  <si>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</si>
  <si>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</si>
  <si>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</si>
  <si>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</si>
  <si>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</si>
  <si>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</si>
  <si>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</si>
  <si>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</si>
  <si>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B</t>
  </si>
  <si>
    <t>Rel-4 Testing</t>
  </si>
  <si>
    <t>C</t>
  </si>
  <si>
    <t>REL-12</t>
  </si>
  <si>
    <t>Rel-5 Testing</t>
  </si>
  <si>
    <t>Rel-6 Testing</t>
  </si>
  <si>
    <t>Rel-11</t>
  </si>
  <si>
    <t>Rel-7 Testing</t>
  </si>
  <si>
    <t>Rel-8 RAN5 Testing</t>
  </si>
  <si>
    <t>Rel-9 RAN5 Testing</t>
  </si>
  <si>
    <t>cat.A approved</t>
  </si>
  <si>
    <t>Rel-4 RAN1-4</t>
  </si>
  <si>
    <t>Rel-12</t>
  </si>
  <si>
    <t>Rel-5 RAN1-4</t>
  </si>
  <si>
    <t>Rel-6 RAN1-4</t>
  </si>
  <si>
    <t>Rel-7 RAN1-4</t>
  </si>
  <si>
    <t>D</t>
  </si>
  <si>
    <t>sum</t>
  </si>
  <si>
    <t>RAN #43</t>
  </si>
  <si>
    <t>RAN#65</t>
  </si>
  <si>
    <t>total excl. cat.A</t>
  </si>
  <si>
    <t>RAN without RAN5</t>
  </si>
  <si>
    <t>Rel-8 RAN1-4</t>
  </si>
  <si>
    <t>Rel-9 RAN1-4</t>
  </si>
  <si>
    <t>Rel-10 RAN1-4</t>
  </si>
  <si>
    <t>Rel-10 RAN5 Testing</t>
  </si>
  <si>
    <t>Rel-11 RAN1-4</t>
  </si>
  <si>
    <t>Rel-11 RAN5 Testing</t>
  </si>
  <si>
    <t>Rel-12 RAN1-4</t>
  </si>
  <si>
    <t>Rel-12 RAN5 Testing</t>
  </si>
  <si>
    <t>Rel-13 RAN1-4</t>
  </si>
  <si>
    <t>approved
RAN #65 per REL</t>
  </si>
  <si>
    <t>REL-4</t>
  </si>
  <si>
    <t>REL-5</t>
  </si>
  <si>
    <t>REL-6</t>
  </si>
  <si>
    <t>REL-7</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</si>
  <si>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</si>
  <si>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</si>
  <si>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</si>
  <si>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</si>
  <si>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</si>
  <si>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</si>
  <si>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</si>
  <si>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</si>
  <si>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</si>
  <si>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</si>
  <si>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</si>
  <si>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</si>
  <si>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</si>
  <si>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</si>
  <si>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</si>
  <si>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</si>
  <si>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34.123-3</t>
  </si>
  <si>
    <t>18x REL-9</t>
  </si>
  <si>
    <t>15x TTCN</t>
  </si>
  <si>
    <t>IMS</t>
  </si>
  <si>
    <t>34.229-3</t>
  </si>
  <si>
    <t>1x REL-9</t>
  </si>
  <si>
    <t>LTE</t>
  </si>
  <si>
    <t>36.523-3</t>
  </si>
  <si>
    <t>90x REL-9</t>
  </si>
  <si>
    <t>88x TTCN</t>
  </si>
  <si>
    <t>approved
RAN #54 per REL</t>
  </si>
  <si>
    <t>approved
RAN #53 per REL</t>
  </si>
  <si>
    <t>REL-8 freeze:</t>
  </si>
  <si>
    <t>Dec.08</t>
  </si>
  <si>
    <t>RAN #42</t>
  </si>
  <si>
    <t>REL-8 ASN.1 freeze:</t>
  </si>
  <si>
    <t>March 09</t>
  </si>
  <si>
    <t>REL-9 freeze:</t>
  </si>
  <si>
    <t>Dec.09</t>
  </si>
  <si>
    <t>REL-9 ASN.1 freeze:</t>
  </si>
  <si>
    <t>March 10</t>
  </si>
  <si>
    <t>REL-10 freeze:</t>
  </si>
  <si>
    <t>March 11</t>
  </si>
  <si>
    <t>REL-10 ASN.1 freeze:</t>
  </si>
  <si>
    <t>June 11</t>
  </si>
  <si>
    <t>REL-11 freeze:</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</si>
  <si>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</si>
  <si>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</si>
  <si>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</si>
  <si>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</si>
  <si>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</si>
  <si>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</si>
  <si>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</si>
  <si>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</si>
  <si>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</si>
  <si>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</si>
  <si>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</si>
  <si>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</si>
  <si>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</si>
  <si>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
  </si>
  <si>
    <t>available</t>
  </si>
  <si>
    <t>RAN #67</t>
  </si>
  <si>
    <t>RP-15xxxx</t>
  </si>
  <si>
    <t>approved
RAN #67 per REL</t>
  </si>
  <si>
    <t>ETSI TC BRAN</t>
  </si>
  <si>
    <t>ITU-T SG15</t>
  </si>
  <si>
    <t>RAN #68</t>
  </si>
  <si>
    <t>approved
RAN #68 per REL</t>
  </si>
  <si>
    <t>MCC: Instead of separate SRs for each CA WI, RAN4 provides a single spreadsheet for REL-13 CA WIs tracking completion level, target date and any other essential information.</t>
  </si>
  <si>
    <t>provided for information</t>
  </si>
  <si>
    <t>LTE_LAA</t>
  </si>
  <si>
    <t>Draft report of RAN #68 held in Malmö, Sweden, 15.06.-18.06.2015</t>
  </si>
  <si>
    <t>Agenda for RAN #69 held in Phoenix, USA, 14.09.-16.09.2015</t>
  </si>
  <si>
    <t>RP-151120</t>
  </si>
  <si>
    <t>RP-151121</t>
  </si>
  <si>
    <t>RP-151122</t>
  </si>
  <si>
    <t>RP-151123</t>
  </si>
  <si>
    <t>RP-151124</t>
  </si>
  <si>
    <t>RP-151125</t>
  </si>
  <si>
    <t>RP-151126</t>
  </si>
  <si>
    <t>RP-151127</t>
  </si>
  <si>
    <t>RP-151128</t>
  </si>
  <si>
    <t>RP-151129</t>
  </si>
  <si>
    <t>RP-151130</t>
  </si>
  <si>
    <t>RP-151131</t>
  </si>
  <si>
    <t>RP-151132</t>
  </si>
  <si>
    <t>RP-151133</t>
  </si>
  <si>
    <t>RP-151134</t>
  </si>
  <si>
    <t>RP-151135</t>
  </si>
  <si>
    <t>RP-151136</t>
  </si>
  <si>
    <t>3GPP Work Plan review at Plenary #69</t>
  </si>
  <si>
    <t>RP-151137</t>
  </si>
  <si>
    <t>RP-151138</t>
  </si>
  <si>
    <t>RP-151139</t>
  </si>
  <si>
    <t>Reply LS to RP-151098 on Progress of work on Adaptivity in EN 301 893 (ETSI_BRAN(15)000105r1; to: RAN; cc: -; contact: Cisco)</t>
  </si>
  <si>
    <t>ETSI_BRAN(15)000105r1, RP-151098</t>
  </si>
  <si>
    <t>ITU-R WP1A</t>
  </si>
  <si>
    <t>ITU-R WP5D</t>
  </si>
  <si>
    <t>RP-151140</t>
  </si>
  <si>
    <t>ITU-R WP5D/TEMP/619,
RT-150012</t>
  </si>
  <si>
    <t>ITU-R WP5D/TEMP/600,
RT-150013</t>
  </si>
  <si>
    <t>ITU-R WP1A/TEMP/100,
RT-150014</t>
  </si>
  <si>
    <t>LS on Report ITU-R SM.[SMART_GRID] on the Smart Grid project (ITU-R WP1A/TEMP/100; to: CT, RAN, SA, 3GPP2, ARIB, ATIS, CCSA, CDG, ETSI, GSMA, IEEE, ITRI, TIA, TTA, Wi-Fi Alliance; cc: ITU-R WP5A, ITU-R WP5D; contact: Counsellor for ITU-R Study Group 1)</t>
  </si>
  <si>
    <t>LS on UPDATED SCHEDULE FOR RECOMMENDATION ITU-R M.1457 TO REVISION 13 (ITU-R WP5D/TEMP/600; to: GERAN, RAN, 3GPP2, ARIB, ATIS, CCSA, ETSI, IEEE, ITRI, TIA, TTA, TTC, WiMAX Forum; cc: -; contact: Counsellor ITU-R SG 5)</t>
  </si>
  <si>
    <t>RP-151141</t>
  </si>
  <si>
    <t>SA5</t>
  </si>
  <si>
    <t>Reply LS to ETSI TC EE(15) 000003r1= RP-150546 on update on Cooperation for Energy Efficiency Measurements (S5-153359; to: ETSI TC EE; cc: SA, RAN2, RAN, ETSI TC ATTM; contact: Nokia Networks)</t>
  </si>
  <si>
    <t>S5-153359, RP-150546</t>
  </si>
  <si>
    <t>RP-151142</t>
  </si>
  <si>
    <t>Reply LS to RP-151001 on work on time synchronization and future target requirements (ITU-T SG15/COM15-LS266-E; to: RAN; cc: RAN1, RAN3, RAN4; contact: Ericsson)</t>
  </si>
  <si>
    <t>LS TO GCS PROPONENTS OF IMT-ADVANCED RELATED TO THE REVISION OF RECOMMENDATIONS FOR GENERIC UNWANTED EMISSION CHARACTERISTICS (ITU-R WP5D/TEMP/619; to: RAN4, RAN5, RAN, ARIB, ATIS, CCSA, ETSI, IEEE, TTA, TTC; cc: -; contact: Counsellor ITU-R SG 5)</t>
  </si>
  <si>
    <t>RP-151143</t>
  </si>
  <si>
    <t>IETF TSVWG</t>
  </si>
  <si>
    <t>IETF TSVWG_1424_150720</t>
  </si>
  <si>
    <t>LS on Explicit Congestion Notification for Lower Layer Protocols Submission (IETF TSVWG_1424_150720; to: SA, CT, RAN, SA4, SA2, RAN2; cc: -; contact: IETF TSVWG co-chair)</t>
  </si>
  <si>
    <t>18.: Project management</t>
  </si>
  <si>
    <t>RP-151144</t>
  </si>
  <si>
    <t>RP-151145</t>
  </si>
  <si>
    <t>RP-151146</t>
  </si>
  <si>
    <t>RP-151147</t>
  </si>
  <si>
    <t>RP-151148</t>
  </si>
  <si>
    <t>RP-151149</t>
  </si>
  <si>
    <t>RP-151150</t>
  </si>
  <si>
    <t>RP-151151</t>
  </si>
  <si>
    <t>RP-151152</t>
  </si>
  <si>
    <t>RP-151153</t>
  </si>
  <si>
    <t>RP-151154</t>
  </si>
  <si>
    <t>reserved</t>
  </si>
  <si>
    <t>Late: Tdoc requested after 04.09.15 17:00 CEST or submitted after 08.09.15 17:00 CEST (12.09.15 noon CEST for CR packs)</t>
  </si>
  <si>
    <t>06.3: LSs from TSG RAN WG1, WG2, WG3, WG4, WG5, RAN ITU-R ad hoc</t>
  </si>
  <si>
    <t>revised in RP-151155</t>
  </si>
  <si>
    <t>RP-151155</t>
  </si>
  <si>
    <t>revised</t>
  </si>
  <si>
    <t>REL-4-7 closed</t>
  </si>
  <si>
    <t>Rel-13</t>
  </si>
  <si>
    <t>RAN #69</t>
  </si>
  <si>
    <t>approved
RAN #69 per REL</t>
  </si>
  <si>
    <t>GSMA</t>
  </si>
  <si>
    <t>GSMA CLP MIOT 01/004</t>
  </si>
  <si>
    <t>FS_IoT_LC</t>
  </si>
  <si>
    <t>LS to 3GPP on the GSMA Mobile IoT initiative to improve time to market of licensed Low Power Use Case solutions operating in licensed spectrum (GSMA CLP MIOT 01/004; to: GERAN, RAN, SA; cc: -; contact: GSMA)</t>
  </si>
  <si>
    <t>GP-151042</t>
  </si>
  <si>
    <t>GERAN</t>
  </si>
  <si>
    <t>Reply LS to GSMA CLP MIOT 01/004 = RP-151144 on GSMA Mobile IoT on Time to market improvement of Cellular IoT (GP-151042; to: GSMA Connected Living Programme; cc: RAN, SA; contact: Orange)</t>
  </si>
  <si>
    <t>LS01</t>
  </si>
  <si>
    <t>Wifi Alliance Operator Marketing Task Group</t>
  </si>
  <si>
    <t>Wifi_Alliance_LS_150818</t>
  </si>
  <si>
    <t>LS on proposed requirements for carrier Wi-Fi networks (Wifi_Alliance_LS_150818; to: SA, SA2, SA3, RAN, CT1; cc: -; contact: Wifi Alliance staff)</t>
  </si>
  <si>
    <t>ITU-R WP5A</t>
  </si>
  <si>
    <t>ITU-R WP5A/TEMP/303(Rev.1)</t>
  </si>
  <si>
    <t>LS on INVITATION TO REVIEW THE WORKING DOCUMENT TOWARDS A PRELIMINARY DRAFT REVISION OF REPORT  ITU-R M.2014-2: Digital land mobile systems for dispatch traffic (ITU-R WP5A/TEMP/303(Rev.1); to: RAN, SA, 3GPP2, 4G Americas, ARIB, ATIS, AWG, BBF, CCSA, CDG, ETSI, ETSI ERM-TG41, ETSI TC BRAN, ETSI TC DECT, ETSI TC ERM, GSMA, iBurst Association, IEEE, TIA, TIA TR-45, TIA TR-45.3, TIA TR-45.5, TTA, TTC, UMTS Forum, WGA, Wi-Fi Alliance, WiMAX Forum, XGP Forum. ; cc: -; contact: ITU-R WP5A contact)</t>
  </si>
  <si>
    <t>ITU-R WP5C/TEMP/218</t>
  </si>
  <si>
    <t xml:space="preserve">Reply LS on Work on draft new Report ITU-R F.[FS.IMT/BB] (ITU-R WP5C/TEMP/218; to: ITU-T SG15, ITU-R WP5D; cc: ITU-R WP5A, ITU-R WP5B, ITU-R SG6, ITU-R SG7, ITU-D SG1, 3GPP, MEF, BBF; contact: Ericsson)
</t>
  </si>
  <si>
    <t>LS on Completion of Study Item on Cellular System Support for Ultra Low Complexity and Low Throughput Internet of Things (FS_IoT_LC) (GP-151041; to: RAN, SA, SA2, SA3, CT; cc: RAN1, RAN2, RAN3, RAN4, CT1; contact: Vodafone)</t>
  </si>
  <si>
    <t>GP-151041</t>
  </si>
  <si>
    <t>FS_AE_CIoT</t>
  </si>
  <si>
    <t>SA2</t>
  </si>
  <si>
    <t>S2-152962</t>
  </si>
  <si>
    <t>LS response to SP-150366 on considerations for clean slate CIoT for Rel-13 (S2-152962; to: SA, RAN; cc: -; contact: Intel)</t>
  </si>
  <si>
    <t>LTE-L23, TEI10</t>
  </si>
  <si>
    <t>LS on decisions regarding rank3/4 in TM3 and TM4 for additional UE categories (R2-153931; to: RAN1; cc: RAN, RAN4; contact: Nokia Networks)</t>
  </si>
  <si>
    <t>R2-153931, RP-151113</t>
  </si>
  <si>
    <t>CTIA</t>
  </si>
  <si>
    <t>ITU-R WP5C</t>
  </si>
  <si>
    <t>CTIA_LS_150821, RP-150550</t>
  </si>
  <si>
    <t>LS regarding CTIA MIMO OTA Test Plan Development (CTIA_LS_150821; to: RAN4, RAN5; cc: RAN; contact: CTIA MOSG Co-Chair (AT&amp;T) )</t>
  </si>
  <si>
    <t>RP-151156</t>
  </si>
  <si>
    <t>New WI : LTE Advanced 3 Band Carrier Aggregation (3DL/1UL) of Band 1, Band 11 and Band 18</t>
  </si>
  <si>
    <t>KDDI Corporation</t>
  </si>
  <si>
    <t>Hiroki Takeda</t>
  </si>
  <si>
    <t>WID new</t>
  </si>
  <si>
    <t>249</t>
  </si>
  <si>
    <t>14.2</t>
  </si>
  <si>
    <t>New WIs/SIs: Spectrum related WIs/SIs</t>
  </si>
  <si>
    <t>RP-151157</t>
  </si>
  <si>
    <t>TSG GERAN Status report to TSG RAN#69</t>
  </si>
  <si>
    <t>GERAN chairman</t>
  </si>
  <si>
    <t>Olof Liberg</t>
  </si>
  <si>
    <t>report</t>
  </si>
  <si>
    <t>252</t>
  </si>
  <si>
    <t>16.</t>
  </si>
  <si>
    <t>Inter WG/TSG-related discussions &amp; decisions</t>
  </si>
  <si>
    <t>RP-151158</t>
  </si>
  <si>
    <t>Revised WID: LTE Advanced 3 Band Carrier Aggregation (3DL/1UL) of Band 28, Band 42 and Band 42</t>
  </si>
  <si>
    <t>WID revised</t>
  </si>
  <si>
    <t>173</t>
  </si>
  <si>
    <t>11.7.2.24</t>
  </si>
  <si>
    <t>Open LTE only REL-13 WI: LTE-A 3 Band CA (3DL/1UL) of Band 28, Band 42 and Band 42</t>
  </si>
  <si>
    <t>LTE_CA_B28_B42_B42, LTE_CA_B28_B42_B42-Core, LTE_CA_B28_B42_B42-Perf</t>
  </si>
  <si>
    <t>RP-151159</t>
  </si>
  <si>
    <t>New WID: LTE Advanced 5 Band Carrier Aggregation (5DL/1UL) of Band 1, Band 3, Band 19, Band 42 and Band 42</t>
  </si>
  <si>
    <t>NTT DOCOMO INC.</t>
  </si>
  <si>
    <t>Suguru Okuyama</t>
  </si>
  <si>
    <t>This contribution is to propose a new WI for 5 band CA (5DL/1UL) of Band 1, Band 3, Band 19, Band 42 and Band 42.
LTE_CA_B1_B3_B19_B42_B42</t>
  </si>
  <si>
    <t>RP-151160</t>
  </si>
  <si>
    <t>New WID: LTE Advanced 5 Band Carrier Aggregation (5DL/1UL) of Band 1, Band 19, Band 21, Band 42 and Band 42</t>
  </si>
  <si>
    <t>This contribution is to propose a new WI for 5 band CA (5DL/1UL) of Band 1, Band 19, Band 21, Band 42 and Band 42.
LTE_CA_B1_B19_B21_B42_B42</t>
  </si>
  <si>
    <t>RP-151161</t>
  </si>
  <si>
    <t>New Work Item proposal: UE Conformance Test Aspects - UE Power Consumptions Optimizations (UEPCOP)</t>
  </si>
  <si>
    <t>Ericsson</t>
  </si>
  <si>
    <t>Leif Mattisson</t>
  </si>
  <si>
    <t>new test WI for NAS over LTE and UTRA; leading WG: RAN5</t>
  </si>
  <si>
    <t>250</t>
  </si>
  <si>
    <t>14.3</t>
  </si>
  <si>
    <t>New WIs/SIs: UE conformance testing WIs/SIs led by RAN5</t>
  </si>
  <si>
    <t>RP-151162</t>
  </si>
  <si>
    <t>New Work Item proposal: UE Conformance Test Aspects – Multimedia Telephony Services for IMS (MTSI) over WLAN</t>
  </si>
  <si>
    <t>new WI for IMS over WLAN; leading WG: RAN5</t>
  </si>
  <si>
    <t>RP-151334</t>
  </si>
  <si>
    <t>RP-151163</t>
  </si>
  <si>
    <t>Status report for WI Conformance Test Aspects – L-band for Supplemental Downlink in E-UTRA and UTRA (band 32/XXXII); rapporteur: Ericsson</t>
  </si>
  <si>
    <t>WI status report</t>
  </si>
  <si>
    <t xml:space="preserve">Test: 90%, Dec. 15 (+3 months) </t>
  </si>
  <si>
    <t>50</t>
  </si>
  <si>
    <t>09.3.04</t>
  </si>
  <si>
    <t>Conf. Test: Open Rel-12 WI: L-band for Supplemental DL in E-UTRA and UTRA</t>
  </si>
  <si>
    <t>LTE_UTRA_SDL_BandL-UEConTest</t>
  </si>
  <si>
    <t>RP-151164</t>
  </si>
  <si>
    <t>Status report for WI UE Conformance Test Aspects - Codec for Enhanced Voice Services (EVS); rapporteur: Ericsson</t>
  </si>
  <si>
    <t>Test: 75%, Dec. 15</t>
  </si>
  <si>
    <t>51</t>
  </si>
  <si>
    <t>09.3.05</t>
  </si>
  <si>
    <t>Conf. Test: Open Rel-12 WI: Codec for Enhanced Voice Services</t>
  </si>
  <si>
    <t>EVS_codec-UEConTest</t>
  </si>
  <si>
    <t>RP-151165</t>
  </si>
  <si>
    <t>Status report for WI UE Conformance Test Aspects - Low cost &amp; enhanced coverage MTC UE for LTE; rapporteur: Ericsson</t>
  </si>
  <si>
    <t>Test: 25%, Dec. 15</t>
  </si>
  <si>
    <t>54</t>
  </si>
  <si>
    <t>09.3.08</t>
  </si>
  <si>
    <t>Conf. Test: Open Rel-12 WI: Low cost &amp; enhanced coverage MTC UE for LTE</t>
  </si>
  <si>
    <t>LC_MTC_LTE-UEConTest</t>
  </si>
  <si>
    <t>RP-151166</t>
  </si>
  <si>
    <t>Status report for WI UE Conformance Test Aspects - Further Rel-12 configurations for LTE Advanced Carrier Aggregation with 2UL; rapporteur: Ericsson</t>
  </si>
  <si>
    <t>Test: 55%, Dec. 15</t>
  </si>
  <si>
    <t>55</t>
  </si>
  <si>
    <t>09.3.09</t>
  </si>
  <si>
    <t>Conf. Test: Open Rel-12 WI: Further Rel-12 configurations for LTE-A CA with 2UL</t>
  </si>
  <si>
    <t>LTE_CA_Rel12_2UL-UEConTest</t>
  </si>
  <si>
    <t>RP-151167</t>
  </si>
  <si>
    <t>Status report for WI UE Conformance Test Aspects -Dual connectivity for LTE; rapporteur: Ericsson</t>
  </si>
  <si>
    <t>Test: 3%, Mar. 16</t>
  </si>
  <si>
    <t>59</t>
  </si>
  <si>
    <t>09.3.13</t>
  </si>
  <si>
    <t>Conf. Test: Open Rel-12 WI: Dual connectivity for LTE</t>
  </si>
  <si>
    <t>LTE_SC_enh_dualC-UEConTest</t>
  </si>
  <si>
    <t>RP-151168</t>
  </si>
  <si>
    <t>Status report for WI UE Conformance Test Aspects – WLAN/3GPP Radio Interworking rapporteur: Intel Corporation</t>
  </si>
  <si>
    <t>Graham Brand</t>
  </si>
  <si>
    <t>Test 60%, Dec.15</t>
  </si>
  <si>
    <t>48</t>
  </si>
  <si>
    <t>09.3.02</t>
  </si>
  <si>
    <t>Conf. Test: Open Rel-12 WI: WLAN/3GPP Radio Interworking</t>
  </si>
  <si>
    <t>withdrawn</t>
  </si>
  <si>
    <t>UTRA_LTE_WLAN_interw-UEConTest</t>
  </si>
  <si>
    <t>RP-151169</t>
  </si>
  <si>
    <t>New CA WI procedure from Rel-14 onwards</t>
  </si>
  <si>
    <t>NTT DOCOMO, INC.</t>
  </si>
  <si>
    <t>Hiromasa Umeda</t>
  </si>
  <si>
    <t>discussion</t>
  </si>
  <si>
    <t>How to efficiently handle inreasing number of CA related WI is discussed.</t>
  </si>
  <si>
    <t>Rel-14</t>
  </si>
  <si>
    <t>RP-151170</t>
  </si>
  <si>
    <t>New WID: LTE Advanced 4 Band Carrier Aggregation (4DL/1UL) of Band 3, Band 7, Band 7 and Band 28</t>
  </si>
  <si>
    <t>Telstra Corporation Limited</t>
  </si>
  <si>
    <t>Tompson Nick</t>
  </si>
  <si>
    <t>This contribution is to propose a new WI for 4 band CA (4DL/1UL) of Band 3, Band 7, Band 7 and Band 28.</t>
  </si>
  <si>
    <t>RP-151171</t>
  </si>
  <si>
    <t>Status Report for LTE_CRSIM-Perf</t>
  </si>
  <si>
    <t>CCSA</t>
  </si>
  <si>
    <t>Shaohua Li</t>
  </si>
  <si>
    <t>130</t>
  </si>
  <si>
    <t>11.6.08</t>
  </si>
  <si>
    <t>Open LTE only REL-13 WI: Perf. part: CRS Interf. Mitigation for LTE Homogenous Deployments</t>
  </si>
  <si>
    <t>RP-151172</t>
  </si>
  <si>
    <t>Revised approach for CA WIs</t>
  </si>
  <si>
    <t>Nokia Networks Oy</t>
  </si>
  <si>
    <t>Tuomo Säynäjäkangas</t>
  </si>
  <si>
    <t>other</t>
  </si>
  <si>
    <t>Document is for approval discussing the new approach for RAN4 CA WIs from Rel-14 onwards.</t>
  </si>
  <si>
    <t>RP-151173</t>
  </si>
  <si>
    <t>Clean slate work and GERAN/RAN reorganization</t>
  </si>
  <si>
    <t>Contribution discusses the RAN4 impacts based on GERAN CIoT activities and GERAN/RAN reorganization.</t>
  </si>
  <si>
    <t>256</t>
  </si>
  <si>
    <t>20.</t>
  </si>
  <si>
    <t>Any other business</t>
  </si>
  <si>
    <t>RP-151174</t>
  </si>
  <si>
    <t>UE Conformance Test Aspects - Core Requirements for Uplink 64QAM for E-UTRA</t>
  </si>
  <si>
    <t>China Mobile Com. Corporation</t>
  </si>
  <si>
    <t>Xiaodong Xu</t>
  </si>
  <si>
    <t>62</t>
  </si>
  <si>
    <t>09.4.2</t>
  </si>
  <si>
    <t>Conf. Test: Open Rel-13 WI: Core Requirements for Uplink 64QAM for E-UTRA</t>
  </si>
  <si>
    <t>LTE_UL64QAM-UEConTest</t>
  </si>
  <si>
    <t>RP-151175</t>
  </si>
  <si>
    <t>New Work Item Proposal: LTE Advanced 4 Band Carrier Aggregation (4DL1UL) of Band 39, Band 39, Band 41 and Band 41</t>
  </si>
  <si>
    <t>RP-151176</t>
  </si>
  <si>
    <t>New Wokr Item Proposal: LTE Advanced 4 Band Carrier Aggregation (4DL1UL) of Band 39, Band 41, Band 41 and Band 41</t>
  </si>
  <si>
    <t>RP-151177</t>
  </si>
  <si>
    <t>Revised WID Proposal: Proposal LTE Advanced intra-band contiguous Carrier Aggregation in Band 8</t>
  </si>
  <si>
    <t>213</t>
  </si>
  <si>
    <t>11.7.6.2</t>
  </si>
  <si>
    <t>Open LTE only REL-13 WI: LTE-A intra-band contiguous CA in Band 8</t>
  </si>
  <si>
    <t>LTE_CA_C_B8</t>
  </si>
  <si>
    <t>RP-151178</t>
  </si>
  <si>
    <t>SR for SI on Indoor Positioning Enhancements for UTRA and LTE</t>
  </si>
  <si>
    <t>NextNav</t>
  </si>
  <si>
    <t>Jerome Vogedes</t>
  </si>
  <si>
    <t>229</t>
  </si>
  <si>
    <t>13.3.1</t>
  </si>
  <si>
    <t>Open UTRA &amp; LTE REL-13 SI: Study on Indoor Positioning Enhancements for UTRA and LTE</t>
  </si>
  <si>
    <t>RP-151179</t>
  </si>
  <si>
    <t>Work Item Exception for LTE Advanced intra-band contiguous Carrier Aggregation in Band 8</t>
  </si>
  <si>
    <t>WI exception request</t>
  </si>
  <si>
    <t>RP-151180</t>
  </si>
  <si>
    <t>Comparison of additional configuration for LTE TDD and FDD SDL</t>
  </si>
  <si>
    <t>Possislbe additional configuration for LTE TDD and FDD SDL are compared in terms of co-existence, flexibility and UE implementaiton etc.</t>
  </si>
  <si>
    <t>230</t>
  </si>
  <si>
    <t>13.4.01</t>
  </si>
  <si>
    <t>Open LTE REL-13 SI: REL-13 Study on possible add. configuration for LTE TDD</t>
  </si>
  <si>
    <t>FS_LTE_TDD_add_config</t>
  </si>
  <si>
    <t>RP-151181</t>
  </si>
  <si>
    <t>Status Report for Study on further Enhancements of Minimization of Drive Tests for E-UTRAN</t>
  </si>
  <si>
    <t>236</t>
  </si>
  <si>
    <t>13.4.07</t>
  </si>
  <si>
    <t>Open LTE REL-13 SI: REL-13 Study on further Enh. of MDT for E-UTRAN</t>
  </si>
  <si>
    <t>FS_LTE_eMDT2</t>
  </si>
  <si>
    <t>RP-151182</t>
  </si>
  <si>
    <t>Motivation for New WI Proposal: Further Enhancements of Minimization of Drive Tests for E-UTRAN</t>
  </si>
  <si>
    <t>246</t>
  </si>
  <si>
    <t>14.1.2</t>
  </si>
  <si>
    <t>New WIs/SIs: New core functions: led by RAN2</t>
  </si>
  <si>
    <t>RP-151183</t>
  </si>
  <si>
    <t>New Work Item Proposal: Further Enhancements of Minimization of Drive Tests for E-UTRAN</t>
  </si>
  <si>
    <t>RP-151184</t>
  </si>
  <si>
    <t>Motivation for Study on Voice Codec Adaptation Enhancement for LTE</t>
  </si>
  <si>
    <t>RP-151185</t>
  </si>
  <si>
    <t>New Study Item Proposal: Study on Voice Codec Adaptation Enhancement for LTE</t>
  </si>
  <si>
    <t>SID new</t>
  </si>
  <si>
    <t>RP-151186</t>
  </si>
  <si>
    <t>Status report of WI Further LTE Physical Layer Enhancements for MTC; rapporteur: Ericsson</t>
  </si>
  <si>
    <t>Johan Bergman</t>
  </si>
  <si>
    <t>124</t>
  </si>
  <si>
    <t>11.6.02</t>
  </si>
  <si>
    <t>Open LTE only REL-13 WI: Further LTE Physical Layer Enh. for MTC</t>
  </si>
  <si>
    <t>RP-151187</t>
  </si>
  <si>
    <t>Status Report of WI UE Conformance Test Aspects for UE Over the Air (Antenna) – Laptop Equipment Free Space Test; Rapporteur: ZTE and Source: RAN5</t>
  </si>
  <si>
    <t>ZTE Corporation</t>
  </si>
  <si>
    <t>Carolyn Taylor</t>
  </si>
  <si>
    <t>Test: 95%, June 2016</t>
  </si>
  <si>
    <t>46</t>
  </si>
  <si>
    <t>09.2.1</t>
  </si>
  <si>
    <t>Conf. Test: Open Rel-11 WI: UE OTA (Antenna) conf. testing methodology - Laptop Mounted Equipment Free Space Test</t>
  </si>
  <si>
    <t>UEAnt_FSTest-UEConTest</t>
  </si>
  <si>
    <t>RP-151188</t>
  </si>
  <si>
    <t>Status Report of WI UE Conformance Test Aspects - LTE UE TRP and TRS and UTRA Hand Phantom; Rapporteur: ZTE and Source: RAN5</t>
  </si>
  <si>
    <t>Test: 65%, June 2016</t>
  </si>
  <si>
    <t>61</t>
  </si>
  <si>
    <t>09.4.1</t>
  </si>
  <si>
    <t>Conf. Test: Open Rel-13 WI: LTE UE TRP and TRS and UTRA Hand Phantom</t>
  </si>
  <si>
    <t>LTE_UTRA_TRP_TRS-UEConTest</t>
  </si>
  <si>
    <t>RP-151189</t>
  </si>
  <si>
    <t>Status Report of WI UE Conformance Test Aspects – Further DL MIMO Enhancement for LTE-Advanced; Rapporteur: ZTE and Source: RAN5</t>
  </si>
  <si>
    <t>Test: 70%, March 2016</t>
  </si>
  <si>
    <t>52</t>
  </si>
  <si>
    <t>09.3.06</t>
  </si>
  <si>
    <t>Conf. Test: Open Rel-12 WI: Further DL MIMO Enhancement for LTE-A</t>
  </si>
  <si>
    <t>LTE_eDL_MIMO_enh-Perf</t>
  </si>
  <si>
    <t>RP-151190</t>
  </si>
  <si>
    <t>Status report for WI: WI Multicarrier Load Distribution of UEs in LTE; rapporteur: ZTE</t>
  </si>
  <si>
    <t>Zhongda Du</t>
  </si>
  <si>
    <t>132</t>
  </si>
  <si>
    <t>11.6.10</t>
  </si>
  <si>
    <t>Open LTE only REL-13 WI: Multicarrier Load Distribution of UEs in LTE</t>
  </si>
  <si>
    <t>LTE_MC_load</t>
  </si>
  <si>
    <t>RP-151191</t>
  </si>
  <si>
    <t>Cellular IOT: Some Frequently Asked Questions</t>
  </si>
  <si>
    <t>Qualcomm Korea</t>
  </si>
  <si>
    <t>Casaccia Lorenzo</t>
  </si>
  <si>
    <t>245</t>
  </si>
  <si>
    <t>14.1.1</t>
  </si>
  <si>
    <t>New WIs/SIs: New core functions: led by RAN1</t>
  </si>
  <si>
    <t>RP-151192</t>
  </si>
  <si>
    <t xml:space="preserve">NB-CIOT &amp; NB-LTE: A discussion of the proposed comparison </t>
  </si>
  <si>
    <t>RP-151193</t>
  </si>
  <si>
    <t>Motivation of study on smooth mobility across small cells</t>
  </si>
  <si>
    <t>RP-151194</t>
  </si>
  <si>
    <t>New SI proposal: smooth mobility across small cells</t>
  </si>
  <si>
    <t>for information</t>
  </si>
  <si>
    <t>RP-151195</t>
  </si>
  <si>
    <t>Discussion on channel modelling of high frequency</t>
  </si>
  <si>
    <t>RP-151196</t>
  </si>
  <si>
    <t>NB-LTE - Support of massive number of low throughput devices</t>
  </si>
  <si>
    <t>ZTE, Ericsson, Alcatel-Lucent, Nokia Networks, Samsung, Intel, LG Electronics</t>
  </si>
  <si>
    <t>RP-151197</t>
  </si>
  <si>
    <t>Further TDD Set 1 Simulation results for different configurations</t>
  </si>
  <si>
    <t>RP-151198</t>
  </si>
  <si>
    <t>TDD Set 2 Simulation results for different configurations</t>
  </si>
  <si>
    <t>RP-151199</t>
  </si>
  <si>
    <t>Revised WID:LTE Advanced 4 Band Carrier Aggregation (4DL/1UL) of Band 41, Band 41, Band 42 and Band 42</t>
  </si>
  <si>
    <t>204</t>
  </si>
  <si>
    <t>11.7.3.30</t>
  </si>
  <si>
    <t>Open LTE only REL-13 WI: LTE-A 4 Band CA (4DL/1UL) of Band 41, Band 41, Band 42 and Band 42</t>
  </si>
  <si>
    <t>LTE_CA_B41_B41_B42_B42</t>
  </si>
  <si>
    <t>RP-151200</t>
  </si>
  <si>
    <t>new WI proposal:LTE Advanced 3 Band Carrier Aggregation (3DL/1UL) of Band 5, Band 40, and Band 40</t>
  </si>
  <si>
    <t>RP-151201</t>
  </si>
  <si>
    <t>Introduction of CA_7A-40A and CA_7A-40C to TS 36.307 R13</t>
  </si>
  <si>
    <t>167</t>
  </si>
  <si>
    <t>11.7.2.18</t>
  </si>
  <si>
    <t>Open LTE only REL-13 WI: LTE-A 3 Band CA (3DL/1UL) of Band 7, Band 40 and Band 40</t>
  </si>
  <si>
    <t>36.307</t>
  </si>
  <si>
    <t>13.0.0</t>
  </si>
  <si>
    <t>LTE_CA_B7_B40_B40-Perf</t>
  </si>
  <si>
    <t>RP-151202</t>
  </si>
  <si>
    <t>Introduction of CA_7A-40A and CA_7A-40C to TS 36.307 R12</t>
  </si>
  <si>
    <t>12.8.0</t>
  </si>
  <si>
    <t>RP-151203</t>
  </si>
  <si>
    <t>Introduction of CA_7A-40A and CA_7A-40C to TS 36.141</t>
  </si>
  <si>
    <t>36.141</t>
  </si>
  <si>
    <t>RP-151204</t>
  </si>
  <si>
    <t>Introduction of CA_7A-40A and CA_7A-40C to TS 36.104</t>
  </si>
  <si>
    <t>36.104</t>
  </si>
  <si>
    <t>LTE_CA_B7_B40_B40-Core</t>
  </si>
  <si>
    <t>RP-151205</t>
  </si>
  <si>
    <t>Introduction of CA_7A-40A and CA_7A-40C to TS 36.101</t>
  </si>
  <si>
    <t>36.101</t>
  </si>
  <si>
    <t>RP-151206</t>
  </si>
  <si>
    <t>Revised WI: WI Multicarrier Load Distribution of UEs in LTE</t>
  </si>
  <si>
    <t>RP-151207</t>
  </si>
  <si>
    <t>SR for WI on 700MHz E-UTRA band for Arab Region</t>
  </si>
  <si>
    <t>Motorola Solutions UK Ltd.</t>
  </si>
  <si>
    <t>Xiaowei Jin</t>
  </si>
  <si>
    <t>224</t>
  </si>
  <si>
    <t>12.2.1</t>
  </si>
  <si>
    <t>Open LTE REL-14 WI: 700MHz E-UTRA FDD Band for Arab Region</t>
  </si>
  <si>
    <t>LTE_FDD_700_ARAB</t>
  </si>
  <si>
    <t>RP-151208</t>
  </si>
  <si>
    <t>New WID: LTE Advanced 4 Band Carrier Aggregation (4DL/1UL) of Band 4, Band 4, Band 5 and Band 12</t>
  </si>
  <si>
    <t>US Cellular Corporation</t>
  </si>
  <si>
    <t>Sebastian Thalanany</t>
  </si>
  <si>
    <t>This WID contains a CA proposal for the 4DL/1UL combination: Band 4, Band 4, Band 5 and Band 12</t>
  </si>
  <si>
    <t>RP-151209</t>
  </si>
  <si>
    <t>New WID: LTE Advanced 4 Band Carrier Aggregation (4DL/1UL) of Band 4, Band 5, Band 12 and Band 12</t>
  </si>
  <si>
    <t>This WID contains a CA proposal for the 4DL/1UL combination: Band 4, Band 5, Band 12, and Band 12</t>
  </si>
  <si>
    <t>RP-151210</t>
  </si>
  <si>
    <t>New WID: LTE Advanced 4 Band Carrier Aggregation (4DL/1UL) of Band 2, Band 4, Band 4 and Band 5</t>
  </si>
  <si>
    <t>This WID contains a CA proposal for the 4DL/1UL combination: Band 2, Band 4, Band 4, and Band 5</t>
  </si>
  <si>
    <t>RP-151211</t>
  </si>
  <si>
    <t>New WID: LTE Advanced 4 Band Carrier Aggregation (4DL/1UL) of Band 4, Band 4, Band 12 and Band 12</t>
  </si>
  <si>
    <t>This WID contains a CA proposal for the 4DL/1UL combination: Band 4, Band 4, Band 12, and Band 12</t>
  </si>
  <si>
    <t>RP-151212</t>
  </si>
  <si>
    <t xml:space="preserve"> 	New WID: LTE Advanced 4 Band Carrier Aggregation (4DL/1UL) of Band 2, Band 4, Band 12 and Band 12</t>
  </si>
  <si>
    <t>This WID contains a CA proposal for the 4DL/1UL combination: Band 2, Band 4, Band 12, and Band 12</t>
  </si>
  <si>
    <t>RP-151213</t>
  </si>
  <si>
    <t>Status report for WI Core part: Enhanced signalling for inter-eNB CoMP  for LTE</t>
  </si>
  <si>
    <t>Samsung R&amp;D Institute UK</t>
  </si>
  <si>
    <t>Lixiang Xu</t>
  </si>
  <si>
    <t>status report</t>
  </si>
  <si>
    <t>123</t>
  </si>
  <si>
    <t>11.6.01</t>
  </si>
  <si>
    <t>Open LTE only REL-13 WI: Core part: Enhanced Signalling for Inter-eNB CoMP for LTE</t>
  </si>
  <si>
    <t>COMP_LTE_IeNB_sig-Core</t>
  </si>
  <si>
    <t>RP-151214</t>
  </si>
  <si>
    <t>Status report for WI Core part: Dual Connectivity Extension in E-UTRAN</t>
  </si>
  <si>
    <t>131</t>
  </si>
  <si>
    <t>11.6.09</t>
  </si>
  <si>
    <t>Open LTE only REL-13 WI: Dual Connectivity enhancements for LTE</t>
  </si>
  <si>
    <t>LTE_dualC_ext, LTE_dualC_ext-Core</t>
  </si>
  <si>
    <t>RP-151215</t>
  </si>
  <si>
    <t>Status report for WI Perf. Part: Performance requirements of MMSE-IRC receiver for LTE BS, rapporteur: China Telecom</t>
  </si>
  <si>
    <t>Xiaoming She</t>
  </si>
  <si>
    <t>Perf.: 50%, Jun. 16</t>
  </si>
  <si>
    <t>129</t>
  </si>
  <si>
    <t>11.6.07</t>
  </si>
  <si>
    <t>Open LTE only REL-13 WI: Perf. part: Perf. requirements of MMSE-IRC receiver for LTE BS</t>
  </si>
  <si>
    <t>LTE_MMSE_IRC_BS-Perf</t>
  </si>
  <si>
    <t>RP-151216</t>
  </si>
  <si>
    <t>Revised WID:LTE Advanced 4 Band Carrier Aggregation (4DL/1UL) of Band 1, Band 3, Band 5 and Band 40</t>
  </si>
  <si>
    <t>SK Telecom</t>
  </si>
  <si>
    <t>Yunesung Kim</t>
  </si>
  <si>
    <t>Completion Date Change (Sep. 2015 -&gt; Dec. 2015), Correction Some Typo Error</t>
  </si>
  <si>
    <t>175</t>
  </si>
  <si>
    <t>11.7.3.01</t>
  </si>
  <si>
    <t>Open LTE only REL-13 WI: LTE-A 4 Band CA (4DL/1UL) of Band 1, Band 3, Band 5 and Band 40</t>
  </si>
  <si>
    <t>LTE_CA_B1_B3_B5_B40</t>
  </si>
  <si>
    <t>RP-151217</t>
  </si>
  <si>
    <t>Introduction of CA_B1A_B3C into TS36.104</t>
  </si>
  <si>
    <t>China Unicom</t>
  </si>
  <si>
    <t>Hao Chen</t>
  </si>
  <si>
    <t>Introduction of CA_B1A_B3C into TS 36.104</t>
  </si>
  <si>
    <t>150</t>
  </si>
  <si>
    <t>11.7.2.01</t>
  </si>
  <si>
    <t>Open LTE only REL-13 WI: LTE-A 3 band CA (3DL/1UL) of Band 1, Band 3 and Band 3</t>
  </si>
  <si>
    <t>LTE_CA_B1_B3_B3-Core</t>
  </si>
  <si>
    <t>RP-151218</t>
  </si>
  <si>
    <t>Introduction of CA_B1A_B3C into TS 36.141</t>
  </si>
  <si>
    <t>LTE_CA_B1_B3_B3-Perf</t>
  </si>
  <si>
    <t>RP-151219</t>
  </si>
  <si>
    <t>TP for TR36.852-13 on CA_3A-41A</t>
  </si>
  <si>
    <t>Introduction of B3+B41 CA combinations in TR 36.852-13</t>
  </si>
  <si>
    <t>145</t>
  </si>
  <si>
    <t>11.7.1.3</t>
  </si>
  <si>
    <t>Open LTE only REL-13 WI: LTE-A inter-band CA of Band 3 and Band 41</t>
  </si>
  <si>
    <t>36.852-13</t>
  </si>
  <si>
    <t>LTE_CA_B3_B41</t>
  </si>
  <si>
    <t>RP-151220</t>
  </si>
  <si>
    <t>Introduction of CA_B3A_B41A into TS 36.101</t>
  </si>
  <si>
    <t>Introduction of B3+B41 CA combinations in TS 36.101</t>
  </si>
  <si>
    <t>RP-151221</t>
  </si>
  <si>
    <t>Introduction of CA_B3A_B41A into TS 36.104</t>
  </si>
  <si>
    <t>Introduction of B3+B41 CA combinations in TS 36.104</t>
  </si>
  <si>
    <t>RP-151222</t>
  </si>
  <si>
    <t>Introduction of CA_B3A_B41A into TS 36.141</t>
  </si>
  <si>
    <t>Introduction of B3+B41 CA combinations in TS 36.141</t>
  </si>
  <si>
    <t>RP-151223</t>
  </si>
  <si>
    <t>Introduction of CA_B3A_B41A into TS 36.307 (Rel-10)</t>
  </si>
  <si>
    <t>Add the B3+B41 CA in the Release independent specifications</t>
  </si>
  <si>
    <t>10.15.0</t>
  </si>
  <si>
    <t>RP-151224</t>
  </si>
  <si>
    <t>Introduction of CA_B3A_B41A into TS 36.307 (Rel-11)</t>
  </si>
  <si>
    <t>11.12.0</t>
  </si>
  <si>
    <t>RP-151225</t>
  </si>
  <si>
    <t>Introduction of CA_B3A_B41A into TS 36.307 (Rel-12)</t>
  </si>
  <si>
    <t>RP-151226</t>
  </si>
  <si>
    <t>Introduction of CA_B3A_B41A into TS 36.307 (Rel-13)</t>
  </si>
  <si>
    <t>RP-151227</t>
  </si>
  <si>
    <t>Status report of LTE UE TRP &amp; TRS and UTRA Hand Phantom related UE TRP and TRS Requirements; rapporteur: Nokia Networks; source: RAN4</t>
  </si>
  <si>
    <t>Petri Vasenkari</t>
  </si>
  <si>
    <t>Status report of LTE UE TRP &amp; TRS and UTRA Hand Phantom related UE TRP and TRS Requirements</t>
  </si>
  <si>
    <t>117</t>
  </si>
  <si>
    <t>11.5.1</t>
  </si>
  <si>
    <t>Open UTRA &amp; LTE REL-13 WI: Core part: LTE UE TRP &amp; TRS and UTRA Hand Phantom related UE TRP and TRS Req.</t>
  </si>
  <si>
    <t>LTE_UTRA_TRP_TRS-Core</t>
  </si>
  <si>
    <t>RP-151228</t>
  </si>
  <si>
    <t>Revised WID: European 700 Supplemental Downlink band (738-758 MHz) in E-UTRA and LTE Carrier Aggregation (2DL/1UL) with Band 20</t>
  </si>
  <si>
    <t>TeliaSonera AB</t>
  </si>
  <si>
    <t>Ralf Schuh</t>
  </si>
  <si>
    <t>Revision of WI as it should be a Rel-13 WI. Last approved WID: RP-150861</t>
  </si>
  <si>
    <t>225</t>
  </si>
  <si>
    <t>12.2.2</t>
  </si>
  <si>
    <t>Open LTE REL-14 WI: European 700 Suppl. DL band (738-758 MHz) in E-UTRA and LTE CA (2DL/1UL) with Band 20</t>
  </si>
  <si>
    <t>RP-151229</t>
  </si>
  <si>
    <t>Revised SID: Study on LTE Advanced inter-band Carrier Aggregation of Band 20 and Band 28</t>
  </si>
  <si>
    <t>SID revised</t>
  </si>
  <si>
    <t>Revision of WI as it should be a Rel-13 WI. Last approved WID: RP-151101</t>
  </si>
  <si>
    <t>233</t>
  </si>
  <si>
    <t>13.4.04</t>
  </si>
  <si>
    <t>Open LTE REL-13 SI: REL-13 Study on LTE-A inter-band CA of Band 20 and Band 28</t>
  </si>
  <si>
    <t>RP-151230</t>
  </si>
  <si>
    <t xml:space="preserve">Revision of WI: LTE Advanced 3DL/2UL inter-band Carrier Aggregation </t>
  </si>
  <si>
    <t>Nokia Networks, LG Electronics</t>
  </si>
  <si>
    <t>last approved WID: RP-150479</t>
  </si>
  <si>
    <t>211</t>
  </si>
  <si>
    <t>11.7.5.1</t>
  </si>
  <si>
    <t>Open LTE only REL-13 WI: LTE-A 3DL/2UL inter-band CA</t>
  </si>
  <si>
    <t>LTE_CA_3DL_2UL-Core</t>
  </si>
  <si>
    <t>RP-151231</t>
  </si>
  <si>
    <t>Status Report to TSG of SI: Study on LTE Advanced inter-band Carrier Aggregation of Band 20 and Band 28</t>
  </si>
  <si>
    <t>Status report of SI: Study on LTE Advanced inter-band Carrier Aggregation of Band 20 and Band 28</t>
  </si>
  <si>
    <t>RP-151232</t>
  </si>
  <si>
    <t>Status Report to TSG of WI: European 700 Supplemental Downlink band (738-758 MHz) in E-UTRA and LTE Carrier Aggregation (2DL/1UL) with Band 20</t>
  </si>
  <si>
    <t>Status report of WI: European 700 Supplemental Downlink band (738-758 MHz) in E-UTRA and LTE Carrier Aggregation (2DL/1UL) with Band 20</t>
  </si>
  <si>
    <t>RP-151233</t>
  </si>
  <si>
    <t>TR 37.857 v1.0.0 Study on Indoor Positioning Enhancements for UTRA and LTE, for 1-step approval</t>
  </si>
  <si>
    <t>draft TR</t>
  </si>
  <si>
    <t>RP-151234</t>
  </si>
  <si>
    <t>TR 36.833-8-41 v1.0.0, present for information</t>
  </si>
  <si>
    <t>Alcatel-Lucent, Sprint</t>
  </si>
  <si>
    <t>Man Hung Ng</t>
  </si>
  <si>
    <t>TR 36.833-8-41 v1.0.0 (same as v0.2.0 approved in RAN4#76 in R4-1553730), present for information.</t>
  </si>
  <si>
    <t>217</t>
  </si>
  <si>
    <t>11.7.9.1</t>
  </si>
  <si>
    <t>Open LTE only REL-13 WI: LTE-A intra-band non-contiguous CA in Band 41 for 4DL</t>
  </si>
  <si>
    <t>RP-151235</t>
  </si>
  <si>
    <t>Status report for SI: Study on Network-Assisted Interference Cancellation and Suppression for UMTS, rapporteur: Huawei</t>
  </si>
  <si>
    <t>David Mazzarese</t>
  </si>
  <si>
    <t>228</t>
  </si>
  <si>
    <t>13.2.1</t>
  </si>
  <si>
    <t>Open UTRA REL-13 SI: Study on Network-Assisted Interference Cancellation and Suppression for UMTS</t>
  </si>
  <si>
    <t>RP-151236</t>
  </si>
  <si>
    <t>Status report for WI: Downlink TPC enhancements for UMTS, rapporteur: Huawei</t>
  </si>
  <si>
    <t>113</t>
  </si>
  <si>
    <t>11.4.5</t>
  </si>
  <si>
    <t>Open UTRA only REL-13 WI: DL TPC Enhancements for UMTS</t>
  </si>
  <si>
    <t>RP-151237</t>
  </si>
  <si>
    <t>Status report for WI: Support of single-cell point-to-multipoint transmission in LTE, rapporteur: Huawei</t>
  </si>
  <si>
    <t>138</t>
  </si>
  <si>
    <t>11.6.16</t>
  </si>
  <si>
    <t>Open LTE only REL-13 WI: Support of single-cell point-to-multipoint transmission in LTE</t>
  </si>
  <si>
    <t>RP-151238</t>
  </si>
  <si>
    <t>Status report for WI: L2/L3 Downlink enhancements for UMTS, rapporteur: Huawei</t>
  </si>
  <si>
    <t>114</t>
  </si>
  <si>
    <t>11.4.6</t>
  </si>
  <si>
    <t>Open UTRA only REL-13 WI: Core part: L2/L3 DL enh. for UMTS</t>
  </si>
  <si>
    <t>RP-151239</t>
  </si>
  <si>
    <t>Status report for WI: RAN sharing enhancements for UMTS, rapporteur: Huawei</t>
  </si>
  <si>
    <t>115</t>
  </si>
  <si>
    <t>11.4.7</t>
  </si>
  <si>
    <t>Open UTRA only REL-13 WI: Core part: RAN sharing enh. for UMTS</t>
  </si>
  <si>
    <t>RP-151240</t>
  </si>
  <si>
    <t>Status report for SI: Network Assistance for Network Synchronization in LTE, rapporteur: Huawei</t>
  </si>
  <si>
    <t>239</t>
  </si>
  <si>
    <t>13.4.10</t>
  </si>
  <si>
    <t>Open LTE REL-13 SI: REL-13 Study on Network Assistance for Network Synchronization in LTE</t>
  </si>
  <si>
    <t>RP-151241</t>
  </si>
  <si>
    <t>Status report for WI: Base Station (BS) RF requirements for Active Antenna System (AAS), rapporteur: Huawei</t>
  </si>
  <si>
    <t>118</t>
  </si>
  <si>
    <t>11.5.2</t>
  </si>
  <si>
    <t>Open UTRA &amp; LTE REL-13 WI: Base Station (BS) RF req. for Active Antenna System (AAS)</t>
  </si>
  <si>
    <t>RP-151242</t>
  </si>
  <si>
    <t>Status report for WI: Introduction of 1447-1467MHz Band for TD-LTE in China, rapporteur: Huawei</t>
  </si>
  <si>
    <t>221</t>
  </si>
  <si>
    <t>11.8.3</t>
  </si>
  <si>
    <t>Open LTE only REL-13 WI: Introduction of 1447-1467MHz Band for TD-LTE in China</t>
  </si>
  <si>
    <t>RP-151243</t>
  </si>
  <si>
    <t>Status report for SI: Study on further enhancements of small cell higher layer aspects for LTE, rapporteur: Huawei</t>
  </si>
  <si>
    <t>234</t>
  </si>
  <si>
    <t>13.4.05</t>
  </si>
  <si>
    <t>Open LTE REL-13 SI: REL-13 Study on further enh. of small cell higher layer aspects for LTE</t>
  </si>
  <si>
    <t>RP-151244</t>
  </si>
  <si>
    <t>Status report for WI: Core part: UE core requirements for uplink 64 QAM, rapporteur: Huawei</t>
  </si>
  <si>
    <t>128</t>
  </si>
  <si>
    <t>11.6.06</t>
  </si>
  <si>
    <t>Open LTE only REL-13 WI: Core part: UE core requirements for UL 64QAM</t>
  </si>
  <si>
    <t>RP-151245</t>
  </si>
  <si>
    <t>Status report for WI: UE Conformance Test Aspects - Performance Requirements of Interference Cancellation and Suppression Receiver for SU-MIMO for E-UTRA, rapporteur: Huawei</t>
  </si>
  <si>
    <t>57</t>
  </si>
  <si>
    <t>09.3.11</t>
  </si>
  <si>
    <t>Conf. Test: Open Rel-12 WI: Perf. Req. of Interf. Cancellation and Suppression RX for SU-MIMO for E-UTRA</t>
  </si>
  <si>
    <t>RP-151246</t>
  </si>
  <si>
    <t>Status report for WI: UE Conformance Test Aspects - Further Rel-12 Configurations for LTE Advanced Carrier Aggregation with 3DL, rapporteur: Huawei</t>
  </si>
  <si>
    <t>47</t>
  </si>
  <si>
    <t>09.3.01</t>
  </si>
  <si>
    <t>Conf. Test: Open Rel-12 WI: Further REL-12 Config. for LTE-A CA with 3DL</t>
  </si>
  <si>
    <t>RP-151247</t>
  </si>
  <si>
    <t>Status report for WI: UE Conformance Test Aspects - E-UTRA small cell enhancements - Physical layer aspects, rapporteur: Huawei</t>
  </si>
  <si>
    <t>58</t>
  </si>
  <si>
    <t>09.3.12</t>
  </si>
  <si>
    <t>Conf. Test: Open Rel-12 WI: E-UTRA Small cell enhancements - Physical layer aspects</t>
  </si>
  <si>
    <t>RP-151248</t>
  </si>
  <si>
    <t>TR 25.766 v2.0.0 on Network-Assisted Interference Cancellation and Suppression for UMTS, for approval</t>
  </si>
  <si>
    <t>Huawei</t>
  </si>
  <si>
    <t>RAN1 TR 25.766 is submitted for approval</t>
  </si>
  <si>
    <t>25.766</t>
  </si>
  <si>
    <t>FS_UTRA_NAICS</t>
  </si>
  <si>
    <t>RP-151249</t>
  </si>
  <si>
    <t>Revision of WI: L2/L3 Downlink enhancements for UMTS, rapporteur: Huawei</t>
  </si>
  <si>
    <t>Objectives (5) and (6) are to be reviewed per RAN68 decision. RAN2 made a decision on solutions regarding objective (5) and (6). Latest agreed WID was RP-151043.</t>
  </si>
  <si>
    <t>UTRA_EDL_L23-Core</t>
  </si>
  <si>
    <t>RP-151250</t>
  </si>
  <si>
    <t>TR 36.876 v1.0.0 on further enhancements of small cell higher layer aspects for LTE, for 1-step approval</t>
  </si>
  <si>
    <t>RAN3 36.876 v1.0.0 is submitted for 1-step approval</t>
  </si>
  <si>
    <t>36.876</t>
  </si>
  <si>
    <t>FS_LTE_SC_enh2_hilayer</t>
  </si>
  <si>
    <t>RP-151251</t>
  </si>
  <si>
    <t>Revision of WI: RAN sharing enhancements for UMTS, rapporteur: Huawei</t>
  </si>
  <si>
    <t>WID revision to add boxes on core and perf aspects (wrong template was used at RAN68). Latest agreed WID was RP-151086.</t>
  </si>
  <si>
    <t>FS_RSE_UTRA_GUSH</t>
  </si>
  <si>
    <t>RP-151252</t>
  </si>
  <si>
    <t>Revision of SI: Network Assistance for Network Synchronization in LTE, rapporteur: Huawei</t>
  </si>
  <si>
    <t>WID revision to use the correct template. Latest agreed SID was RP-151084.</t>
  </si>
  <si>
    <t>FS_LTE_NW_SYNC</t>
  </si>
  <si>
    <t>RP-151253</t>
  </si>
  <si>
    <t>TR 36.883 v2.0.0 Introducing UL 64QAM, for approval</t>
  </si>
  <si>
    <t>RAN4 TR 36.883 is submitted for approval</t>
  </si>
  <si>
    <t>36.883</t>
  </si>
  <si>
    <t>LTE_UL64QAM-Core</t>
  </si>
  <si>
    <t>RP-151254</t>
  </si>
  <si>
    <t>TR 36.878 v1.0.0 on Performance enhancements for high speed scenario, for information</t>
  </si>
  <si>
    <t>TR 36.878 v1.0.0 on Performance enhancements for high speed scenario is submitted for information (80% complete)</t>
  </si>
  <si>
    <t>235</t>
  </si>
  <si>
    <t>13.4.06</t>
  </si>
  <si>
    <t>Open LTE REL-13 SI: REL-13 Study on perf. enh. for high speed scenario in LTE</t>
  </si>
  <si>
    <t>36.878</t>
  </si>
  <si>
    <t>FS_LTE_high_speed</t>
  </si>
  <si>
    <t>RP-151255</t>
  </si>
  <si>
    <t>New work item proposal: Network-Assisted Interference Cancellation and Suppression for UMTS</t>
  </si>
  <si>
    <t>Huawei, HiSilicon</t>
  </si>
  <si>
    <t>new WI for UTRA only; leading WG: RAN1;</t>
  </si>
  <si>
    <t>RP-151256</t>
  </si>
  <si>
    <t>Motivation for new work item proposal: Network-Assisted Interference Cancellation and Suppression for UMTS</t>
  </si>
  <si>
    <t>Motivation for WID proposal in RP-151255</t>
  </si>
  <si>
    <t>RP-151257</t>
  </si>
  <si>
    <t>New Work Item proposal: UE Conformance Test Aspects - Multimedia Telephony Services for IMS (MTSI) over fixed access</t>
  </si>
  <si>
    <t>TELECOM ITALIA S.p.A.</t>
  </si>
  <si>
    <t>Massimiliano Ubicini</t>
  </si>
  <si>
    <t>RP-151258</t>
  </si>
  <si>
    <t>Revised WI Proposal: LTE Advanced 3 band Carrier Aggregation (3DL/1UL) of Band 1, Band 3 and Band 40</t>
  </si>
  <si>
    <t>KT</t>
  </si>
  <si>
    <t>ILWHAN KIM</t>
  </si>
  <si>
    <t>This is Revised WID for B1+B3+B40 3DL CA. We added 5MHz at B40 and changed the completion day</t>
  </si>
  <si>
    <t>152</t>
  </si>
  <si>
    <t>11.7.2.03</t>
  </si>
  <si>
    <t>Open LTE only REL-13 WI: LTE-A 3 band CA (3DL/1UL) of Band 1, Band 3 and Band 40</t>
  </si>
  <si>
    <t>RP-141946</t>
  </si>
  <si>
    <t>LTE_CA_B1_B3_B40</t>
  </si>
  <si>
    <t>RP-151259</t>
  </si>
  <si>
    <t>Revised WI Proposal: LTE Advanced 3 band Carrier Aggregation (3DL/1UL) of Band 1, Band 8 and Band 40</t>
  </si>
  <si>
    <t>This is Revised WID for B1+B8+B40 3DL CA. we added 5MHz at B40 and changed completion day.</t>
  </si>
  <si>
    <t>155</t>
  </si>
  <si>
    <t>11.7.2.06</t>
  </si>
  <si>
    <t>Open LTE only REL-13 WI: LTE-A 3 band CA (3DL/1UL) of Band 1, Band 8 and Band 40</t>
  </si>
  <si>
    <t>RP-141947</t>
  </si>
  <si>
    <t>LTE_CA_B1_B8_B40</t>
  </si>
  <si>
    <t>RP-151260</t>
  </si>
  <si>
    <t>Improved TSG Coordination for RAN-led Features with Significant System Impacts</t>
  </si>
  <si>
    <t>Erik Guttman</t>
  </si>
  <si>
    <t>Stage 2 Freeze applies to normative work by SA2 and often initiates work in CT and SA3 working groups. RAN-led work with system aspects may occur subsequent to stage 2 freeze. When stage 2 work is triggered in SA2 after the stage 2 freeze, completion of the release by the target stage 3 and ASN.1 freeze dates becomes more difficult. This paper introduces an approach to better coordinate release completion.</t>
  </si>
  <si>
    <t>RP-151261</t>
  </si>
  <si>
    <t>Revised WI Proposal: LTE Advanced 3 band Carrier Aggregation (3DL/1UL) of Band 3, Band 8 and Band 40</t>
  </si>
  <si>
    <t>This is Revised WID for B3+B8+B40 3DL CA. we added 5MHz at B40 and changed completion day</t>
  </si>
  <si>
    <t>162</t>
  </si>
  <si>
    <t>11.7.2.13</t>
  </si>
  <si>
    <t>Open LTE only REL-13 WI: LTE-A 3 band CA (3DL/1UL) of Band 3, Band 8 and Band 40</t>
  </si>
  <si>
    <t>RP-141949</t>
  </si>
  <si>
    <t>LTE_CA_B3_B8_B40</t>
  </si>
  <si>
    <t>RP-151262</t>
  </si>
  <si>
    <t>New WID: LTE Advanced 4 Band Carrier Aggregation (4DL/1UL) of Band 1, Band 3, Band 8 and Band 40</t>
  </si>
  <si>
    <t>KT Corporation</t>
  </si>
  <si>
    <t xml:space="preserve">This is New WID for B1+B3+B8+B40 4DL CA. </t>
  </si>
  <si>
    <t>RP-151263</t>
  </si>
  <si>
    <t>Intel Corporation (UK) Ltd</t>
  </si>
  <si>
    <t>Test 60%, Dec 15</t>
  </si>
  <si>
    <t>RP-151264</t>
  </si>
  <si>
    <t xml:space="preserve">Status report for WI UE Conformance Test Aspects – WLAN/3GPP Radio Interworking rapporteur: Intel Corporation </t>
  </si>
  <si>
    <t>RP-151265</t>
  </si>
  <si>
    <t>Status Report for WI: LTE DL 4 Rx antenna ports, rapporteur: Ericsson</t>
  </si>
  <si>
    <t>Maomao Chen</t>
  </si>
  <si>
    <t xml:space="preserve">Core: 50%, Dec.15; Perf.: 35%, Jun.16.  </t>
  </si>
  <si>
    <t>135</t>
  </si>
  <si>
    <t>11.6.13</t>
  </si>
  <si>
    <t>Open LTE only REL-13 WI: LTE DL 4 Rx antenna ports</t>
  </si>
  <si>
    <t>LTE_4Rx_AP_DL</t>
  </si>
  <si>
    <t>RP-151266</t>
  </si>
  <si>
    <t>AT&amp;T Views on CIoT</t>
  </si>
  <si>
    <t>AT&amp;T GNS Belgium SPRL</t>
  </si>
  <si>
    <t>Stephen Blust</t>
  </si>
  <si>
    <t>RP-151267</t>
  </si>
  <si>
    <t>LTE Advanced 5DL/2UL mixed intra- and inter-band Carrier Aggregation, B2_B4_B5B_B30</t>
  </si>
  <si>
    <t>Marc Grant</t>
  </si>
  <si>
    <t>RP-151268</t>
  </si>
  <si>
    <t>LTE Advanced 5DL/2UL mixed intra- and inter-band Carrier Aggregation, B2_B2_B5B_B30 (B5 UL/DL)</t>
  </si>
  <si>
    <t>RP-151269</t>
  </si>
  <si>
    <t>LTE Advanced 5DL/2UL mixed intra- and inter-band Carrier Aggregation, B4_B4_B5B_B30 (B5 UL/DL)</t>
  </si>
  <si>
    <t>RP-151270</t>
  </si>
  <si>
    <t>Revised WID: UE Conformance Test Aspects - Wireless Local Area Network (WLAN) – 3GPP Radio Interworking</t>
  </si>
  <si>
    <t>Revision of WID to add UID, change Proposal to Description, add second rapporteur.</t>
  </si>
  <si>
    <t>RP-151271</t>
  </si>
  <si>
    <t>New Work Item proposal: Indoor Positioning enhancements for UTRA and LTE</t>
  </si>
  <si>
    <t>AT&amp;T, NextNav, TeleCommunication Systems</t>
  </si>
  <si>
    <t>RP-151272</t>
  </si>
  <si>
    <t>Motivation Document for WI: Indoor Positioning enhancements for UTRA and LTE</t>
  </si>
  <si>
    <t>RP-151273</t>
  </si>
  <si>
    <t>New WID: LTE Advanced 5 Band Carrier Aggregation (5DL/1UL) of Band 1, Band 3, Band 7, Band 7 and Band 28</t>
  </si>
  <si>
    <t>Nick Tompson</t>
  </si>
  <si>
    <t>This contribution is to propose a new WI for 5 band CA (5DL/1UL) of Band 1, Band 3, Band 7, Band 7 and Band 28</t>
  </si>
  <si>
    <t>RP-151274</t>
  </si>
  <si>
    <t>Status Report for FS_LTE_1980_2170_Korea</t>
  </si>
  <si>
    <t>KT Corp.</t>
  </si>
  <si>
    <t>Chungwoo Hwang</t>
  </si>
  <si>
    <t>This contribution is status report for FS_LTE_1980_2170_Korea. Proposes to extend completion to RAN#70 December 2015.</t>
  </si>
  <si>
    <t>232</t>
  </si>
  <si>
    <t>13.4.03</t>
  </si>
  <si>
    <t>Open LTE REL-13 SI: REL-13 Study on LTE FDD in the bands 1980-2010 MHz and 2170-2200 MHz</t>
  </si>
  <si>
    <t>RP-151275</t>
  </si>
  <si>
    <t>Status Report for RAN Aspects of Application Specific Congestion Control for Data Communication</t>
  </si>
  <si>
    <t>LG Electronics Inc.</t>
  </si>
  <si>
    <t>Youngdae Lee</t>
  </si>
  <si>
    <t>120</t>
  </si>
  <si>
    <t>11.5.4</t>
  </si>
  <si>
    <t>Open UTRA &amp; LTE REL-13 WI: Core part: RAN aspects of Application specific Congestion control for Data Communication</t>
  </si>
  <si>
    <t>ACDC-RAN-Core</t>
  </si>
  <si>
    <t>RP-151276</t>
  </si>
  <si>
    <t>Status report for WI Perf Part: LTE Device to Device Proximity Services; rapporteur: Qualcomm</t>
  </si>
  <si>
    <t>Peter Gaal</t>
  </si>
  <si>
    <t>67</t>
  </si>
  <si>
    <t>10.4.2</t>
  </si>
  <si>
    <t>Open LTE REL-12 WI: Perf. part: LTE D2D Proximity Services</t>
  </si>
  <si>
    <t>RP-151277</t>
  </si>
  <si>
    <t>TR 36.861 v1.0.0 Study on LTE FDD in the bands 1980-2010MHz and 2170-2200MHz, for Information</t>
  </si>
  <si>
    <t>This contribution is Draft TR 36.861 v1.0.0. This draft TR is provided for Information.</t>
  </si>
  <si>
    <t>1.0.0</t>
  </si>
  <si>
    <t>RP-151278</t>
  </si>
  <si>
    <t>New SID Proposal: Next generation new radio access - technical study</t>
  </si>
  <si>
    <t>NTT DOCOMO, Ericsson, Huawei</t>
  </si>
  <si>
    <t>Kazuaki Takeda</t>
  </si>
  <si>
    <t>RP-151279</t>
  </si>
  <si>
    <t>Status report of WI UE Conformance Test Aspects - DCH Enhancements for UMTS; rapporteur: Qualcomm</t>
  </si>
  <si>
    <t>Francesco Pica</t>
  </si>
  <si>
    <t>49</t>
  </si>
  <si>
    <t>09.3.03</t>
  </si>
  <si>
    <t>Conf. Test: Open Rel-12 WI: DCH Enhancements for UMTS</t>
  </si>
  <si>
    <t>UTRA_DCHenh-UEConTest</t>
  </si>
  <si>
    <t>RP-151280</t>
  </si>
  <si>
    <t>Status report of WI UE Conformance Test Aspects – Device-to-Device Proximity Services; rapporteur: Qualcomm</t>
  </si>
  <si>
    <t>53</t>
  </si>
  <si>
    <t>09.3.07</t>
  </si>
  <si>
    <t>Conf. Test: Open Rel-12 WI: LTE D2D Proximity Services</t>
  </si>
  <si>
    <t>LTE_D2D_Prox-UEConTest</t>
  </si>
  <si>
    <t>RP-151281</t>
  </si>
  <si>
    <t>Status report of WI HSPA Dual-Band UL carrier aggregation; rapporteur: Qualcomm</t>
  </si>
  <si>
    <t>109</t>
  </si>
  <si>
    <t>11.4.1</t>
  </si>
  <si>
    <t>Open UTRA only REL-13 WI: HSPA Dual-Band UL CA</t>
  </si>
  <si>
    <t>HSUPA_DB_MC, HSUPA_DB_MC-Core, HSUPA_DB_MC-Perf</t>
  </si>
  <si>
    <t>RP-151282</t>
  </si>
  <si>
    <t>Status report of WI Support of EVS over UTRAN CS; rapporteur: Qualcomm</t>
  </si>
  <si>
    <t>110</t>
  </si>
  <si>
    <t>11.4.2</t>
  </si>
  <si>
    <t>Open UTRA only REL-13 WI: Core part: Support of EVS over UTRAN CS</t>
  </si>
  <si>
    <t>EVSoCS_UTRAN, EVSoCS_UTRAN-Core</t>
  </si>
  <si>
    <t>RP-151283</t>
  </si>
  <si>
    <t>Status report of SI: Study on possible additional configuration for LTE TDD; rapporteur: NTT DOCOMO, INC.</t>
  </si>
  <si>
    <t>Hideaki Takahashi</t>
  </si>
  <si>
    <t>RP-151284</t>
  </si>
  <si>
    <t>TP for the Summary part in TR 36.825</t>
  </si>
  <si>
    <t>RP-151285</t>
  </si>
  <si>
    <t>Status report of WI LTE Carrier Aggregation Enhancement Beyond 5 Carriers; rapporteur: Nokia Networks</t>
  </si>
  <si>
    <t>Klaus Hugl</t>
  </si>
  <si>
    <t>126</t>
  </si>
  <si>
    <t>11.6.04</t>
  </si>
  <si>
    <t>Open LTE only REL-13 WI: LTE CA Enhancement Beyond 5 Carriers</t>
  </si>
  <si>
    <t>RP-151286</t>
  </si>
  <si>
    <t>Status Report for SI Study on Latency reduction techniques for LTE</t>
  </si>
  <si>
    <t>Henrik Enbuske</t>
  </si>
  <si>
    <t>240</t>
  </si>
  <si>
    <t>13.4.11</t>
  </si>
  <si>
    <t>Open LTE REL-14 SI: REL-13 Study on Latency reduction techniques for LTE</t>
  </si>
  <si>
    <t>RP-151287</t>
  </si>
  <si>
    <t>Motivation for Work Item on UL 256QAM</t>
  </si>
  <si>
    <t>Daniel Larsson</t>
  </si>
  <si>
    <t>RP-151288</t>
  </si>
  <si>
    <t>UL 256QAM</t>
  </si>
  <si>
    <t>RP-151289</t>
  </si>
  <si>
    <t>Status report of WI RAN aspects for improvements to CS/PS coordination in UTRAN Shared Network; rapporteur: Ericsson</t>
  </si>
  <si>
    <t>Martin Israelsson</t>
  </si>
  <si>
    <t>112</t>
  </si>
  <si>
    <t>11.4.4</t>
  </si>
  <si>
    <t>Open UTRA only REL-13 WI: Core part: RAN aspects for improvements to CS/PS coordination in UTRAN Shared Network</t>
  </si>
  <si>
    <t>CSPS_Coord-UTRA-Core</t>
  </si>
  <si>
    <t>RP-151290</t>
  </si>
  <si>
    <t>Status report of WI Dedicated Core Networks; rapporteur: Ericsson</t>
  </si>
  <si>
    <t>121</t>
  </si>
  <si>
    <t>11.5.5</t>
  </si>
  <si>
    <t>Open UTRA &amp; LTE REL-13 WI: Core part: Dedicated Core Networks</t>
  </si>
  <si>
    <t>DECOR-UTRA_LTE-Core</t>
  </si>
  <si>
    <t>RP-151291</t>
  </si>
  <si>
    <t>Status report of WI Power Saving Enhancements for UMTS; rapporteur: Ericsson</t>
  </si>
  <si>
    <t>223</t>
  </si>
  <si>
    <t>12.1.1</t>
  </si>
  <si>
    <t>Open UTRA REL-14 WI: Core part: Power saving enhancements for UMTS</t>
  </si>
  <si>
    <t>UTRA_SDATA_POWSAV-Core</t>
  </si>
  <si>
    <t>RP-151292</t>
  </si>
  <si>
    <t>Revision of WI Power Saving Enhancements for UMTS</t>
  </si>
  <si>
    <t>last approved WID: RP-151092</t>
  </si>
  <si>
    <t>RP-151293</t>
  </si>
  <si>
    <t>New AWS-3/4 Band for LTE</t>
  </si>
  <si>
    <t>Dish Network</t>
  </si>
  <si>
    <t>John Kim</t>
  </si>
  <si>
    <t>new band plan WI for LTE only; leading WG: RAN4</t>
  </si>
  <si>
    <t>RP-151294</t>
  </si>
  <si>
    <t>Motivation for New AWS-3/4 Band for LTE</t>
  </si>
  <si>
    <t>Motivation for RP-151293</t>
  </si>
  <si>
    <t>RP-151295</t>
  </si>
  <si>
    <t xml:space="preserve">Status report for WI Core Part: RAN Aspects of RAN Sharing Enhancements for LTE </t>
  </si>
  <si>
    <t>NEC</t>
  </si>
  <si>
    <t>Hans van der Veen</t>
  </si>
  <si>
    <t>125</t>
  </si>
  <si>
    <t>11.6.03</t>
  </si>
  <si>
    <t>Open LTE only REL-13 WI: Core part: RAN Aspects of RAN Sharing Enh. for LTE</t>
  </si>
  <si>
    <t>RSE-RAN_LTE</t>
  </si>
  <si>
    <t>RP-151296</t>
  </si>
  <si>
    <t>Status Report for WI: Network-Assisted Interference Cancellation and Suppression for LTE</t>
  </si>
  <si>
    <t>MediaTek Inc.</t>
  </si>
  <si>
    <t>Craig Burnet</t>
  </si>
  <si>
    <t>68</t>
  </si>
  <si>
    <t>10.4.3</t>
  </si>
  <si>
    <t>Open LTE REL-12 WI: Perf. part: Network-Assisted Interf. Cancellation and Suppression for LTE</t>
  </si>
  <si>
    <t>RP-151297</t>
  </si>
  <si>
    <t>Revised Work Item Description for Network-Assisted Interference Cancellation and Suppression for LTE</t>
  </si>
  <si>
    <t>Mediatek</t>
  </si>
  <si>
    <t>RP-141634</t>
  </si>
  <si>
    <t>RP-151298</t>
  </si>
  <si>
    <t>Work Item Description for Conformance Part: Network-Assisted Interference Cancellation and Suppression for LTE</t>
  </si>
  <si>
    <t>LTE_NAICS, LTE_NAICS-Perf</t>
  </si>
  <si>
    <t>RP-151299</t>
  </si>
  <si>
    <t>Status report for 2GHz FDD LTE Band for Region 1</t>
  </si>
  <si>
    <t>Edgar Fernandes</t>
  </si>
  <si>
    <t>RP-151300</t>
  </si>
  <si>
    <t>Carrier Aggregation 5DL/2UL</t>
  </si>
  <si>
    <t>AT&amp;T</t>
  </si>
  <si>
    <t>Discussion of proposed 5DL/2UL Carrier aggregation scenarios</t>
  </si>
  <si>
    <t>RP-151301</t>
  </si>
  <si>
    <t>Status report of WI Interference Mitigation for Downlink Control Channels of LTE; rapporteur: Intel Corporation</t>
  </si>
  <si>
    <t>Seunghee Han</t>
  </si>
  <si>
    <t>Perf.: 0%, June 16</t>
  </si>
  <si>
    <t>140</t>
  </si>
  <si>
    <t>11.6.18</t>
  </si>
  <si>
    <t>Open LTE only REL-13 WI: Perf. part: Interf. mitigation for DL control channels of LTE</t>
  </si>
  <si>
    <t>LTE_IM_DLCCH</t>
  </si>
  <si>
    <t>RP-151302</t>
  </si>
  <si>
    <t>Status report of WI Multiflow Enhancements for UTRA; rapporteur: Nokia Networks</t>
  </si>
  <si>
    <t>Alexander Sayenko</t>
  </si>
  <si>
    <t>111</t>
  </si>
  <si>
    <t>11.4.3</t>
  </si>
  <si>
    <t>Open UTRA only REL-13 WI: Core part: Multiflow Enh. for UTRA</t>
  </si>
  <si>
    <t>HSDPA_MFTX_enh</t>
  </si>
  <si>
    <t>RP-151303</t>
  </si>
  <si>
    <t>Study Item Proposal: US 3.5GHz band for LTE</t>
  </si>
  <si>
    <t>Verizon</t>
  </si>
  <si>
    <t>Yee Sin Chan</t>
  </si>
  <si>
    <t>RP-151304</t>
  </si>
  <si>
    <t>RP-151305</t>
  </si>
  <si>
    <t>Future eMBMS enhancements for LTE</t>
  </si>
  <si>
    <t>Ericsson LM</t>
  </si>
  <si>
    <t>Christian Hoymann</t>
  </si>
  <si>
    <t xml:space="preserve">This paper discusses the most urgent areas of future enhancements mainly to satisfy the potential requirements identified in SA2, such as:
1.	eMBMS system capacity enhancements (more MBSFN subframes, less control overhead, MIMO) 
2.	eMBMS enhancements enabling additional deployments scenarios (larger Cyclic Prefix, multi-carrier, multi-network).
Furthermore the paper discusses eMBMS enhancements for use cases not related to TV, such as MTC and Public Safety.
</t>
  </si>
  <si>
    <t>RP-151306</t>
  </si>
  <si>
    <t>Channel modeling for higher frequency bands</t>
  </si>
  <si>
    <t>NTT DOCOMO, CMCC, Ericsson, Huawei, HiSillicon, Intel, KT Corporation, Nokia, Qualcomm, Samsung</t>
  </si>
  <si>
    <t>Hiroki Harada</t>
  </si>
  <si>
    <t>RP-151307</t>
  </si>
  <si>
    <t>Status report of SI: Study on regulatory aspects for flexible duplex for E-UTRAN;  rapporteur: LG Electronics</t>
  </si>
  <si>
    <t>Youngwoo Yun</t>
  </si>
  <si>
    <t>100%, Sep, 15</t>
  </si>
  <si>
    <t>231</t>
  </si>
  <si>
    <t>13.4.02</t>
  </si>
  <si>
    <t>Open LTE REL-13 SI: REL-13 Study on regulatory aspects for flexible duplex for E-UTRAN</t>
  </si>
  <si>
    <t>FS_LTE_flex_duplex_reg</t>
  </si>
  <si>
    <t>RP-151308</t>
  </si>
  <si>
    <t>TR 36.882 v1.0.0 on Study on regulatory aspects for flexible duplex for E-UTRAN, for 1-step approval</t>
  </si>
  <si>
    <t>RAN TR 36.882 v1.0.0 is submitted for 1-step approval</t>
  </si>
  <si>
    <t>RP-151309</t>
  </si>
  <si>
    <t>Motivation paper for study on flexible duplex operation for E-UTRAN</t>
  </si>
  <si>
    <t>LG Electronics Inc., China Telecom</t>
  </si>
  <si>
    <t>RP-151310</t>
  </si>
  <si>
    <t>New SID: study on flexible duplex operation for E-UTRAN, FS_LTE_flex_duplex</t>
  </si>
  <si>
    <t>new SI for LTE only; leading WG: RAN1;  
Related to the regulation SI, FS_LTE_flex_duplex_reg;
Postponed at RAN #66 in RP-141954;</t>
  </si>
  <si>
    <t>RP-151311</t>
  </si>
  <si>
    <t>Status report of SI: Feasibility Study on LTE-based V2X Services;  rapporteur: LG Electronics</t>
  </si>
  <si>
    <t>5%, June, 16</t>
  </si>
  <si>
    <t>241</t>
  </si>
  <si>
    <t>13.4.12</t>
  </si>
  <si>
    <t>Open LTE REL-14 SI: REL-13 Feasibility Study on LTE-based V2X Services</t>
  </si>
  <si>
    <t>FS_LTE_V2X</t>
  </si>
  <si>
    <t>RP-151312</t>
  </si>
  <si>
    <t>NB-LTE - Analysis results on inband operation</t>
  </si>
  <si>
    <t>RP-151313</t>
  </si>
  <si>
    <t>Status report of SI Study on performance enhancements for high speed scenario in LTE; rapporteur: NTT DOCOMOC, INC.</t>
  </si>
  <si>
    <t>Kunihiko Teshima</t>
  </si>
  <si>
    <t>RP-151314</t>
  </si>
  <si>
    <t>Revision of SI Study on performance enhancements for high speed scenario in LTE</t>
  </si>
  <si>
    <t>NTT DOCOMO, INC., Huawei, HiSilicon</t>
  </si>
  <si>
    <t>last approved SID: RP-150159</t>
  </si>
  <si>
    <t>RP-151315</t>
  </si>
  <si>
    <t>Status report for WI Core Part: Radiated requirements for the verification of multi-antenna reception performance of UEs, rapporteur: Intel Corporation</t>
  </si>
  <si>
    <t>Yang Tang</t>
  </si>
  <si>
    <t>Core: 25%, Dec. 15</t>
  </si>
  <si>
    <t>119</t>
  </si>
  <si>
    <t>11.5.3</t>
  </si>
  <si>
    <t>Open UTRA &amp; LTE REL-13 WI: Core part: Radiated req. for the verification of multi-antenna reception perf. of UEs</t>
  </si>
  <si>
    <t>UTRA_LTE_MIMO_OTA-Core</t>
  </si>
  <si>
    <t>RP-151316</t>
  </si>
  <si>
    <t>Revised WID: Radiated requirements for the verification of multi-antenna reception performance of UEs</t>
  </si>
  <si>
    <t>Intel</t>
  </si>
  <si>
    <t>Last approved WID: RP-150261. Update to request extension until RAN#71.</t>
  </si>
  <si>
    <t>RP-151317</t>
  </si>
  <si>
    <t>Status report for SI Study on Measurement gap enhancement, rapporteur: Intel Corporation</t>
  </si>
  <si>
    <t>65%, Dec. 15</t>
  </si>
  <si>
    <t>238</t>
  </si>
  <si>
    <t>13.4.09</t>
  </si>
  <si>
    <t>Open LTE REL-13 SI: REL-13 Study on Measurement gap enh. for LTE</t>
  </si>
  <si>
    <t>FS_LTE_meas_ga</t>
  </si>
  <si>
    <t>RP-151318</t>
  </si>
  <si>
    <t>TR 36.880 V1.0.0 on Study on further enhancements of Minimization of Drive Tests</t>
  </si>
  <si>
    <t>Nan Hu</t>
  </si>
  <si>
    <t>RP-151319</t>
  </si>
  <si>
    <t>Status report for WI LTE-WLAN Radio Level Integration and Interworking Enhancement, rapporteur: Intel Corporation</t>
  </si>
  <si>
    <t>Sasha Sirotkin</t>
  </si>
  <si>
    <t>134</t>
  </si>
  <si>
    <t>11.6.12</t>
  </si>
  <si>
    <t>Open LTE only REL-13 WI: LTE-WLAN Radio Level Integration and Interworking Enhancement</t>
  </si>
  <si>
    <t>RP-151320</t>
  </si>
  <si>
    <t>New work item proposal: Additional configuration for LTE TDD</t>
  </si>
  <si>
    <t>RP-151321</t>
  </si>
  <si>
    <t>A-MPR correction for CA_NS_06 CA-7C non-contiguous RB allocation</t>
  </si>
  <si>
    <t>Qualcomm Incorporated</t>
  </si>
  <si>
    <t>Valentin Gheorghiu</t>
  </si>
  <si>
    <t>company CR revising R4-153961 which was not agreed by RAN4 #76 in Aug.15</t>
  </si>
  <si>
    <t>38</t>
  </si>
  <si>
    <t>08.4.6</t>
  </si>
  <si>
    <t>RAN4: Approval of CRs to Rel-11 WIs</t>
  </si>
  <si>
    <t>11.13.0</t>
  </si>
  <si>
    <t>LTE_CA_B7-Core</t>
  </si>
  <si>
    <t>RP-151322</t>
  </si>
  <si>
    <t>Qualcomm Japan Inc</t>
  </si>
  <si>
    <t>RP-151323</t>
  </si>
  <si>
    <t xml:space="preserve">A-MPR correction for CA_NS_06 CA-7C non-contiguous RB allocation </t>
  </si>
  <si>
    <t>RP-151324</t>
  </si>
  <si>
    <t>CA_NS_06 CA_7C non-contiguous RB allocation A-MPR evaluation results</t>
  </si>
  <si>
    <t>This paper shows the technical analysis that justifies the relaxations needed for the A-MPR that applies when CA_NS_06 is signaled by the network</t>
  </si>
  <si>
    <t>34</t>
  </si>
  <si>
    <t>08.4.2</t>
  </si>
  <si>
    <t>RAN4: Discussions on decisions from RAN WG4</t>
  </si>
  <si>
    <t>RP-151325</t>
  </si>
  <si>
    <t>Status Report of WI on Licensed-Assisted Access to Unlicensed Spectrum</t>
  </si>
  <si>
    <t>Havish Koorapaty</t>
  </si>
  <si>
    <t>136</t>
  </si>
  <si>
    <t>11.6.14</t>
  </si>
  <si>
    <t>Open LTE only REL-13 WI: Licensed-Assisted Access using LTE</t>
  </si>
  <si>
    <t>RP-151326</t>
  </si>
  <si>
    <t>New WID: LTE Advanced 3 Band Carrier Aggregation (3DL/1UL) of Band 3, Band 3 and Band 28</t>
  </si>
  <si>
    <t>RP-151327</t>
  </si>
  <si>
    <t>New WID: LTE Advanced 4 Band Carrier Aggregation (4DL/1UL) of Band 3, Band 3, Band 7 and Band 7</t>
  </si>
  <si>
    <t>RP-151328</t>
  </si>
  <si>
    <t>New WID: LTE Advanced 4 Band Carrier Aggregation (4DL/1UL) of Band 3, Band 3, Band 7 and Band 28</t>
  </si>
  <si>
    <t>RP-151329</t>
  </si>
  <si>
    <t>New WID: LTE Advanced 5 Band Carrier Aggregation (5DL/1UL) of Band 3, Band 3, Band 7, Band 7 and Band 28</t>
  </si>
  <si>
    <t>RP-151330</t>
  </si>
  <si>
    <t>Status report for WI: Dual Connectivity enhancements for LTE; rapporteur: NTT DOCOMO, INC.</t>
  </si>
  <si>
    <t>Toru Uchino</t>
  </si>
  <si>
    <t>Core: 55%, Dec. 15;
Perf.: 0%, Jun.16</t>
  </si>
  <si>
    <t>LTE_dualC_enh</t>
  </si>
  <si>
    <t>RP-151331</t>
  </si>
  <si>
    <t>Revised Work Plan for LTE Carrier Aggregation Enhancement Beyond 5 Carriers</t>
  </si>
  <si>
    <t>NTT DOCOMO, INC., Nokia Networks</t>
  </si>
  <si>
    <t>Work Plan</t>
  </si>
  <si>
    <t>LTE_CA_enh_b5C-Core</t>
  </si>
  <si>
    <t>RP-151332</t>
  </si>
  <si>
    <t>NB-LTE Device Complexity Analysis</t>
  </si>
  <si>
    <t>Mo-han Fong</t>
  </si>
  <si>
    <t>251</t>
  </si>
  <si>
    <t>15.</t>
  </si>
  <si>
    <t>UE capabilities/FGIs</t>
  </si>
  <si>
    <t>RP-151333</t>
  </si>
  <si>
    <t>Support of 256QAM for UE categories 10 and below</t>
  </si>
  <si>
    <t>new WI for IMS over WLAN; leading WG: RAN5
Revision adding supporting companies</t>
  </si>
  <si>
    <t>RP-151335</t>
  </si>
  <si>
    <t>New WID: DC-HSUPA Enhancements for UTRAN CS</t>
  </si>
  <si>
    <t>New WI for UMTS only; leading WG: RAN2</t>
  </si>
  <si>
    <t>RP-151336</t>
  </si>
  <si>
    <t>Motivation for WI DC-HSUPA Enhancements for UTRAN CS</t>
  </si>
  <si>
    <t>The corresponding WID can be found in RP-151335</t>
  </si>
  <si>
    <t>RP-151337</t>
  </si>
  <si>
    <t>Status Report of WI Enhanced LTE Device to Device Proximity Services; rapporteur: Qualcomm Incorporated</t>
  </si>
  <si>
    <t>Masato Kitazoe</t>
  </si>
  <si>
    <t>127</t>
  </si>
  <si>
    <t>11.6.05</t>
  </si>
  <si>
    <t>Open LTE only REL-13 WI: Enh. LTE D2D Proximity Services</t>
  </si>
  <si>
    <t>RP-151338</t>
  </si>
  <si>
    <t>Status Report of WI RAN enhancements for extended DRX in LTE; rapporteur: Qualcomm Incorporated</t>
  </si>
  <si>
    <t>133</t>
  </si>
  <si>
    <t>11.6.11</t>
  </si>
  <si>
    <t>Open LTE only REL-13 WI: Core part: RAN enhancements for extended DRX in LTE</t>
  </si>
  <si>
    <t>RP-151339</t>
  </si>
  <si>
    <t>Revision of WI RAN enhancements for extended DRX in LTE</t>
  </si>
  <si>
    <t>Last approved WID: RP-150493. The proposed change is to capture the agreement from RAN#68 regarding the upper bound of connected mode DRX cycle.</t>
  </si>
  <si>
    <t>RP-151340</t>
  </si>
  <si>
    <t>Discussion on WLAN interworking solution based on IP-tunnel</t>
  </si>
  <si>
    <t>RP-151341</t>
  </si>
  <si>
    <t>Proposed Way Forward on Indoor Positioning Enhancements for UTRA and E UTRA</t>
  </si>
  <si>
    <t>-	Motivation paper for New WI proposal on Indoor Positioning Enhancements for UTRA and E UTRA using WiFi, BT and Barometric Sensors</t>
  </si>
  <si>
    <t>RP-151342</t>
  </si>
  <si>
    <t>New Work Item proposal: Indoor Positioning Enhancements for UTRA and E UTRA using WiFi, BT and Barometric Sensors</t>
  </si>
  <si>
    <t>new WI for UTRA and E-UTRA; leading WG: RAN2</t>
  </si>
  <si>
    <t>RP-151343</t>
  </si>
  <si>
    <t>SR for AWS-Extension Band for LTE;rapporteur: Ericsson</t>
  </si>
  <si>
    <t>Tejedor Erika</t>
  </si>
  <si>
    <t>SR for AWS-Extension Band for LTE</t>
  </si>
  <si>
    <t>220</t>
  </si>
  <si>
    <t>11.8.2</t>
  </si>
  <si>
    <t>Open LTE only REL-13 WI: AWS-Extension Band for LTE</t>
  </si>
  <si>
    <t>RP-151344</t>
  </si>
  <si>
    <t>Compatibility with optimized lightweight CN architecture</t>
  </si>
  <si>
    <t>RP-151345</t>
  </si>
  <si>
    <t>Status Report for SI: Study on Downlink Multiuser Superposition Transmission</t>
  </si>
  <si>
    <t>I-Kang Fu</t>
  </si>
  <si>
    <t>237</t>
  </si>
  <si>
    <t>13.4.08</t>
  </si>
  <si>
    <t>Open LTE REL-13 SI: REL-13 Study on DL Multiuser Superposition Transmission for LTE</t>
  </si>
  <si>
    <t>RP-151346</t>
  </si>
  <si>
    <t>Draft Response LS to TAICS</t>
  </si>
  <si>
    <t>LS out</t>
  </si>
  <si>
    <t>Draft reply to the LS from TAICS</t>
  </si>
  <si>
    <t>5</t>
  </si>
  <si>
    <t>06.1</t>
  </si>
  <si>
    <t>LSs from Groups outside 3GPP</t>
  </si>
  <si>
    <t>RP-151347</t>
  </si>
  <si>
    <t>Way Forward on New Items for Cellular IoT</t>
  </si>
  <si>
    <t>244</t>
  </si>
  <si>
    <t>14.1</t>
  </si>
  <si>
    <t>New WIs/SIs: New core functions</t>
  </si>
  <si>
    <t>RP-151348</t>
  </si>
  <si>
    <t>Introduction of Release 12 TM10 NAICS RAN4 test cases</t>
  </si>
  <si>
    <t>Nokia Networks</t>
  </si>
  <si>
    <t>Sari Nielsen</t>
  </si>
  <si>
    <t>Discussion on the introduction of the Release12 TM10 NAICS RAN4 test cases</t>
  </si>
  <si>
    <t>RP-151349</t>
  </si>
  <si>
    <t>CR for Rel-12 NAICS - TM10 Demodulation and CSI Test</t>
  </si>
  <si>
    <t>LTE_NAICS-Perf</t>
  </si>
  <si>
    <t>RP-151350</t>
  </si>
  <si>
    <t>Revision of WI: LTE Advanced 3DL/2UL mixed intra- and inter-band Carrier Aggregation</t>
  </si>
  <si>
    <t>Bartlomiej Golebiowski</t>
  </si>
  <si>
    <t>last approved WID: RP-150817</t>
  </si>
  <si>
    <t>226</t>
  </si>
  <si>
    <t>12.2.3</t>
  </si>
  <si>
    <t>Open LTE REL-14 WI: LTE-A 3DL/2UL mixed intra- and inter-band CA</t>
  </si>
  <si>
    <t>RP-151351</t>
  </si>
  <si>
    <t>Further details of Co-existence Solutions for Additional Configuration for LTE TDD</t>
  </si>
  <si>
    <t>The document provides further details of Co-existence Solutions for Additional Configuration for LTE TDD</t>
  </si>
  <si>
    <t>RP-151352</t>
  </si>
  <si>
    <t>Remaining aspects of possible new TDD configurations</t>
  </si>
  <si>
    <t>Kevin Lin</t>
  </si>
  <si>
    <t>In this contribution, we discuss the remaining aspects of introducing new TDD configurations and provide a comparison to the alternative of converting the TDD spectrum to a supplemental downlink (SDL) FDD band.</t>
  </si>
  <si>
    <t>RP-151353</t>
  </si>
  <si>
    <t xml:space="preserve">Potential Co-existence solutions for facilitating  New LTE TDD configuration </t>
  </si>
  <si>
    <t>Ericsson Inc.</t>
  </si>
  <si>
    <t>Magnus Larsson</t>
  </si>
  <si>
    <t>RP-151354</t>
  </si>
  <si>
    <t>Motivation for Rel-13 LTE and WLAN Integration WI to handle Legacy APs</t>
  </si>
  <si>
    <t>Donald E. Zelmer</t>
  </si>
  <si>
    <t>RP-151355</t>
  </si>
  <si>
    <t>Views on Rel-14 UMTS</t>
  </si>
  <si>
    <t>Huawei's views on the scope of Rel-14 UMTS</t>
  </si>
  <si>
    <t>RP-151356</t>
  </si>
  <si>
    <t>Views on Rel-14 LTE</t>
  </si>
  <si>
    <t>Huawei's views on the scope of Rel-14 LTE</t>
  </si>
  <si>
    <t>RP-151357</t>
  </si>
  <si>
    <t>Performance evaluation set 2 for possible additional TDD configuration(s)</t>
  </si>
  <si>
    <t>Performance evaluation for inclusion in TR 36.825</t>
  </si>
  <si>
    <t>RP-151358</t>
  </si>
  <si>
    <t>NB-CIoT: the clean-slate technology for Internet of Things</t>
  </si>
  <si>
    <t>Motivation for the new WI on NB-CIoT</t>
  </si>
  <si>
    <t>RP-151359</t>
  </si>
  <si>
    <t>NB-CIoT deployment scenarios</t>
  </si>
  <si>
    <t>RP-151360</t>
  </si>
  <si>
    <t>Motivation for Rel-14 LTE New Frame Structure for TDD</t>
  </si>
  <si>
    <t>Proposal for Rel-14 LTE, for information only</t>
  </si>
  <si>
    <t>RP-151361</t>
  </si>
  <si>
    <t>Motivation for VoLTE evolution for EVS full HD voice in Rel-14</t>
  </si>
  <si>
    <t>RP-151362</t>
  </si>
  <si>
    <t>Views on channel modeling study for 5G</t>
  </si>
  <si>
    <t>Views on the scope and timeline of channel modeling study for 5G</t>
  </si>
  <si>
    <t>RP-151363</t>
  </si>
  <si>
    <t>New work item proposal: LTE Advanced 4 Band Carrier Aggregation (4DL/1UL) for Band 3, Band 28, Band 40 and Band 40</t>
  </si>
  <si>
    <t>new WI for LTE only; leading WG: RAN4;</t>
  </si>
  <si>
    <t>RP-151364</t>
  </si>
  <si>
    <t>New work item proposal: LTE Advanced 4 Band Carrier Aggregation (4DL/1UL) for Band 28, Band 40, Band 40 and Band 40</t>
  </si>
  <si>
    <t>RP-151365</t>
  </si>
  <si>
    <t>New work item proposal: LTE Advanced 3 Band Carrier Aggregation (3DL/1UL) for Band 3, Band 41 and Band 42</t>
  </si>
  <si>
    <t>RP-151366</t>
  </si>
  <si>
    <t>New work item proposal: LTE Advanced 3 Band Carrier Aggregation (3DL/1UL) for Band 3, Band 41 and Band 41</t>
  </si>
  <si>
    <t>RP-151367</t>
  </si>
  <si>
    <t>New work item proposal: LTE Advanced 2 Band Carrier Aggregation (2DL/1UL) for Band 5 and Band 38</t>
  </si>
  <si>
    <t>RP-151368</t>
  </si>
  <si>
    <t>New WID: Additional bandwidth combination set for LTE Advanced intra-band non-contiguous Carrier Aggregation in Band 7</t>
  </si>
  <si>
    <t>Huawei, Bell Mobility, TELUS</t>
  </si>
  <si>
    <t>RP-151369</t>
  </si>
  <si>
    <t>Status report for WI Elevation Beamforming/Full-Dimension (FD) MIMO for LTE</t>
  </si>
  <si>
    <t>Samsung Electronics</t>
  </si>
  <si>
    <t>Juho Lee</t>
  </si>
  <si>
    <t>137</t>
  </si>
  <si>
    <t>11.6.15</t>
  </si>
  <si>
    <t>Open LTE only REL-13 WI: Elevation Beamforming/Full-Dimension (FD) MIMO for LTE</t>
  </si>
  <si>
    <t>RP-151370</t>
  </si>
  <si>
    <t xml:space="preserve">New WI Proposal on: LTE-WLAN RAN Level Integration supporting legacy WLAN </t>
  </si>
  <si>
    <t>Alcatel-Lucent, Alcatel-Lucent Shanghai Bell</t>
  </si>
  <si>
    <t>Seau Sian Lim</t>
  </si>
  <si>
    <t>RP-151371</t>
  </si>
  <si>
    <t>New SID Proposal: Study on channel model for frequency spectrum above 6 GHz</t>
  </si>
  <si>
    <t>Samsung, Nokia Networks</t>
  </si>
  <si>
    <t>RP-151372</t>
  </si>
  <si>
    <t>Motivation for Rel-13 LTE and WLAN Aggregation Using Bearer Switch and IP based Tunneling</t>
  </si>
  <si>
    <t>BROADCOM CORPORATION</t>
  </si>
  <si>
    <t>Florin Baboescu</t>
  </si>
  <si>
    <t>RP-151373</t>
  </si>
  <si>
    <t>Motivation for study on channel model for frequency spectrum above 6 GHz</t>
  </si>
  <si>
    <t>Samsung, KT</t>
  </si>
  <si>
    <t>RP-151374</t>
  </si>
  <si>
    <t>WID for "Low Complexity Radio Access Network for Cellular Internet of Things"</t>
  </si>
  <si>
    <t>VODAFONE Group Plc</t>
  </si>
  <si>
    <t>Tim Frost</t>
  </si>
  <si>
    <t>Work Item Description for "Low Complexity Radio Access Network for Cellular Internet of Things"</t>
  </si>
  <si>
    <t>RP-151375</t>
  </si>
  <si>
    <t>Cellular Internet of Things: Meeting plan for WI phase</t>
  </si>
  <si>
    <t>Meeting and general planning for Work Item on "Low Complexity Radio Access Network for Cellular Internet of Things"</t>
  </si>
  <si>
    <t>RP-151376</t>
  </si>
  <si>
    <t>System architecture aspects for Cellular Internet of Things</t>
  </si>
  <si>
    <t>RP-151377</t>
  </si>
  <si>
    <t>Operator view on progressing Cellular IoT in TSG RAN</t>
  </si>
  <si>
    <t>RP-151378</t>
  </si>
  <si>
    <t>NB-LTE - Improvements to the CN connectivity</t>
  </si>
  <si>
    <t>RP-151379</t>
  </si>
  <si>
    <t>NB-LTE - Inband operation</t>
  </si>
  <si>
    <t>Samsung, Alcatel-Lucent, Alcatel-Lucent Shanghai Bell, Ericsson, Intel, LG Electronics, Nokia, ZTE</t>
  </si>
  <si>
    <t>RP-151380</t>
  </si>
  <si>
    <t>New WI: NB-LTE for Low Complexity Radio Access Network for Cellular Internet of Things</t>
  </si>
  <si>
    <t>Alcatel-Lucent, Alcatel-Lucent Shanghai Bell, Ericsson, Intel, LGE, Nokia, Samsung, Sony, ZTE</t>
  </si>
  <si>
    <t>Matthew Baker</t>
  </si>
  <si>
    <t>New WI for CIoT; leading WG: RAN1</t>
  </si>
  <si>
    <t>RP-151381</t>
  </si>
  <si>
    <t>NB-LTE - Reduced device complexity</t>
  </si>
  <si>
    <t>Intel Corporation, Alcatel-Lucent, Alcatel-Lucent Shanghai Bell, Nokia Networks, Ericsson, LGE, Samsung, ZTE</t>
  </si>
  <si>
    <t>RP-151382</t>
  </si>
  <si>
    <t>New work item proposal: Positioning enhancements for UTRA and LTE</t>
  </si>
  <si>
    <t>new WI for LTE only; leading WG: RAN1; Follow-up of Rel-12 study FS_LCSenh_LTE and Rel-13 study FS_UTRA_LTE_iPos_enh</t>
  </si>
  <si>
    <t>RP-151383</t>
  </si>
  <si>
    <t>Motivation for new work item proposal: positioning enhancements for UTRA and LTE</t>
  </si>
  <si>
    <t>Motivation for new WI on positioning enhancements</t>
  </si>
  <si>
    <t>RP-151384</t>
  </si>
  <si>
    <t>Further discussion on S1 signalling optimization for NB-LTE</t>
  </si>
  <si>
    <t>Riikka Susitaival</t>
  </si>
  <si>
    <t>RP-151385</t>
  </si>
  <si>
    <t>NB-LTE - Work Plan</t>
  </si>
  <si>
    <t>Ericsson, Alcatel-Lucent, Alcatel-Lucent Shanghai Bell, Nokia, Intel, ZTE, Samsung, LGE</t>
  </si>
  <si>
    <t>The paper discusseds the intended organization of the normative work on NB-LTE.</t>
  </si>
  <si>
    <t>RP-151386</t>
  </si>
  <si>
    <t>Motivation for new WI: NB-LTE for Low Complexity Radio Access Network for Cellular Internet of Things</t>
  </si>
  <si>
    <t>WID in RP-151389</t>
  </si>
  <si>
    <t>RP-151387</t>
  </si>
  <si>
    <t>NB-LTE - Concept description L2/L3</t>
  </si>
  <si>
    <t>RP-151388</t>
  </si>
  <si>
    <t>TR conclusion for the SI on "Additional TDD configurations"</t>
  </si>
  <si>
    <t>The paper proposes a TR conclusion for the SI on "Additional TDD configurations"</t>
  </si>
  <si>
    <t>RP-151389</t>
  </si>
  <si>
    <t>New WID: NB-LTE for Low Complexity Radio Access Network for Cellular Internet of Things</t>
  </si>
  <si>
    <t>New WI for CIoT. Leading WG: RAN1</t>
  </si>
  <si>
    <t>TDoc #</t>
  </si>
  <si>
    <t>Contact</t>
  </si>
  <si>
    <t>Contact ID</t>
  </si>
  <si>
    <t>Type supplement</t>
  </si>
  <si>
    <t>For</t>
  </si>
  <si>
    <t>Abstract</t>
  </si>
  <si>
    <t>Agenda item sort order</t>
  </si>
  <si>
    <t>Agenda item #</t>
  </si>
  <si>
    <t>Agenda item description</t>
  </si>
  <si>
    <t>TDoc sort order within agenda item</t>
  </si>
  <si>
    <t>TDoc Status</t>
  </si>
  <si>
    <t>Reservation date</t>
  </si>
  <si>
    <t>Uploaded</t>
  </si>
  <si>
    <t>Is revision of</t>
  </si>
  <si>
    <t>Revised to</t>
  </si>
  <si>
    <t>Spec #</t>
  </si>
  <si>
    <t>Version</t>
  </si>
  <si>
    <t>Related WIs</t>
  </si>
  <si>
    <t>CR #</t>
  </si>
  <si>
    <t>CR revision #</t>
  </si>
  <si>
    <t>CR category</t>
  </si>
  <si>
    <t>TSG CR Pack</t>
  </si>
  <si>
    <t>Reply to</t>
  </si>
  <si>
    <t>To</t>
  </si>
  <si>
    <t>Cc</t>
  </si>
  <si>
    <t>Original LS</t>
  </si>
  <si>
    <t>Reply in</t>
  </si>
  <si>
    <t>agenda</t>
  </si>
  <si>
    <t>LS in</t>
  </si>
  <si>
    <t>14.2: New WIs/SIs: Spectrum related WIs/SIs</t>
  </si>
  <si>
    <t>16.: Inter WG/TSG-related discussions &amp; decisions</t>
  </si>
  <si>
    <t>11.7.2.24: Open LTE only REL-13 WI: LTE-A 3 Band CA (3DL/1UL) of Band 28, Band 42 and Band 42</t>
  </si>
  <si>
    <t>14.3: New WIs/SIs: UE conformance testing WIs/SIs led by RAN5</t>
  </si>
  <si>
    <t>09.3.04: Conf. Test: Open Rel-12 WI: L-band for Supplemental DL in E-UTRA and UTRA</t>
  </si>
  <si>
    <t>09.3.05: Conf. Test: Open Rel-12 WI: Codec for Enhanced Voice Services</t>
  </si>
  <si>
    <t>09.3.08: Conf. Test: Open Rel-12 WI: Low cost &amp; enhanced coverage MTC UE for LTE</t>
  </si>
  <si>
    <t>09.3.09: Conf. Test: Open Rel-12 WI: Further Rel-12 configurations for LTE-A CA with 2UL</t>
  </si>
  <si>
    <t>09.3.13: Conf. Test: Open Rel-12 WI: Dual connectivity for LTE</t>
  </si>
  <si>
    <t>09.3.02: Conf. Test: Open Rel-12 WI: WLAN/3GPP Radio Interworking</t>
  </si>
  <si>
    <t>11.6.08: Open LTE only REL-13 WI: Perf. part: CRS Interf. Mitigation for LTE Homogenous Deployments</t>
  </si>
  <si>
    <t>09.4.2: Conf. Test: Open Rel-13 WI: Core Requirements for Uplink 64QAM for E-UTRA</t>
  </si>
  <si>
    <t>11.7.6.2: Open LTE only REL-13 WI: LTE-A intra-band contiguous CA in Band 8</t>
  </si>
  <si>
    <t>13.3.1: Open UTRA &amp; LTE REL-13 SI: Study on Indoor Positioning Enhancements for UTRA and LTE</t>
  </si>
  <si>
    <t>14.1.2: New WIs/SIs: New core functions: led by RAN2</t>
  </si>
  <si>
    <t>11.6.02: Open LTE only REL-13 WI: Further LTE Physical Layer Enh. for MTC</t>
  </si>
  <si>
    <t>09.2.1: Conf. Test: Open Rel-11 WI: UE OTA (Antenna) conf. testing methodology - Laptop Mounted Equipment Free Space Test</t>
  </si>
  <si>
    <t>09.4.1: Conf. Test: Open Rel-13 WI: LTE UE TRP and TRS and UTRA Hand Phantom</t>
  </si>
  <si>
    <t>09.3.06: Conf. Test: Open Rel-12 WI: Further DL MIMO Enhancement for LTE-A</t>
  </si>
  <si>
    <t>11.6.10: Open LTE only REL-13 WI: Multicarrier Load Distribution of UEs in LTE</t>
  </si>
  <si>
    <t>14.1.1: New WIs/SIs: New core functions: led by RAN1</t>
  </si>
  <si>
    <t>11.7.3.30: Open LTE only REL-13 WI: LTE-A 4 Band CA (4DL/1UL) of Band 41, Band 41, Band 42 and Band 42</t>
  </si>
  <si>
    <t>11.7.2.18: Open LTE only REL-13 WI: LTE-A 3 Band CA (3DL/1UL) of Band 7, Band 40 and Band 40</t>
  </si>
  <si>
    <t>12.2.1: Open LTE REL-14 WI: 700MHz E-UTRA FDD Band for Arab Region</t>
  </si>
  <si>
    <t>11.6.01: Open LTE only REL-13 WI: Core part: Enhanced Signalling for Inter-eNB CoMP for LTE</t>
  </si>
  <si>
    <t>11.6.09: Open LTE only REL-13 WI: Dual Connectivity enhancements for LTE</t>
  </si>
  <si>
    <t>11.6.07: Open LTE only REL-13 WI: Perf. part: Perf. requirements of MMSE-IRC receiver for LTE BS</t>
  </si>
  <si>
    <t>11.7.3.01: Open LTE only REL-13 WI: LTE-A 4 Band CA (4DL/1UL) of Band 1, Band 3, Band 5 and Band 40</t>
  </si>
  <si>
    <t>11.7.2.01: Open LTE only REL-13 WI: LTE-A 3 band CA (3DL/1UL) of Band 1, Band 3 and Band 3</t>
  </si>
  <si>
    <t>11.7.1.3: Open LTE only REL-13 WI: LTE-A inter-band CA of Band 3 and Band 41</t>
  </si>
  <si>
    <t>11.5.1: Open UTRA &amp; LTE REL-13 WI: Core part: LTE UE TRP &amp; TRS and UTRA Hand Phantom related UE TRP and TRS Req.</t>
  </si>
  <si>
    <t>12.2.2: Open LTE REL-14 WI: European 700 Suppl. DL band (738-758 MHz) in E-UTRA and LTE CA (2DL/1UL) with Band 20</t>
  </si>
  <si>
    <t>11.7.5.1: Open LTE only REL-13 WI: LTE-A 3DL/2UL inter-band CA</t>
  </si>
  <si>
    <t>11.7.9.1: Open LTE only REL-13 WI: LTE-A intra-band non-contiguous CA in Band 41 for 4DL</t>
  </si>
  <si>
    <t>13.2.1: Open UTRA REL-13 SI: Study on Network-Assisted Interference Cancellation and Suppression for UMTS</t>
  </si>
  <si>
    <t>11.4.5: Open UTRA only REL-13 WI: DL TPC Enhancements for UMTS</t>
  </si>
  <si>
    <t>11.6.16: Open LTE only REL-13 WI: Support of single-cell point-to-multipoint transmission in LTE</t>
  </si>
  <si>
    <t>11.4.6: Open UTRA only REL-13 WI: Core part: L2/L3 DL enh. for UMTS</t>
  </si>
  <si>
    <t>11.4.7: Open UTRA only REL-13 WI: Core part: RAN sharing enh. for UMTS</t>
  </si>
  <si>
    <t>11.5.2: Open UTRA &amp; LTE REL-13 WI: Base Station (BS) RF req. for Active Antenna System (AAS)</t>
  </si>
  <si>
    <t>11.8.3: Open LTE only REL-13 WI: Introduction of 1447-1467MHz Band for TD-LTE in China</t>
  </si>
  <si>
    <t>11.6.06: Open LTE only REL-13 WI: Core part: UE core requirements for UL 64QAM</t>
  </si>
  <si>
    <t>09.3.11: Conf. Test: Open Rel-12 WI: Perf. Req. of Interf. Cancellation and Suppression RX for SU-MIMO for E-UTRA</t>
  </si>
  <si>
    <t>09.3.01: Conf. Test: Open Rel-12 WI: Further REL-12 Config. for LTE-A CA with 3DL</t>
  </si>
  <si>
    <t>09.3.12: Conf. Test: Open Rel-12 WI: E-UTRA Small cell enhancements - Physical layer aspects</t>
  </si>
  <si>
    <t>11.7.2.03: Open LTE only REL-13 WI: LTE-A 3 band CA (3DL/1UL) of Band 1, Band 3 and Band 40</t>
  </si>
  <si>
    <t>11.7.2.06: Open LTE only REL-13 WI: LTE-A 3 band CA (3DL/1UL) of Band 1, Band 8 and Band 40</t>
  </si>
  <si>
    <t>11.7.2.13: Open LTE only REL-13 WI: LTE-A 3 band CA (3DL/1UL) of Band 3, Band 8 and Band 40</t>
  </si>
  <si>
    <t>11.6.13: Open LTE only REL-13 WI: LTE DL 4 Rx antenna ports</t>
  </si>
  <si>
    <t>11.5.4: Open UTRA &amp; LTE REL-13 WI: Core part: RAN aspects of Application specific Congestion control for Data Communication</t>
  </si>
  <si>
    <t>10.4.2: Open LTE REL-12 WI: Perf. part: LTE D2D Proximity Services</t>
  </si>
  <si>
    <t>09.3.03: Conf. Test: Open Rel-12 WI: DCH Enhancements for UMTS</t>
  </si>
  <si>
    <t>09.3.07: Conf. Test: Open Rel-12 WI: LTE D2D Proximity Services</t>
  </si>
  <si>
    <t>11.4.1: Open UTRA only REL-13 WI: HSPA Dual-Band UL CA</t>
  </si>
  <si>
    <t>11.4.2: Open UTRA only REL-13 WI: Core part: Support of EVS over UTRAN CS</t>
  </si>
  <si>
    <t>11.6.04: Open LTE only REL-13 WI: LTE CA Enhancement Beyond 5 Carriers</t>
  </si>
  <si>
    <t>11.4.4: Open UTRA only REL-13 WI: Core part: RAN aspects for improvements to CS/PS coordination in UTRAN Shared Network</t>
  </si>
  <si>
    <t>11.5.5: Open UTRA &amp; LTE REL-13 WI: Core part: Dedicated Core Networks</t>
  </si>
  <si>
    <t>12.1.1: Open UTRA REL-14 WI: Core part: Power saving enhancements for UMTS</t>
  </si>
  <si>
    <t>11.6.03: Open LTE only REL-13 WI: Core part: RAN Aspects of RAN Sharing Enh. for LTE</t>
  </si>
  <si>
    <t>10.4.3: Open LTE REL-12 WI: Perf. part: Network-Assisted Interf. Cancellation and Suppression for LTE</t>
  </si>
  <si>
    <t>11.6.18: Open LTE only REL-13 WI: Perf. part: Interf. mitigation for DL control channels of LTE</t>
  </si>
  <si>
    <t>11.4.3: Open UTRA only REL-13 WI: Core part: Multiflow Enh. for UTRA</t>
  </si>
  <si>
    <t>11.5.3: Open UTRA &amp; LTE REL-13 WI: Core part: Radiated req. for the verification of multi-antenna reception perf. of UEs</t>
  </si>
  <si>
    <t>11.6.12: Open LTE only REL-13 WI: LTE-WLAN Radio Level Integration and Interworking Enhancement</t>
  </si>
  <si>
    <t>08.4.6: RAN4: Approval of CRs to Rel-11 WIs</t>
  </si>
  <si>
    <t>08.4.2: RAN4: Discussions on decisions from RAN WG4</t>
  </si>
  <si>
    <t>11.6.14: Open LTE only REL-13 WI: Licensed-Assisted Access using LTE</t>
  </si>
  <si>
    <t>15.: UE capabilities/FGIs</t>
  </si>
  <si>
    <t>11.6.05: Open LTE only REL-13 WI: Enh. LTE D2D Proximity Services</t>
  </si>
  <si>
    <t>11.6.11: Open LTE only REL-13 WI: Core part: RAN enhancements for extended DRX in LTE</t>
  </si>
  <si>
    <t>11.8.2: Open LTE only REL-13 WI: AWS-Extension Band for LTE</t>
  </si>
  <si>
    <t>12.2.3: Open LTE REL-14 WI: LTE-A 3DL/2UL mixed intra- and inter-band CA</t>
  </si>
  <si>
    <t>11.6.15: Open LTE only REL-13 WI: Elevation Beamforming/Full-Dimension (FD) MIMO for LTE</t>
  </si>
  <si>
    <t>done</t>
  </si>
  <si>
    <t>nn</t>
  </si>
  <si>
    <t>s (5DL/2UL)</t>
  </si>
  <si>
    <t>R4-153961</t>
  </si>
  <si>
    <t>company CR; revising R4-153961 (REL-11) which was not agreed by RAN4 #76 in Aug.15</t>
  </si>
  <si>
    <t>37.857</t>
  </si>
  <si>
    <t>36.833-8-41</t>
  </si>
  <si>
    <t>36.861</t>
  </si>
  <si>
    <t>36.882</t>
  </si>
  <si>
    <t>36.880</t>
  </si>
  <si>
    <t>TR 36.833-8-41 v1.0.0 on LTE-Advanced intra-band non-contiguous Carrier Aggregation (CA) in Band 41 for 4 downlinks (4DL), presented for information</t>
  </si>
  <si>
    <t>TR 25.766 v2.0.0 on Study on Network-Assisted Interference Cancellation and Suppression for UMTS, for approval</t>
  </si>
  <si>
    <t xml:space="preserve"> LTE_CA_NC_B41_4DL-Core</t>
  </si>
  <si>
    <t>FS_UTRA_LTE_iPos_enh</t>
  </si>
  <si>
    <t>TR 36.878 v1.0.0 on Study on performance enhancements for high speed scenario in LTE, for information</t>
  </si>
  <si>
    <t>FS_LTE_1980_2170_Korea</t>
  </si>
  <si>
    <t>TR 36.880 V1.0.0 on Study on further enhancements of Minimization of Drive Tests for E-UTRAN</t>
  </si>
  <si>
    <t>TP for TR 36.852-13 on CA_3A-41A</t>
  </si>
  <si>
    <t>pCR</t>
  </si>
  <si>
    <t>36.825</t>
  </si>
  <si>
    <t>FS_LTE_CA_B20_B28</t>
  </si>
  <si>
    <t>last approved SID:RP-151084; revised to use the correct template</t>
  </si>
  <si>
    <t>wrong type "report" corrected to WI status report</t>
  </si>
  <si>
    <t>t</t>
  </si>
  <si>
    <t>Document is for approval discussing the new approach for RAN4 CA WIs from Rel-14 onwards; wrong type "other" corrected to "discussion"</t>
  </si>
  <si>
    <t>wrong Tdoc type "other" corrected to pCR</t>
  </si>
  <si>
    <t>wrong Tdoc type "Work Plan" corrected to discussion</t>
  </si>
  <si>
    <t>no REL-13 exceptions needed at the moment, just indicate target date/time budget change in status report</t>
  </si>
  <si>
    <t>RP-150809</t>
  </si>
  <si>
    <t>last approved WID: RP-150809</t>
  </si>
  <si>
    <t>LTE_CA_B28_B42_B42</t>
  </si>
  <si>
    <t>RP-151112</t>
  </si>
  <si>
    <t>last approved WID: RP-151112</t>
  </si>
  <si>
    <t>RP-150611</t>
  </si>
  <si>
    <t>last approved WID: RP-150611</t>
  </si>
  <si>
    <t>RP-150617</t>
  </si>
  <si>
    <t>last approved WID: RP-150617; target date change from Sep.15 to Dec.15 and  some typos corrected</t>
  </si>
  <si>
    <t>LTE_CA_700EU_B20</t>
  </si>
  <si>
    <t>RP-150861</t>
  </si>
  <si>
    <t>last approved WID: RP-150861; revised to keep WI in REL-13</t>
  </si>
  <si>
    <t>RP-150479</t>
  </si>
  <si>
    <t>LTE_CA_3DL_2UL</t>
  </si>
  <si>
    <t>RP-151043</t>
  </si>
  <si>
    <t>last approved WID: RP-151043; objectives (5) and (6) are to be reviewed per RAN #68 decision; RAN2 made a decision on solutions regarding objective (5) and (6);</t>
  </si>
  <si>
    <t>UTRA_EDL_L23</t>
  </si>
  <si>
    <t>RP-150686</t>
  </si>
  <si>
    <t>last approved WID: RP-151086; to add boxes on core and perf aspects (wrong template was used at RAN #68)</t>
  </si>
  <si>
    <t>last approved WID: RP-141946; 5MHz at B40 added and completion date changed</t>
  </si>
  <si>
    <t>last approved WID: RP-141947; 5MHz at B40 added and completion date changed</t>
  </si>
  <si>
    <t>last approved WID: RP-141949; 5MHz at B40 added and completion date changed</t>
  </si>
  <si>
    <t>RP-141879</t>
  </si>
  <si>
    <t>last approved WID: RP-141879; to add UID, change Proposal to Description, add second rapporteur</t>
  </si>
  <si>
    <t>RP-151092</t>
  </si>
  <si>
    <t>last approved WID: RP-141634; note: LTE_NAICS-Core already completed in Dec.14</t>
  </si>
  <si>
    <t>RP-150493</t>
  </si>
  <si>
    <t>LTE_extDRX-Core</t>
  </si>
  <si>
    <t>last approved WID: RP-150493; to capture the agreement from RAN#68 regarding the upper bound of connected mode DRX cycle</t>
  </si>
  <si>
    <t>LTE_CA_3DL_2UL_inter_intra</t>
  </si>
  <si>
    <t>LTE_CA_B3_B41-Core</t>
  </si>
  <si>
    <t>LTE_CA_B3_B41-Perf</t>
  </si>
  <si>
    <t>company CR; no RAN4 #76 CR for this</t>
  </si>
  <si>
    <t>new SI for LTE only; leading WG: RAN2; WI code to be used: FS_LTE_Voice_Codec_enh</t>
  </si>
  <si>
    <t>Study Item Proposal: Study on US 3.5GHz band for LTE</t>
  </si>
  <si>
    <t>New SID Proposal: Study on Next generation new radio access - technical study</t>
  </si>
  <si>
    <t>New SID: Study on flexible duplex operation for E-UTRAN</t>
  </si>
  <si>
    <t>new SI for LTE only; leading WG: RAN1; related to the regulation SI: FS_LTE_flex_duplex_reg; postponed at RAN #66 in RP-141954; WI code to be used: FS_LTE_flex_duplex</t>
  </si>
  <si>
    <t>system</t>
  </si>
  <si>
    <t>topic</t>
  </si>
  <si>
    <t>5G</t>
  </si>
  <si>
    <t>UTRA, LTE</t>
  </si>
  <si>
    <t>s (3DL/1UL)</t>
  </si>
  <si>
    <t>s (5DL/1UL)</t>
  </si>
  <si>
    <t>s (4DL/1UL)</t>
  </si>
  <si>
    <t>s (2DL/1UL)</t>
  </si>
  <si>
    <t>s</t>
  </si>
  <si>
    <t>s (NC)</t>
  </si>
  <si>
    <t>new WI for LTE only; leading WG: RAN4; WI code to be used: LTE_CA_B1_B3_B19_B42_B42</t>
  </si>
  <si>
    <t>new WI for LTE only; leading WG: RAN4; WI code to be used: LTE_CA_B1_B19_B21_B42_B42</t>
  </si>
  <si>
    <t>new WI for LTE only; leading WG: RAN4; WI code to be used: LTE_CA_B39_B39_B41_B41</t>
  </si>
  <si>
    <t>new WI for LTE only; leading WG: RAN4; WI code to be used: LTE_CA_B4_B4_B5_B12</t>
  </si>
  <si>
    <t>new WI for LTE only; leading WG: RAN4; WI code to be used: LTE_CA_B2_B4_B4_B5</t>
  </si>
  <si>
    <t>new WI for LTE only; leading WG: RAN4; WI code to be used: LTE_CA_B1_B3_B8_B40</t>
  </si>
  <si>
    <t>new WI for LTE only; leading WG: RAN4; WI code to be used: LTE_CA_B3_B28_B40_B40</t>
  </si>
  <si>
    <t>new WI for LTE only; leading WG: RAN4; WI code to be used: LTE_CA_B28_B40_B40_B40</t>
  </si>
  <si>
    <t>new WI for LTE only; leading WG: RAN4; WI code to be used: LTE_CA_B1_B11_B18</t>
  </si>
  <si>
    <t>new WI for LTE only; leading WG: RAN4; WI code to be used: LTE_CA_B5_B40_B40</t>
  </si>
  <si>
    <t>new WI for LTE only; leading WG: RAN4; WI code to be used: LTE_CA_B3_B41_B42</t>
  </si>
  <si>
    <t>new WI for LTE only; leading WG: RAN4; WI code to be used: LTE_CA_B5_B38</t>
  </si>
  <si>
    <t>New work item proposal: LTE Advanced inter-band Carrier Aggregation for Band 5 and Band 38</t>
  </si>
  <si>
    <t>New WI proposal: UE Conformance Test Aspects: Network-Assisted Interference Cancellation and Suppression for LTE</t>
  </si>
  <si>
    <t>new WI for LTE only; leading WG: RAN5; tested: LTE_NAICS was a REL-12 RAN1 WI; WI code to be used: LTE_NAICS-UEConTest</t>
  </si>
  <si>
    <t>new WI for UTRA &amp; LTE; leading WG: RAN5; tested: MTCe-UEPCOP was a REL-12 SA2 WI; WI code to be used: MTCe-UEPCOP-UEConTest; NAS over LTE and UTRA;</t>
  </si>
  <si>
    <t>revised in RP-151334 to add supporting companies</t>
  </si>
  <si>
    <t>Status Report of WI on Licensed-Assisted Access to Unlicensed Spectrum; rapporteur: Ericsson</t>
  </si>
  <si>
    <t>RP-151390</t>
  </si>
  <si>
    <t>RP-151391</t>
  </si>
  <si>
    <t>RP-151392</t>
  </si>
  <si>
    <t>RP-151393</t>
  </si>
  <si>
    <t>RP-151394</t>
  </si>
  <si>
    <t>RP-151395</t>
  </si>
  <si>
    <t>RP-151396</t>
  </si>
  <si>
    <t>RP-151397</t>
  </si>
  <si>
    <t>RP-151398</t>
  </si>
  <si>
    <t>RP-151399</t>
  </si>
  <si>
    <t>RP-151400</t>
  </si>
  <si>
    <t>RP-151401</t>
  </si>
  <si>
    <t>RP-151402</t>
  </si>
  <si>
    <t>RP-151403</t>
  </si>
  <si>
    <t>RP-151404</t>
  </si>
  <si>
    <t>RP-151405</t>
  </si>
  <si>
    <t>revised in RP-151390 (as RP-151325 included a draft)</t>
  </si>
  <si>
    <t>Status report for WI Elevation Beamforming/Full-Dimension (FD) MIMO for LTE; rapporteur: Samsung</t>
  </si>
  <si>
    <t>LTE_EBF_FDMIMO</t>
  </si>
  <si>
    <t>revised in RP-151391  (as RP-151369 included a draft)</t>
  </si>
  <si>
    <t>NB-LTE - Improved indoor coverage</t>
  </si>
  <si>
    <t xml:space="preserve">Ericsson, Alcatel-Lucent, Alcatel-Lucent Shanghai Bell, Nokia, Intel, ZTE, Samsung, LGE
</t>
  </si>
  <si>
    <t>NB-LTE - Battery lifetime evaluation</t>
  </si>
  <si>
    <t>NB LTE – Exception report latency evaluation</t>
  </si>
  <si>
    <t xml:space="preserve">NB-LTE - Co-existence with GSM/UMTS/LTE </t>
  </si>
  <si>
    <t xml:space="preserve">NB-LTE - Impact on BS hardware </t>
  </si>
  <si>
    <t>NB-LTE - Concept description L1</t>
  </si>
  <si>
    <t>The paper presents and discusses the NB-LTE performance evaluation results regarding improved indoor coverage.</t>
  </si>
  <si>
    <t>The paper presents and discusses the NB-LTE performance evaluation results regarding battery lifetime.</t>
  </si>
  <si>
    <t>The paper presents and discusses the NB-LTE performance evaluation results regarding latency.</t>
  </si>
  <si>
    <t>The paper discusses the impact of NB-LTE on BS hardware.</t>
  </si>
  <si>
    <t xml:space="preserve">The paper discribes the L1 concept of NB-LTE. </t>
  </si>
  <si>
    <t>NB LTE</t>
  </si>
  <si>
    <t>CIoT</t>
  </si>
  <si>
    <t>CIoT, NB LTE</t>
  </si>
  <si>
    <t>New WID proposal: UE Conformance Test Aspects - Further Enhancements to LTE TDD for DL-UL Interference Management and Traffic Adaptation</t>
  </si>
  <si>
    <t>CATT</t>
  </si>
  <si>
    <t>Further considerations on co-existence issues for the possible additional TDD configuration</t>
  </si>
  <si>
    <t>Discussion on the methods to utilize unused TDD spectrum</t>
  </si>
  <si>
    <t>New WI proposal: LTE Advanced 3 Band Carrier Aggregation (3DL/3UL) of Band 39, Band 41 and Band 41</t>
  </si>
  <si>
    <t>CATT, CMCC</t>
  </si>
  <si>
    <t>New WI proposal: LTE Advanced 3 Band Carrier Aggregation (3DL/3UL) of Band 39, Band 39 and Band 41</t>
  </si>
  <si>
    <t>pCR for the summary section of TR 36.825</t>
  </si>
  <si>
    <t>Keysight Technologies</t>
  </si>
  <si>
    <t>New WI proposal: MIMO OTA antenna test function for LTE</t>
  </si>
  <si>
    <t>new WI for LTE only; leading WG: RAN5; WI code to be used: LTE_MIMO_OTA_ATF-UEConTest; follow-up WI of the REL-13 SI FS_LTE_MIMO_OTA_ATF; trying to transfer SI TR 36.978 content into TS 36.509</t>
  </si>
  <si>
    <t>new WI for LTE only; leading WG: RAN5; tested: REL-12 WI LTE_TDD_eIMTA-Core; WI code to be used: LTE_TDD_eIMTA-UEConTest</t>
  </si>
  <si>
    <t>s (3DL/3UL)</t>
  </si>
  <si>
    <t>TSG SA Chairman (Samsung), TSG RAN Chairman (Qualcomm), TSG CT Chairman (Huawei)</t>
  </si>
  <si>
    <t>RAN5 agreed non TTCN CR(s) under WI Small Technical Enhancements and Improvements for Rel 99 Conformance Testing(TEI_Test)</t>
  </si>
  <si>
    <t>TEI_Test</t>
  </si>
  <si>
    <t>RAN5 agreed non TTCN CR(s) under WI Small Technical Enhancements and Improvements for Rel-7 Conformance Testing(TEI6_Test)</t>
  </si>
  <si>
    <t>TEI6_Test</t>
  </si>
  <si>
    <t>RAN5 agreed non TTCN CR(s) under WI Small Technical Enhancements and Improvements for Rel-7 Conformance Testing(TEI7_Test)</t>
  </si>
  <si>
    <t>TEI7_Test</t>
  </si>
  <si>
    <t>RAN5 agreed non TTCN CR(s) under WI Small Technical Enhancements and Improvements for Rel-8 Conformance Testing(TEI8_Test) (Batch 1)</t>
  </si>
  <si>
    <t>TEI8_Test</t>
  </si>
  <si>
    <t>RAN5 agreed non TTCN CR(s) under WI Small Technical Enhancements and Improvements for Rel-8 Conformance Testing(TEI8_Test) (Batch 2)</t>
  </si>
  <si>
    <t>RAN5 agreed non TTCN CR(s) under WI Small Technical Enhancements and Improvements for Rel-8 Conformance Testing(TEI8_Test) (Batch 3)</t>
  </si>
  <si>
    <t>RAN5 agreed non TTCN CR(s) under WI Small Technical Enhancements and Improvements for Rel-9 Conformance Testing(TEI9_Test)</t>
  </si>
  <si>
    <t>TEI9_Test</t>
  </si>
  <si>
    <t>RAN5 agreed non TTCN CR(s) under WI Small Technical Enhancements and Improvements for Rel-10 Conformance Testing (TEI10_Test) (Batch 1)</t>
  </si>
  <si>
    <t>TEI10_Test</t>
  </si>
  <si>
    <t>RAN5 agreed non TTCN CR(s) under WI Small Technical Enhancements and Improvements for Rel-10 Conformance Testing (TEI10_Test) (Batch 2)</t>
  </si>
  <si>
    <t>CR to 34.123-3: Add new verified and e-mail agreed TTCN test cases in the TC lists in 34.123-3 (prose), Annex A</t>
  </si>
  <si>
    <t>F/B</t>
  </si>
  <si>
    <t>CR to 34.229-3: Add new verified and e-mail agreed TTCN test cases in the TC lists in 34.229-3 (prose), Annex A</t>
  </si>
  <si>
    <t>CR to 36.523-3: Add new verified and e-mail agreed TTCN test cases in the TC lists in 36.523-3 (prose), Annex A</t>
  </si>
  <si>
    <t>RAN5 agreed non TTCN CR(s) under WI Small Technical Enhancements and Improvements for Rel-11 Conformance Testing (TEI11_Test)</t>
  </si>
  <si>
    <t>TEI11_Test</t>
  </si>
  <si>
    <t>CR to 37.751-4: Add new verified and e-mail agreed TTCN test cases in the TC lists in 37.571-4 (prose), Annex A</t>
  </si>
  <si>
    <t>37.571-4</t>
  </si>
  <si>
    <t>RAN5 agreed non TTCN CR(s) under WI UE Conformance Test Aspects – Further Rel-12 Configurations for LTE Advanced Carrier Aggregation with 3DL (LTE_CA_Rel12_3DL-UEConTest)</t>
  </si>
  <si>
    <t>LTE_CA_Rel12_3DL-UEConTest</t>
  </si>
  <si>
    <t>RAN5 agreed non TTCN CR(s) WI UE Conformance Test Aspects - WLAN/3GPP Radio Interworking (UTRA_LTE_WLAN_interw-UEConTest)</t>
  </si>
  <si>
    <t>RAN5 agreed non TTCN CR(s) WI UE Conformance Test Aspects - DCH Enhancements for UMTS (UTRA_DCHenh-UEConTest)</t>
  </si>
  <si>
    <t>RAN5 agreed non TTCN CR(s) WI UE Conformance Test Aspects - L-band for Supplemental Downlink in E-UTRA and UTRA to E-UTRAN (LTE_UTRA_SDL_BandL-UEConTest)</t>
  </si>
  <si>
    <t>RAN5 agreed non TTCN CR(s) WI UE Conformance Test Aspects - Codec for Enhanced Voice Services (EVS) (EVS_codec-UEConTest)</t>
  </si>
  <si>
    <t>RAN5 agreed non TTCN CR(s) WI UE Conformance Test Aspects - Further DL MIMO Enhancement for LTE-Advanced (LTE_eDL_MIMO_enh-UEConTest)</t>
  </si>
  <si>
    <t>LTE_eDL_MIMO_enh-UEConTest</t>
  </si>
  <si>
    <t>RAN5 agreed non TTCN CR(s) WI UE Conformance Test Aspects – UE Conformance Test Aspects – LTE Device-to-Device Proximity Services (LTE_D2D_PROX-UEConTest)</t>
  </si>
  <si>
    <t>LTE_D2D_PROX-UEConTest</t>
  </si>
  <si>
    <t>RAN5 agreed non TTCN CR(s) WI UE Conformance Test Aspects - Low cost &amp; enhanced coverage MTC UE for LTE (LC_MTC_LTE-UEConTest)</t>
  </si>
  <si>
    <t>RAN5 agreed non TTCN CR(s) under WI UE Conformance Test Aspects – Further Rel-12 configurations for LTE Advanced Carrier Aggregation with 2UL (LTE_CA_Rel12_2UL-UEConTest)</t>
  </si>
  <si>
    <t>RAN5 agreed non TTCN CR(s) WI UE Conformance Test Aspects - Smart Congestion Mitigation in E-UTRAN (SCM_LTE-UEConTest)</t>
  </si>
  <si>
    <t>SCM_LTE-UEConTest</t>
  </si>
  <si>
    <t>RAN5 agreed non TTCN CR(s) WI UE Conformance Test Aspects - Performance Requirements of Interference Cancellation and Suppression Receiver for SU-MIMO for E-UTRA (LTE_SUMIMO_RX-UEConTest)</t>
  </si>
  <si>
    <t>LTE_SUMIMO_RX-UEConTest</t>
  </si>
  <si>
    <t>RAN5 agreed non TTCN CR(s) WI UE Conformance Test Aspects - E-UTRA Small cell enhancements - Physical layer aspects (LTE_SC_enh_L1-UEConTest)</t>
  </si>
  <si>
    <t>LTE_SC_enh_L1-UEConTest</t>
  </si>
  <si>
    <t>RAN5 agreed non TTCN CR(s) under WI Small Technical Enhancements and Improvements for Rel-12 Conformance Testing (TEI12_Test)</t>
  </si>
  <si>
    <t>TEI12_Test</t>
  </si>
  <si>
    <t>CR to 34.123-3: Add new verified and e-mail agreed TTCN test cases in the TC lists in 34.123-3 (TTCN), Annex A</t>
  </si>
  <si>
    <t>CR to 34.229-3: Add new verified and e-mail agreed TTCN test cases in the TC lists in 34.229-3 (TTCN), Annex A</t>
  </si>
  <si>
    <t>CR to 36.523-3: Add new verified and e-mail agreed TTCN test cases in the TC lists in 36.523-3 (TTCN), Annex A</t>
  </si>
  <si>
    <t>CR to 37.571-4: Add new verified and e-mail agreed TTCN test cases in the TC lists in 37.571-4 (TTCN), Annex A</t>
  </si>
  <si>
    <t>RP-151406</t>
  </si>
  <si>
    <t>RP-151407</t>
  </si>
  <si>
    <t>RP-151408</t>
  </si>
  <si>
    <t>RP-151409</t>
  </si>
  <si>
    <t>RP-151410</t>
  </si>
  <si>
    <t>RP-151411</t>
  </si>
  <si>
    <t>RP-151412</t>
  </si>
  <si>
    <t>RP-151413</t>
  </si>
  <si>
    <t>RP-151414</t>
  </si>
  <si>
    <t>RP-151415</t>
  </si>
  <si>
    <t>RP-151416</t>
  </si>
  <si>
    <t>RP-151417</t>
  </si>
  <si>
    <t>RP-151418</t>
  </si>
  <si>
    <t>RP-151419</t>
  </si>
  <si>
    <t>RP-151420</t>
  </si>
  <si>
    <t>RP-151421</t>
  </si>
  <si>
    <t>RP-151422</t>
  </si>
  <si>
    <t>RP-151423</t>
  </si>
  <si>
    <t>RP-151424</t>
  </si>
  <si>
    <t>RP-151425</t>
  </si>
  <si>
    <t>RP-151426</t>
  </si>
  <si>
    <t>RP-151427</t>
  </si>
  <si>
    <t>RP-151428</t>
  </si>
  <si>
    <t>RP-151429</t>
  </si>
  <si>
    <t>RP-151430</t>
  </si>
  <si>
    <t>RP-151431</t>
  </si>
  <si>
    <t>RP-151432</t>
  </si>
  <si>
    <t>RP-151433</t>
  </si>
  <si>
    <t>RP-151434</t>
  </si>
  <si>
    <t>RP-151435</t>
  </si>
  <si>
    <t>CR pack</t>
  </si>
  <si>
    <t>08.5.3: RAN5: Approval of CRs to closed WIs of REL-10 (incl. TEI10_Test) and previous REL</t>
  </si>
  <si>
    <t>08.5.4: RAN5: Approval of CRs to closed WIs of REL-11 (incl. TEI11_Test)</t>
  </si>
  <si>
    <t>09.3.10: Conf. Test: Open Rel-12 WI: Smart Congestion Mitigation in E-UTRAN</t>
  </si>
  <si>
    <t>09.3.14: Conf. Test: Open Rel-12 WI: TEI12_Test</t>
  </si>
  <si>
    <t>UE Conformance Test Aspects - Core Requirements for Uplink 64QAM for E-UTRA; rapporteur: CMCC</t>
  </si>
  <si>
    <t>Status Report of WI UE Conformance Test Aspects for UE Over the Air (Antenna) – Laptop Equipment Free Space Test; rapporteur: ZTE</t>
  </si>
  <si>
    <t>Status Report of WI UE Conformance Test Aspects - LTE UE TRP and TRS and UTRA Hand Phantom; rapporteur: ZTE</t>
  </si>
  <si>
    <t>Status Report of WI UE Conformance Test Aspects – Further DL MIMO Enhancement for LTE-Advanced; rapporteur: ZTE</t>
  </si>
  <si>
    <t>RP-151436</t>
  </si>
  <si>
    <t>FS_LTE_B41_HPUE</t>
  </si>
  <si>
    <t>Status report for SI Study on High Power LTE UE for Band 41; rapporteur: Sprint</t>
  </si>
  <si>
    <t>set</t>
  </si>
  <si>
    <t>RAN2 agreed CRs on LTE_CA-Core</t>
  </si>
  <si>
    <t>LTE_CA-Core, TEI12</t>
  </si>
  <si>
    <t>RAN2 agreed CRs on IDC signalling enhancement for UL CA and Correction on the reference of EPDCCH</t>
  </si>
  <si>
    <t>SPIA_IDC_LTE-Core, LTE_enh_dl_ctrl-Core</t>
  </si>
  <si>
    <t>RAN2 agreed CRs on closed REL-12 UTRA &amp; LTE related Work Items</t>
  </si>
  <si>
    <t>UTRA_LTE_WLAN_interw-Core, LTE_UTRA_IncMon-Core</t>
  </si>
  <si>
    <t>RAN2 agreed CRs on closed REL-12 LTE Work Item (LTE_D2D_Prox-Core)</t>
  </si>
  <si>
    <t>LTE_D2D_Prox-Core, TEI12</t>
  </si>
  <si>
    <t>RAN2 agreed CRs on closed REL-12 LTE Work Items (other)</t>
  </si>
  <si>
    <t>LTE_CA_TDD_FDD-Core, LTE_SC_enh_L1-Core, UTRA_LTE_WLAN_interw-Core, LTE_NAICS-Core, LTE_CA-Core, TEI12</t>
  </si>
  <si>
    <t>RAN2 agreed CRs on Small Technical Enhancements and Improvements for Rel-12</t>
  </si>
  <si>
    <t>TEI12</t>
  </si>
  <si>
    <t>RAN2 agreed CRs on Introduction of the Multiflow 3F-4C configuration</t>
  </si>
  <si>
    <t>HSDPA_MFTX_enh-Core</t>
  </si>
  <si>
    <t>RP-151437</t>
  </si>
  <si>
    <t>RP-151438</t>
  </si>
  <si>
    <t>RP-151439</t>
  </si>
  <si>
    <t>RP-151440</t>
  </si>
  <si>
    <t>RP-151441</t>
  </si>
  <si>
    <t>RP-151442</t>
  </si>
  <si>
    <t>RP-151443</t>
  </si>
  <si>
    <t>RP-151444</t>
  </si>
  <si>
    <t>08.2.5: RAN2: Approval of CRs to Rel-10 WIs</t>
  </si>
  <si>
    <t>08.2.6: RAN2: Approval of CRs to Rel-11 WIs</t>
  </si>
  <si>
    <t>10.2: Closed UTRA &amp; LTE related REL-12 WIs</t>
  </si>
  <si>
    <t>10.3: Closed LTE only related REL-12 WIs</t>
  </si>
  <si>
    <t>10.5: REL-12 TEI12</t>
  </si>
  <si>
    <t>motiv</t>
  </si>
  <si>
    <t>new WI for LTE only; leading WG: RAN4; see RP-151300 instead</t>
  </si>
  <si>
    <t>motivation for WID RP-151293</t>
  </si>
  <si>
    <t>wrong type "WID new" corrected to SID new; see RP-151304 instead</t>
  </si>
  <si>
    <t>positioning</t>
  </si>
  <si>
    <t>new WI for UTRA &amp; LTE; leading WG: RAN2; WI code not yet allocated; follow-up of Rel-12 SI FS_LCSenh_LTE and Rel-13 SI FS_UTRA_LTE_iPos_enh; compare: RP-151271 and RP-151342</t>
  </si>
  <si>
    <t>d1</t>
  </si>
  <si>
    <t>wrong type "WID new" corrected to discussion; motivation for RP-151271</t>
  </si>
  <si>
    <t>motivation for WID RP-151335</t>
  </si>
  <si>
    <t>wrong type "SID new" corrected to discussion; motivation for RP-151194</t>
  </si>
  <si>
    <t>motivation for RP-151342</t>
  </si>
  <si>
    <t>WLAN</t>
  </si>
  <si>
    <t>motivation for RP-151185</t>
  </si>
  <si>
    <t>MDT</t>
  </si>
  <si>
    <t>Codec</t>
  </si>
  <si>
    <t>motivation for RP-151370</t>
  </si>
  <si>
    <t>proposal for Rel-14 LTE, for information only</t>
  </si>
  <si>
    <t>mobility</t>
  </si>
  <si>
    <t>DC-HSUPA</t>
  </si>
  <si>
    <t>d2</t>
  </si>
  <si>
    <t>wrong type "discussion"  corrected to "WID new"; see RP-151389 instead</t>
  </si>
  <si>
    <t>related to new WI RP-151370</t>
  </si>
  <si>
    <t>y</t>
  </si>
  <si>
    <t>CHmod</t>
  </si>
  <si>
    <t>motivation for RP-151371</t>
  </si>
  <si>
    <t>motivation for RP-151287</t>
  </si>
  <si>
    <t>256QAM</t>
  </si>
  <si>
    <t>motivation for RP-151255</t>
  </si>
  <si>
    <t>NAICS</t>
  </si>
  <si>
    <t>motivation for RP-151310</t>
  </si>
  <si>
    <t>RP-141954, RP-151309</t>
  </si>
  <si>
    <t>flexduplex</t>
  </si>
  <si>
    <t>new SI on 5G; leading WG: RAN1; WI code to be used: FS_IMT2020_RAT; no motivation paper</t>
  </si>
  <si>
    <t>Tdoc discusses most urgent areas of future enhancements mainly to satisfy the potential requirements identified in SA2, such as:
1.	eMBMS system capacity enhancements (more MBSFN subframes, less control overhead, MIMO) 
2.	eMBMS enhancements enabling additional deployments scenarios (larger Cyclic Prefix, multi-carrier, multi-network).
Furthermore, Tdoc discusses eMBMS enhancements for use cases not related to TV, such as MTC and Public Safety.
No related WID proposed</t>
  </si>
  <si>
    <t>moved from AI 14.1 to AI 14.1.1</t>
  </si>
  <si>
    <t>New Work Item proposal: Indoor Positioning Enhancements for UTRA and E-UTRA using WiFi, Bluetooth (BT) and Barometric Sensors</t>
  </si>
  <si>
    <t>Proposed Way Forward on Indoor Positioning Enhancements for UTRA and E-UTRA</t>
  </si>
  <si>
    <t>RP-151383, RP-151271, RP-151342</t>
  </si>
  <si>
    <t>Carrier Aggregation 5DL/2UL scenarios</t>
  </si>
  <si>
    <t>How to efficiently handle inreasing number of CA related WIs is discussed.</t>
  </si>
  <si>
    <t>LTE_MTCe2_L1</t>
  </si>
  <si>
    <t>Status Report for WI Perf. part: CRS Interference Mitigation for LTE Homogenous Deployments; rapporteur: Ericsson</t>
  </si>
  <si>
    <t>LTE_CRSIM-Perf</t>
  </si>
  <si>
    <t>Status Report to TSG of SI: Study on LTE Advanced inter-band Carrier Aggregation of Band 20 and Band 28; rapporteur: TeliaSonera</t>
  </si>
  <si>
    <t>Status Report to TSG of WI: European 700 Supplemental Downlink band (738-758 MHz) in E-UTRA and LTE Carrier Aggregation (2DL/1UL) with Band 20; rapporteur: TeliaSonera</t>
  </si>
  <si>
    <t xml:space="preserve"> FS_LTE_1980_2170_Korea</t>
  </si>
  <si>
    <t>Status Report for SI Study on LTE FDD in the bands 1980-2010 MHz and 2170-2200 MHz; rapporteur: KT</t>
  </si>
  <si>
    <t>RP-151445</t>
  </si>
  <si>
    <t>Status report for WI UE Conformance Test Aspects - Smart Congestion Mitigation in E-UTRAN; rapporteur: NTT DOCOMO</t>
  </si>
  <si>
    <t>Motivation of study on smooth mobility across small cells in LTE</t>
  </si>
  <si>
    <t>New SI proposal: Study on smooth mobility across small cells in LTE</t>
  </si>
  <si>
    <t>new SI for LTE only; leading WG: RAN2; WI code to be used: LTE_small_cell_mob</t>
  </si>
  <si>
    <t>RP-151446</t>
  </si>
  <si>
    <t>Revised WID: LTE Advanced inter-band Carrier Aggregation of Band 3 and Band 41</t>
  </si>
  <si>
    <t>China Telecom</t>
  </si>
  <si>
    <t>last approved WID: RP-142239</t>
  </si>
  <si>
    <t>moved from AI 15 to AI 14.1.1</t>
  </si>
  <si>
    <t>RP-151447</t>
  </si>
  <si>
    <t>10.4.1: Open LTE REL-12 WI: Perf. part: Further Enh. to LTE TDD for DL-UL Interf. Management and Traffic Adaptation</t>
  </si>
  <si>
    <t>Status report for WI Perf. part: Further Enhancements to LTE TDD for DL-UL Interference Management and Traffic Adaptation; rapporteur: CATT</t>
  </si>
  <si>
    <t>LTE_TDD_eIMTA-Perf</t>
  </si>
  <si>
    <t>Status Report for Study on further Enhancements of Minimization of Drive Tests for E-UTRAN; rapporteur: CMCC</t>
  </si>
  <si>
    <t>REL-14</t>
  </si>
  <si>
    <t>Status report for WI on 700MHz E-UTRA band for Arab Region; rapporteur: Etisalat</t>
  </si>
  <si>
    <t>LTE_eD2D_Prox</t>
  </si>
  <si>
    <t>FS_LTE_MUST</t>
  </si>
  <si>
    <t>Status Report for SI: Study on Downlink Multiuser Superposition Transmission; rapporteur: MediaTek</t>
  </si>
  <si>
    <t>UTRA_EDL_TPC</t>
  </si>
  <si>
    <t>LTE_SC_PTM</t>
  </si>
  <si>
    <t>RSE_UTRA_GUSH-Core</t>
  </si>
  <si>
    <t xml:space="preserve">New WID: LTE Advanced 3 Band Carrier Aggregation (3DL/1UL) of Band 3, Band 41, and Band 41 </t>
  </si>
  <si>
    <t>ZTE</t>
  </si>
  <si>
    <t>RP-151448</t>
  </si>
  <si>
    <t>d3</t>
  </si>
  <si>
    <t>new WI for LTE only; leading WG: RAN4; WI code to be used: LTE_CA_B3_B41_B41; compare RP-151448</t>
  </si>
  <si>
    <t>new WI for LTE only; leading WG: RAN4; WI code to be used: LTE_CA_B3_B41_B41; compare RP-151366</t>
  </si>
  <si>
    <t>New Study Item Proposal: Study on Scenarios and Requirements for Next Generation Access Technologies</t>
  </si>
  <si>
    <t>CMCC</t>
  </si>
  <si>
    <t>RP-151449</t>
  </si>
  <si>
    <t>related to new WI RP-151389</t>
  </si>
  <si>
    <t>R4-155213</t>
  </si>
  <si>
    <t>3156</t>
  </si>
  <si>
    <t>LTE_CA-Core, LTE_SC_enh_L1, TEI12</t>
  </si>
  <si>
    <t>Motivation for Work Item on UL 256QAM for LTE</t>
  </si>
  <si>
    <t>New WI proposal: UL 256QAM for LTE</t>
  </si>
  <si>
    <t>new WI for LTE; leading WG: RAN1; WI code to be used: LTE_UL256QAM</t>
  </si>
  <si>
    <t>DL 256QAM for LTE</t>
  </si>
  <si>
    <t>new SI for 5G; leading group: RAN; WI code to be used: FS_IMT2020_req; moved from AI 14. to AI 14.1.1</t>
  </si>
  <si>
    <t>Handling of Unknown or Erroneous AP IDs in Dual Connectivity</t>
  </si>
  <si>
    <t>LTE_SC_enh_dualC-Core</t>
  </si>
  <si>
    <t>TEI12 CRs</t>
  </si>
  <si>
    <t>Correction of Handover enhancements</t>
  </si>
  <si>
    <t>36.875</t>
  </si>
  <si>
    <t>FS_LTE_dualC_ext</t>
  </si>
  <si>
    <t>Introduction of the Multiflow 3F-4C configuration</t>
  </si>
  <si>
    <t>Introduction of improvements to CS/PS coordination in UTRAN Shared Network</t>
  </si>
  <si>
    <t>Introduction of enhanced inter-eNB CoMP signalling</t>
  </si>
  <si>
    <t>36.423</t>
  </si>
  <si>
    <t>Correction on ASN.1 inconsistency of mbmsServiceCountingResultsReport</t>
  </si>
  <si>
    <t>36.443</t>
  </si>
  <si>
    <t>TEI13</t>
  </si>
  <si>
    <t>RP-151450</t>
  </si>
  <si>
    <t>RP-151451</t>
  </si>
  <si>
    <t>RP-151452</t>
  </si>
  <si>
    <t>RP-151453</t>
  </si>
  <si>
    <t>RP-151454</t>
  </si>
  <si>
    <t>RP-151455</t>
  </si>
  <si>
    <t>RP-151456</t>
  </si>
  <si>
    <t>0001</t>
  </si>
  <si>
    <t>0788</t>
  </si>
  <si>
    <t>0113</t>
  </si>
  <si>
    <t>13.1: Closed SIs</t>
  </si>
  <si>
    <t>11.9: Small Technical Enhancements and Improvements for Rel-13</t>
  </si>
  <si>
    <t>new WI for LTE only; leading WG: RAN1; WI code to be used: LTE_TDD_add_config; follow-up WI of REL-13 RAN SI FS_LTE_TDD_add_config;
moved from AI 13.4.1 to AI 14.1.1</t>
  </si>
  <si>
    <t>RP-151457</t>
  </si>
  <si>
    <t>3.5GHz Shared Spectrum Architecture in US</t>
  </si>
  <si>
    <t>Federated Wireless</t>
  </si>
  <si>
    <t>3.5GHz</t>
  </si>
  <si>
    <t>Allowing NAICS with TM10</t>
  </si>
  <si>
    <t>36.331</t>
  </si>
  <si>
    <t>LTE_NAICS-Core</t>
  </si>
  <si>
    <t>RP-151458</t>
  </si>
  <si>
    <t>Operator's view on Cellular IoT</t>
  </si>
  <si>
    <t>RP-151459</t>
  </si>
  <si>
    <t>company CR; CR was not agreed in RAN4 #76 in R4-155213 (one company found further clarification is needed from RAN2)</t>
  </si>
  <si>
    <t>RP-151460</t>
  </si>
  <si>
    <t>Further evaluation results for potential interference mitigation techniques for additional TDD configurations</t>
  </si>
  <si>
    <t>LG Electronics</t>
  </si>
  <si>
    <t>RP-151461</t>
  </si>
  <si>
    <t>A proposed way forward for Cellular IoT</t>
  </si>
  <si>
    <t>TeliaSonera</t>
  </si>
  <si>
    <t>3026</t>
  </si>
  <si>
    <t>3071</t>
  </si>
  <si>
    <t>3072</t>
  </si>
  <si>
    <t>R4-154198</t>
  </si>
  <si>
    <t>R4-154199</t>
  </si>
  <si>
    <t>0683</t>
  </si>
  <si>
    <t>0769</t>
  </si>
  <si>
    <t>3169</t>
  </si>
  <si>
    <t>0684</t>
  </si>
  <si>
    <t>0770</t>
  </si>
  <si>
    <t>0545</t>
  </si>
  <si>
    <t>0546</t>
  </si>
  <si>
    <t>0547</t>
  </si>
  <si>
    <t>0548</t>
  </si>
  <si>
    <t>company CR; revising R4-154198 which was withdrawn by RAN4 #76</t>
  </si>
  <si>
    <t>company CR; revising R4-154199 which was withdrawn by RAN4 #76</t>
  </si>
  <si>
    <t>0543</t>
  </si>
  <si>
    <t>0544</t>
  </si>
  <si>
    <t>0768</t>
  </si>
  <si>
    <t>0682</t>
  </si>
  <si>
    <t>3168</t>
  </si>
  <si>
    <t>new WI for IMS; leading WG: RAN5; tested: REL-7 SA/CT WI MTSI; WI code to be used: MTSI_FIXED_ACCESS-UEConTest</t>
  </si>
  <si>
    <t>revision of RP-151162; new WI for IMS; leading WG: RAN5; tested: REL-7 WI MTSI ; WI code to be used: MTSI_WLAN-UEConTest</t>
  </si>
  <si>
    <t>RP-151462</t>
  </si>
  <si>
    <t>revision of RP-151368; new WI for LTE only; leading WG: RAN4; WI code to be used: LTE_CA_NC_B7_BWset; LTE_CA_NC_B7 was completed in REL-12</t>
  </si>
  <si>
    <t>revised in RP-151462 (as RP-151368 was used for a draft)</t>
  </si>
  <si>
    <t>RP-151463</t>
  </si>
  <si>
    <t>Revision of WI: UE Conformance Test Aspects – Performance Requirements of Interference Cancellation and Suppression Receiver for SU-MIMO for E-UTRA</t>
  </si>
  <si>
    <t>RP-150245</t>
  </si>
  <si>
    <t>last approved WID: RP-150245; rapporteur changed</t>
  </si>
  <si>
    <t>RP-151464</t>
  </si>
  <si>
    <t>revised in RP-151464 (as RP-151246 was used for a draft)</t>
  </si>
  <si>
    <t>New WID: Dual Carrier HSUPA Enhancements for UTRAN CS</t>
  </si>
  <si>
    <t>Motivation for WI Dual Carrier HSUPA Enhancements for UTRAN CS</t>
  </si>
  <si>
    <t>Status report for WI Core part: Enhanced signalling for inter-eNB CoMP  for LTE; rapporteur: Samsung</t>
  </si>
  <si>
    <t>LTE_dualC_ext-Core</t>
  </si>
  <si>
    <t>Status report of WI Core part: LTE UE TRP &amp; TRS and UTRA Hand Phantom related UE TRP and TRS Requirements; rapporteur: Nokia Corporation</t>
  </si>
  <si>
    <t>AAS_BS_LTE_UTRA</t>
  </si>
  <si>
    <t>LTE_TDD_1447MHz_China</t>
  </si>
  <si>
    <t>Status Report for WI Core part: RAN Aspects of Application Specific Congestion Control for Data Communication; rapporteur: LG Electronics</t>
  </si>
  <si>
    <t>LTE_D2D_Prox-Perf</t>
  </si>
  <si>
    <t>LTE_AWS_EXT</t>
  </si>
  <si>
    <t>LTE_1980_2170_REG1-Core</t>
  </si>
  <si>
    <t>moved from wrong AI 11.5.1 to AI 11.8.1</t>
  </si>
  <si>
    <t>Status report for WI 2GHz FDD LTE Band for Region 1 (1980-2010MHz and 2170-2200MHz Bands); rapporteur: Dish Network</t>
  </si>
  <si>
    <t>LTE_CA_enh_b5C</t>
  </si>
  <si>
    <t>FS_LTE_LATRED</t>
  </si>
  <si>
    <t>Status Report for SI Study on Latency reduction techniques for LTE; rapporteur: Ericsson</t>
  </si>
  <si>
    <t>13.4.07: Open LTE REL-13 SI: Study on further Enh. of MDT for E-UTRAN</t>
  </si>
  <si>
    <t>13.4.04: Open LTE REL-13 SI: Study on LTE-A inter-band CA of Band 20 and Band 28</t>
  </si>
  <si>
    <t>13.4.10: Open LTE REL-13 SI: Study on Network Assistance for Network Synchronization in LTE</t>
  </si>
  <si>
    <t>13.4.05: Open LTE REL-13 SI: Study on further enh. of small cell higher layer aspects for LTE</t>
  </si>
  <si>
    <t>13.4.03: Open LTE REL-13 SI: Study on LTE FDD in the bands 1980-2010 MHz and 2170-2200 MHz</t>
  </si>
  <si>
    <t>13.4.01: Open LTE REL-13 SI: Study on possible add. configuration for LTE TDD</t>
  </si>
  <si>
    <t>13.4.11: Open LTE REL-14 SI: Study on Latency reduction techniques for LTE</t>
  </si>
  <si>
    <t>13.4.02: Open LTE REL-13 SI: Study on regulatory aspects for flexible duplex for E-UTRAN</t>
  </si>
  <si>
    <t>13.4.12: Open LTE REL-14 SI: Feasibility Study on LTE-based V2X Services</t>
  </si>
  <si>
    <t>13.4.06: Open LTE REL-13 SI: Study on perf. enh. for high speed scenario in LTE</t>
  </si>
  <si>
    <t>13.4.09: Open LTE REL-13 SI: Study on Measurement gap enh. for LTE</t>
  </si>
  <si>
    <t>13.4.08: Open LTE REL-13 SI: Study on DL Multiuser Superposition Transmission for LTE</t>
  </si>
  <si>
    <t>13.4.13: Open LTE REL-14 SI: Study on High Power LTE UE for Band 41</t>
  </si>
  <si>
    <t>RP-151465</t>
  </si>
  <si>
    <t>RP-151466</t>
  </si>
  <si>
    <t>RP-151467</t>
  </si>
  <si>
    <t>RP-151468</t>
  </si>
  <si>
    <t>RP-151469</t>
  </si>
  <si>
    <t>CR to 36.211 to clarify SRS BW configuration</t>
  </si>
  <si>
    <t>36.211</t>
  </si>
  <si>
    <t>36.213</t>
  </si>
  <si>
    <t>LTE_D2D_Prox-Core</t>
  </si>
  <si>
    <t>0203</t>
  </si>
  <si>
    <t>0527</t>
  </si>
  <si>
    <t>CRs to 25.212 &amp; 25.214 introducting of 3F-4C Multiflow 3F-4C configuration</t>
  </si>
  <si>
    <t>CR to 36.213 correcting ProSe parameters</t>
  </si>
  <si>
    <t>LTE-Phys, TEI12</t>
  </si>
  <si>
    <t>CRs for introducing 4-layer MIMO transmission in TM3 and TM4</t>
  </si>
  <si>
    <t>LTE-L23-Core, TEI10</t>
  </si>
  <si>
    <t>including RAN2 CRs</t>
  </si>
  <si>
    <t>CRs for introducing MIMO capability for intra-band contiguous CA</t>
  </si>
  <si>
    <t>CR to 36.213 related to Type 2 Power Headroom Reporting</t>
  </si>
  <si>
    <t>0525</t>
  </si>
  <si>
    <t>RP-151470</t>
  </si>
  <si>
    <t xml:space="preserve">Tdoc discusses RAN4 impacts based on GERAN CIoT activities and GERAN/RAN reorganization; </t>
  </si>
  <si>
    <t>20.: Any other business</t>
  </si>
  <si>
    <t>CR to 36213 clarifying power control for PCM2</t>
  </si>
  <si>
    <t>RP-151471</t>
  </si>
  <si>
    <t>0528</t>
  </si>
  <si>
    <t>RP-151472</t>
  </si>
  <si>
    <t>RP-151473</t>
  </si>
  <si>
    <t>RP-151474</t>
  </si>
  <si>
    <t>RP-151475</t>
  </si>
  <si>
    <t>RP-151476</t>
  </si>
  <si>
    <t>RP-151477</t>
  </si>
  <si>
    <t>RP-151478</t>
  </si>
  <si>
    <t>Correction to DC supported testable bandwidth list</t>
  </si>
  <si>
    <t>LTE_SC_enh_dualC-Perf</t>
  </si>
  <si>
    <t>Adding SNR values to DC RLM test cases R13</t>
  </si>
  <si>
    <t>Huawei,HiSilicon</t>
  </si>
  <si>
    <t>36.133</t>
  </si>
  <si>
    <t>Report of 3GPP TSG RAN workshop on LAA, held on 29.08.2015 in Beijing, China (provided for information)</t>
  </si>
  <si>
    <t>05.3: Reports from other meetings</t>
  </si>
  <si>
    <t>FS_LTE_LAA, LTE_LAA</t>
  </si>
  <si>
    <t>RAN4 CRs to Rel-10 WIs</t>
  </si>
  <si>
    <t>COMP_LTE_DL-Perf, LTE_Relay2-Core, LTE_Relay2-Perf, MB_MSR_RF-Perf, TEI11</t>
  </si>
  <si>
    <t>RAN4 CRs to Closed UTRA only related Rel-12 WIs</t>
  </si>
  <si>
    <t>25.101</t>
  </si>
  <si>
    <t>UTRA_HetNet_enh-Core</t>
  </si>
  <si>
    <t>RAN4 CRs to Closed UTRA &amp; LTE related Rel-12 WIs</t>
  </si>
  <si>
    <t>LTE_UTRA_IncMon-Core</t>
  </si>
  <si>
    <t>RAN4 CRs to Closed LTE only related Rel-12 WIs</t>
  </si>
  <si>
    <t>RAN4 CRs to Further Enhancements to LTE TDD for DL-UL Interference Management and Traffic Adaptation</t>
  </si>
  <si>
    <t>RAN4 CRs for LTE Device to Device Proximity Services - Perf part</t>
  </si>
  <si>
    <t>RAN4 CRs for Network-Assisted Interference Cancellation and Suppression for LTE - Perf</t>
  </si>
  <si>
    <t>RAN4 CRs for Small Technical Enhancements and Improvements for Rel-12</t>
  </si>
  <si>
    <t>RAN4 CRs to Rel-13 Closed LTE only related Wis</t>
  </si>
  <si>
    <t>RAN4 CRs to Rel-13 Closed 2 Band Carrier Aggregation</t>
  </si>
  <si>
    <t>RAN4 CRs for LTE Advanced inter-band Carrier Aggregation of Band 3 and Band 31</t>
  </si>
  <si>
    <t>LTE_CA_B3_B31-Core</t>
  </si>
  <si>
    <t>RAN4 CRs to Rel-13 Closed 3 Band Carrier Aggregation</t>
  </si>
  <si>
    <t>RAN4 CRs correction on 3 Band Carrier Aggregation</t>
  </si>
  <si>
    <t>LTE_CA_B2_B2_B5-Core, LTE_CA_B2_B5_B13-Core, LTE_CA_B2_B2_B12-Core, LTE_CA_B19_B42_B42-Core, LTE_CA_B3_B42_B42-Core, LTE_CA_B8_B41_B41-Core, LTE_CA_B38_B40_B40-Core, LTE_CA_B2_B2_B29_B30-Core</t>
  </si>
  <si>
    <t>RAN4 CRs for LTE Advanced 3 Band Carrier Aggregation (3DL/1UL) of Band 8, Band 41 and Band 41</t>
  </si>
  <si>
    <t>LTE_CA_B8_B41_B41-Core</t>
  </si>
  <si>
    <t>RAN4 CRs for LTE Advanced 3 Band Carrier Aggregation (3DL/1UL) of Band 41, Band 42 and Band 42</t>
  </si>
  <si>
    <t>LTE_CA_B41_B42_B42-Core</t>
  </si>
  <si>
    <t>RAN4 CRs for LTE Advanced intra-band contiguous Carrier Aggregation in Band 42 for 3DL</t>
  </si>
  <si>
    <t>LTE_CA_C_B42_3DL-Core</t>
  </si>
  <si>
    <t>RAN4 CRs for Multiflow Enhancements for UTRA</t>
  </si>
  <si>
    <t>37.977</t>
  </si>
  <si>
    <t>RAN4 CRs for LTE DL 4 Rx antenna ports</t>
  </si>
  <si>
    <t>RAN4 CRs for UE core requirements for uplink 64 QAM-Core</t>
  </si>
  <si>
    <t>RAN4 CRs for CRS Interference Mitigation for LTE Homogenous Deployments - Perf part</t>
  </si>
  <si>
    <t>RAN4 CRs for Dual Connectivity enhancements for LTE</t>
  </si>
  <si>
    <t>RAN4 CRs to Rel-13 Open 2 Band Carrier Aggregation</t>
  </si>
  <si>
    <t>RAN4 CRs to Rel-13 Open 3 Band Carrier Aggregation</t>
  </si>
  <si>
    <t>CRs for RRM test cases for 3 Band Carrier Aggregation</t>
  </si>
  <si>
    <t>LTE_CA_B1_B41_B41-Perf, LTE_CA_B3_B42_B42-Perf, LTE_CA_B8_B41_B41-Perf, LTE_CA_B1_B8_B40-Perf, LTE_CA_B1_B3_B40-Perf, LTE_CA_B3_B40_B40-Perf, LTE_CA_B7_B40_B40-Perf, LTE_CA_B8_B42_B42-Perf, LTE_CA_B1_B42_B42-Perf, LTE_CA_B21_B42_B42-Perf, LTE_CA_B28_B40_B40-Perf, LTE_CA_B1_B3_B42-Perf, LTE_CA_B1_B19_B42-Perf, LTE_CA_B1_B21_B42-Perf, LTE_CA_B3_B19_B42-Perf, LTE_CA_B19_B21_B42-Perf, LTE_CA_B7_B20_B38-Perf</t>
  </si>
  <si>
    <t>RAN4 CRs to Rel-13 Open 4 Band Carrier Aggregation</t>
  </si>
  <si>
    <t>RAN4 CRs for LTE Advanced 4 Band Carrier Aggregation (4DL/1UL) of Band 2, Band 4, Band 29 and Band 30</t>
  </si>
  <si>
    <t>RAN4 CRs for LTE Advanced dual uplink inter-band Carrier Aggregation FDD-TDD</t>
  </si>
  <si>
    <t>RAN4 CRs for LTE Advanced 3DL/2UL inter-band Carrier Aggregation</t>
  </si>
  <si>
    <t>LTE_CA_3DL_2UL-Core, LTE_CA_3DL_2UL-Perf</t>
  </si>
  <si>
    <t>RAN4 CRs for Additional bandwidth combination set for LTE Advanced intra-band non-contiguous    Carrier Aggregation in Band 4</t>
  </si>
  <si>
    <t>RAN4 CRs for Small Technical Enhancements and Improvements for Rel-13</t>
  </si>
  <si>
    <t>RP-151479</t>
  </si>
  <si>
    <t>RP-151480</t>
  </si>
  <si>
    <t>RP-151481</t>
  </si>
  <si>
    <t>RP-151482</t>
  </si>
  <si>
    <t>RP-151483</t>
  </si>
  <si>
    <t>RP-151484</t>
  </si>
  <si>
    <t>RP-151485</t>
  </si>
  <si>
    <t>RP-151486</t>
  </si>
  <si>
    <t>RP-151487</t>
  </si>
  <si>
    <t>RP-151488</t>
  </si>
  <si>
    <t>RP-151489</t>
  </si>
  <si>
    <t>RP-151490</t>
  </si>
  <si>
    <t>RP-151491</t>
  </si>
  <si>
    <t>RP-151492</t>
  </si>
  <si>
    <t>RP-151493</t>
  </si>
  <si>
    <t>RP-151494</t>
  </si>
  <si>
    <t>RP-151495</t>
  </si>
  <si>
    <t>RP-151496</t>
  </si>
  <si>
    <t>RP-151497</t>
  </si>
  <si>
    <t>RP-151498</t>
  </si>
  <si>
    <t>RP-151499</t>
  </si>
  <si>
    <t>RP-151500</t>
  </si>
  <si>
    <t>RP-151501</t>
  </si>
  <si>
    <t>RP-151502</t>
  </si>
  <si>
    <t>RP-151503</t>
  </si>
  <si>
    <t>RP-151504</t>
  </si>
  <si>
    <t>RP-151505</t>
  </si>
  <si>
    <t>RP-151506</t>
  </si>
  <si>
    <t>RAN4 CRs to Rel-11 WIs</t>
  </si>
  <si>
    <t>08.1.3: RAN1: Approval of CRs to Rel-8 WIs and WIs of previous releases</t>
  </si>
  <si>
    <t>08.1.7: RAN1: Approval of linked CR packages led by RAN WG1</t>
  </si>
  <si>
    <t>08.1.5: RAN1: Approval of CRs to Rel-10 WIs</t>
  </si>
  <si>
    <t>08.4.5: RAN4: Approval of CRs to Rel-10 WIs</t>
  </si>
  <si>
    <t>10.1: Closed UTRA only related REL-12 WIs</t>
  </si>
  <si>
    <t>11.3.1.03: Closed LTE only REL-13 WI: LTE-A inter-band CA of Band 3 and Band 31</t>
  </si>
  <si>
    <t>This CR mixes WI codes from Rel-12 and Rel-13</t>
  </si>
  <si>
    <t>11.3.2.16: Closed LTE only REL-13 WI: LTE-A 3 Band CA (3DL/1UL) of Band 8, Band 41 and Band 41</t>
  </si>
  <si>
    <t>11.3.2.20: Closed LTE only REL-13 WI: LTE-A 3 Band CA (3DL/1UL) of Band 41, Band 42 and Band 42</t>
  </si>
  <si>
    <t>11.3.3.1: Closed LTE only REL-13 WI: LTE-A intra-band contiguous CA in Band 42 for 3DL</t>
  </si>
  <si>
    <t>This CRs include mix of open and close WIs from Rel-12 and Rel-13</t>
  </si>
  <si>
    <t>11.7.3.22: Open LTE only REL-13 WI: LTE-A 4 Band CA (4DL/1UL) of Band 2, Band 4, Band 29 and Band 30</t>
  </si>
  <si>
    <t>11.7.4.5: Open LTE only REL-13 WI: LTE-A dual uplink inter-band CA FDD-TDD</t>
  </si>
  <si>
    <t>11.7.7.1: Open LTE only REL-13 WI: Add. BW combination set for LTE-A intra-band non-contiguous CA in Band 4</t>
  </si>
  <si>
    <t>RP-151507</t>
  </si>
  <si>
    <t>LTE_WLAN_radio</t>
  </si>
  <si>
    <t>Status report for WI Core part: Extension of Dual Connectivity in E-UTRAN; rapporteur: Samsung</t>
  </si>
  <si>
    <t>11.6.17: Open LTE only REL-13 WI: Core part: Extension of Dual Connectivity in E-UTRAN</t>
  </si>
  <si>
    <t>moved from AI 11.6.9 to AI 11.6.17</t>
  </si>
  <si>
    <t>RP-151508</t>
  </si>
  <si>
    <t>RP-151509</t>
  </si>
  <si>
    <t>21.801</t>
  </si>
  <si>
    <t>21.900</t>
  </si>
  <si>
    <t>Proposal for a CR to 21.801 to forbid auto-numbered lists in specs</t>
  </si>
  <si>
    <t>Proposal for a CR to 21.900 about list of tdoc status values supported by 3GU</t>
  </si>
  <si>
    <t>09.1: Conf. Test: Closed REL-12 WIs</t>
  </si>
  <si>
    <t>TTCN batch; 55 Test Cases</t>
  </si>
  <si>
    <t>TEI7_Test, TEI8_Test, TEI9_Test, TEI10_Test</t>
  </si>
  <si>
    <t>0319</t>
  </si>
  <si>
    <t>TEI8_Test, TEI9_Test</t>
  </si>
  <si>
    <t>TTCN batch; 12 Test Cases</t>
  </si>
  <si>
    <t>2786</t>
  </si>
  <si>
    <t>TEI8_Test, TEI9_Test, TEI10_Test, TEI11_Test</t>
  </si>
  <si>
    <t>TTCN batch; 116 Test Cases</t>
  </si>
  <si>
    <t>0060</t>
  </si>
  <si>
    <t>TTCN batch; 5 Test Cases</t>
  </si>
  <si>
    <t>eICIC_LTE-Perf, LTE_CA-Core, LTE_CA-Perf, LTE_eDL_MIMO-Perf, LTE-RF, TEI10</t>
  </si>
  <si>
    <t>LC_MTC_LTE-Perf, LTE_CA_2UL-A4-Core, LTE_CA_B1_B18_B28-Core, LTE_CA_B41_B42-Core, LTE_CA_Mult-Perf, LTE_CA_TDD_FDD, LTE_eDL_MIMO_enh-Perf, LTE_SC_enh_dualC-Core, LTE_SC_enh_dualC-Perf, LTE_SC_enh_L1-Perf, LTE_SUMIMO_RX-Perf, LTE_CA_2UL-A1-Core, LTE_CA_2UL-A2-Core, LTE_CA_2UL-A3-Core, LTE_CA_2UL-A4-Core, LTE_CA_2UL-A5-Core, LTE_CA_B1_B3_B5-Perf, LTE_CA_B39_B41_B41-Perf, LTE_CA_B1_B41_B41-Perf, LTE_CA_B39_B41_B41-Core, LTE_CA_B39_B39_B41-Core, LTE_CA_B4_B12_BWset-Core, LTE_CA_B2_B12-Core, LTE_CA_B3_B8-Core, LTE_CA_B4_B12-Core, LTE_CA_B2_B2_B29-Core, LTE_CA_B3_B20_B32-Core</t>
  </si>
  <si>
    <t>3137</t>
  </si>
  <si>
    <t>LTE_CA_B3_B31-Perf, LTE_CA_B20_B31-Perf, LTE_CA_B3_B7_B7-Perf, LTE_CA_B7_B7_B28-Perf</t>
  </si>
  <si>
    <t>LTE_CA_B2_B4_B4_B12-Perf, LTE_CA_B4_B4_B12-Perf, LTE_CA_B38_B40_B40-Perf, LTE_CA_B2_B2_B5-Perf, LTE_CA_B2_B2_B29_B30-Perf, LTE_CA_2_B4_B12_B30-Perf, LTE_CA_B3_B8-Core, LTE_CA_B3_B3_B8-Core, LTE_CA_B3_B7_B8-Core, LTE_CA_B8_B41_B41-Core, LTE_CA_B2_B2_B29-Core, LTE_CA_B3_B20_B32-Core, LTE_CA_C_B42_3DL-Core</t>
  </si>
  <si>
    <t>LTE_4Rx_AP_DL-Perf</t>
  </si>
  <si>
    <t>LTE_dualC_enh-Core</t>
  </si>
  <si>
    <t>LTE_CA_B2_B12_BWset-Core, LTE_CA_B4_B12_BWset2-Core, LTE_CA_B2_B12_BWset-Perf, LTE_CA_B4_B12_BWset2-Perf</t>
  </si>
  <si>
    <t>LTE_CA_B1_B8_B11-Core, LTE_CA_B1_B3_B3-Core, LTE_CA_B1_B19_B28-Core, LTE_CA_B3_B8_B40-Core, LTE_CA_B20_B42_B42-Core, LTE_CA_B1_B3_B3-Perf, LTE_CA_B1_B8_B11-Perf, LTE_CA_B1_B19_B28-Perf, LTE_CA_B3_B8_B40-Perf, LTE_CA_B20_B42_B42-Perf</t>
  </si>
  <si>
    <t>LTE_CA_B2_B4_B5_B29-Perf, LTE_CA_B2_B4_B5_B29-Core, LTE_CA_B1_B19_B21_B42-Core, LTE_CA_B1_B3_B19_B42-Core, LTE_CA_B2_B2_B4_B4-Perf, LTE_CA_B2_B2_B4_B12-Perf, LTE_CA_B2_B4_B4_B12-Perf, LTE_CA_B2_B4_B5_B30-Perf, LTE_CA_B2_B4_B12_B30-Perf, LTE_CA_B2_B4_B29_B30-Perf, LTE_CA_B2_B2_B5_B30-Perf, LTE_CA_B2_B2_B12_B30-Perf, LTE_CA_B2_B2_B29_B30-Perf, LTE_CA_B25_B41_B41_B41-Perf, LTE_CA_B1_B3_B42_B42-Core,  LTE_CA_B1_B19_B21_B42-Core, LTE_CA_B1_B19_B42_B42-Core, LTE_CA_B1_B21_B42_B42-Core, LTE_CA_B3_B19_B42_B42-Core, LTE_CA_B19_B21_B42_B42-Core, LTE_CA_B1_B3_B19_B42-Perf, LTE_CA_B1_B3_B42_B42-Perf, LTE_CA_B1_B19_B21_B42-Perf, LTE_CA_B1_B19_B42_B42-Perf, LTE_CA_B1_B21_B42_B42-Perf, LTE_CA_B3_B19_B42_B42-Perf, LTE_CA_B19_B21_B42_B42-Perf</t>
  </si>
  <si>
    <t>LTE_CA_B2_B4_B29_B30-Core</t>
  </si>
  <si>
    <t>LTE_CA_2UL_FDD_TDD-Core</t>
  </si>
  <si>
    <t>LTE_CA_NC_B4_Bwset-Core, LTE_CA_NC_B4_Bwset-Perf</t>
  </si>
  <si>
    <t>draft CR</t>
  </si>
  <si>
    <t>R4-154982</t>
  </si>
  <si>
    <t>LS on eNB core requirements for EBF/FD-MIMO (R4-154982; to: RAN; cc: RAN1; contact: Samsung)</t>
  </si>
  <si>
    <t>Reply LS to ITU-T COM 15 – LS 266 – E = RP-151142 on work on time synchronization and future target requirements (R4-155277; to: ITU-T Study Group 15; cc: RAN, RAN1, RAN3; contact: Ericsson)</t>
  </si>
  <si>
    <t>LS02</t>
  </si>
  <si>
    <t>LS on Pcell specification changes (R4-155397; to: RAN2; cc: RAN; contact: Vodafone)</t>
  </si>
  <si>
    <t>R4-155397, R2-153144</t>
  </si>
  <si>
    <t>RP-151510</t>
  </si>
  <si>
    <t>Taiwan Association of Information and Communication Standards (TAICS)</t>
  </si>
  <si>
    <t>LS on TAICS 5G White Paper (TAICS TC01-15-0050-01-00; to: RAN, SA; cc: -; contact: MediaTek)</t>
  </si>
  <si>
    <t>UTRA_LTE_MIMO_OTA-Core, LTE_UTRA_TRP_TRS-Core</t>
  </si>
  <si>
    <t>FLAG S</t>
  </si>
  <si>
    <t>FLAG D</t>
  </si>
  <si>
    <t xml:space="preserve">TeliaSonera: WI is not completed. The stage 2 changes are not only about adding a new procedure for the query to the other domain as stated progress in the status report. Agreed 25.413 CR in RAN3 is not aligned with stage 2 description in 23.251, which is the objective of the work item. Open issues are to incorporate the new REL-13 CS/PS coordination procedure as described in stage 2 while maintaining backwards compatibility.
</t>
  </si>
  <si>
    <t>TeliaSonera: to R3-151824: The CR is not aligned with stage 2 description in 23.251. The CR incorrectly describes when RNC shall initiate the new UE Registration Query procedure. The CR has not updated essential procedure text that describes what to include in the DIRECT TRANSFER message in case of MOCN rerouting. This behaviour is different in old and improved CS/PS coordination. The CR does not describe which new optional IEs in Redirection Indication IE in INITIAL UE MESSAGE shall be sent under different circumstances. There is no Redirection Indication IE 23.251, which makes description of when to add this IE unclear. Improved CS/PS coordination is not based on the received Permanent NAS UE Identity IE.</t>
  </si>
  <si>
    <t>Blackberry: Stated agreement for objective 5) does not appear to have addressed concerns indicated as needing to be addressed in TR 25.706.
The agreement 5) should be considered as a way forward until RAN2 completes the missing review.</t>
  </si>
  <si>
    <t>MCC: Does LS RP-151437 have any impact on the approval of R2-153144 ?</t>
  </si>
  <si>
    <t>approved</t>
  </si>
  <si>
    <t>LS03</t>
  </si>
  <si>
    <t>TAICS TC01-15-0050-01-00, RP-151346</t>
  </si>
  <si>
    <t>LS04</t>
  </si>
  <si>
    <t>Draft Response LS to RP-151510 on TAICS 5G White Paper (to: TAICS TC1; cc: -; contact: MediaTek)</t>
  </si>
  <si>
    <t>RP-151511</t>
  </si>
  <si>
    <t>RP-151512</t>
  </si>
  <si>
    <t>RP-151513</t>
  </si>
  <si>
    <t>revised in RP-151511</t>
  </si>
  <si>
    <t>revised in RP-151512</t>
  </si>
  <si>
    <t>withdrawn since covered in fallback mode of RP-151513</t>
  </si>
  <si>
    <t>revision of RP-151329; new WI for LTE only; leading WG: RAN4; WI code to be used: LTE_CA_B3_B3_B7_B7_B28</t>
  </si>
  <si>
    <t>revision of RP-151273; new WI for LTE only; leading WG: RAN4; WI code to be used: LTE_CA_B1_B3_B7_B7_B28</t>
  </si>
  <si>
    <t>RP-151514</t>
  </si>
  <si>
    <t>RP-151304, RP-151514</t>
  </si>
  <si>
    <t>compare RP-151304; revised in RP-151514</t>
  </si>
  <si>
    <t>RP-151304, RP-151457</t>
  </si>
  <si>
    <t>compare RP-151304; revision of RP-151457</t>
  </si>
  <si>
    <t>RP-151515</t>
  </si>
  <si>
    <t>last approved SID: RP-151101; revised in RP-151515</t>
  </si>
  <si>
    <t>last approved SID: RP-151101; revision of RP-151229</t>
  </si>
  <si>
    <t>RP-151516</t>
  </si>
  <si>
    <t>Clarifications on the IP Tunnel solution for LTE-WLAN Integration</t>
  </si>
  <si>
    <t>BlackBerry, Alcatel-Lucent, Broadcom, Sony</t>
  </si>
  <si>
    <t>compare RP-151516</t>
  </si>
  <si>
    <t>response to discussion Tdoc RP-151340</t>
  </si>
  <si>
    <t>RP-151517</t>
  </si>
  <si>
    <t>Response to NB-LTE technical aspects</t>
  </si>
  <si>
    <t>RP-151358, RP-151518</t>
  </si>
  <si>
    <t>RP-151518</t>
  </si>
  <si>
    <t>revised in RP-151507</t>
  </si>
  <si>
    <t>11.8.1: Open LTE only REL-13 WI: 2GHz FDD LTE Band for Region 1 (1980-2010MHz and 2170-2200MHz Bands)</t>
  </si>
  <si>
    <t>Status Report for WI: Network-Assisted Interference Cancellation and Suppression for LTE; rapporteur: MediaTek</t>
  </si>
  <si>
    <t>HSUPA_DB_MC</t>
  </si>
  <si>
    <t>EVSoCS_UTRAN-Core</t>
  </si>
  <si>
    <t>Status report for WI Core Part: RAN Aspects of RAN Sharing Enhancements for LTE; repporteur: NEC</t>
  </si>
  <si>
    <t>RSE-RAN_LTE-Core</t>
  </si>
  <si>
    <t>LTE_IM_DLCCH-Perf</t>
  </si>
  <si>
    <t>FS_LTE_meas_gap</t>
  </si>
  <si>
    <t>MCC: late submission</t>
  </si>
  <si>
    <t>revision of RP-151246; MCC: late submission</t>
  </si>
  <si>
    <t>noted</t>
  </si>
  <si>
    <t>company CR; revision of R4-154738 (cat.A CR for R4-155160 in RP-151479); RAN4 missed to decide about the cat.A CR</t>
  </si>
  <si>
    <t xml:space="preserve">company CR; revision of R4-154797 (cat.A CR for R4-155189 in RP-151479); RAN4 missed to decide about the cat.A CR
</t>
  </si>
  <si>
    <t>MCC: related company CRs in RP-151473 and RP-151474</t>
  </si>
  <si>
    <t>RP-151473, RP-151474</t>
  </si>
  <si>
    <t>11.3.1.: Closed LTE only REL-13 WIs: Inter-band CA related WIs (2DL/1UL)</t>
  </si>
  <si>
    <t>11.3.2.: Closed LTE only REL-13 WIs: 3 Band CA (3DL/1UL)</t>
  </si>
  <si>
    <t>11.3.: Closed LTE only related REL-13 WIs</t>
  </si>
  <si>
    <t>RAN4 CRs for Radiated requirements for the verification of multi-antenna reception performance of UEs</t>
  </si>
  <si>
    <t>11.7.1.: Open LTE only REL-13 WIs: Inter-band CA WIs (2DL/1UL)</t>
  </si>
  <si>
    <t>11.7.2.: Open LTE only REL-13 WIs: 3 Band CA (3DL/1UL)</t>
  </si>
  <si>
    <t>11.7.3.: Open LTE only REL-13 WIs: 4 Band CA (4DL/1UL)</t>
  </si>
  <si>
    <t>RP-151519</t>
  </si>
  <si>
    <t>RP-151341, RP-151271, RP-151382, RP-151519</t>
  </si>
  <si>
    <t>RP-151341, RP-151271, RP-151382, RP-151342</t>
  </si>
  <si>
    <t xml:space="preserve">revision of RP-151342; new WI for UTRA &amp; LTE; leading WG: RAN2; WI code not yet allocated; follow-up WI of REL-13 SI FS_UTRA_LTE_iPos_enh; compare RP-151271 and RP-151382; </t>
  </si>
  <si>
    <t>RP-151520</t>
  </si>
  <si>
    <t>Sidelink terminology alignment in TS 36.300</t>
  </si>
  <si>
    <t>Intel Corporation, Qualcomm Incorporated, LG Electronics Inc.</t>
  </si>
  <si>
    <t>36.300</t>
  </si>
  <si>
    <t>company CR to provide missing REL-13 cat.A CR to the REL-12 cat.F 36.300 CR in R2-1533934 of RP-151441</t>
  </si>
  <si>
    <t>MCC: REL-13 cat.A CR for REL-12 cat.F CR R2-153934 is pending; see company CR RP-151520</t>
  </si>
  <si>
    <t>RP-151521</t>
  </si>
  <si>
    <t>RP-151522</t>
  </si>
  <si>
    <t>RP-151523</t>
  </si>
  <si>
    <t>revised in RP-151521</t>
  </si>
  <si>
    <t>revised in RP-151522</t>
  </si>
  <si>
    <t>revised in RP-151523</t>
  </si>
  <si>
    <t>revision of RP-151209; new WI for LTE only; leading WG: RAN4; WI code to be used: LTE_CA_B4_B5_B12_B12;</t>
  </si>
  <si>
    <t>revision of RP-151211; new WI for LTE only; leading WG: RAN4; WI code to be used: LTE_CA_B4_B4_B12_B12;</t>
  </si>
  <si>
    <t>11.7.: Open LTE only REL-13 WIs (spectrum and CA related)</t>
  </si>
  <si>
    <t>note: 21.801 is under SA control</t>
  </si>
  <si>
    <t>note: 21.900 is under SA control</t>
  </si>
  <si>
    <t>Status Report for SI on Indoor Positioning Enhancements for UTRA and LTE; rapporteur: NextNav</t>
  </si>
  <si>
    <t>simu</t>
  </si>
  <si>
    <t>concl</t>
  </si>
  <si>
    <t>SR</t>
  </si>
  <si>
    <t>SDL</t>
  </si>
  <si>
    <t>RP-151524</t>
  </si>
  <si>
    <t>RP-151525</t>
  </si>
  <si>
    <t>RP-151526</t>
  </si>
  <si>
    <t>RP-151527</t>
  </si>
  <si>
    <t>RP-151528</t>
  </si>
  <si>
    <t>RP-151529</t>
  </si>
  <si>
    <t>RP-151530</t>
  </si>
  <si>
    <t>RP-151531</t>
  </si>
  <si>
    <t>RP-151532</t>
  </si>
  <si>
    <t>RP-151533</t>
  </si>
  <si>
    <t>RP-151534</t>
  </si>
  <si>
    <t>RP-151535</t>
  </si>
  <si>
    <t xml:space="preserve">Report of ad hoc on REL-13 Study on possible additional configuration for LTE TDD
</t>
  </si>
  <si>
    <t>Nokia Networks (ad hoc convener)</t>
  </si>
  <si>
    <t>TR 36.825 v0.3.0 for Feasibility study on possible additional configuration for LTE TDD</t>
  </si>
  <si>
    <t>wrong type "discussion" corrected to "pCR"</t>
  </si>
  <si>
    <t>wrong Tdoc type "discussion" corrected to "pCR"</t>
  </si>
  <si>
    <t>coex</t>
  </si>
  <si>
    <t>MCC: late submission; completion level 100% reflects the status after RAN #69?</t>
  </si>
  <si>
    <t>FLAG S, FLAG M</t>
  </si>
  <si>
    <t>RP-151536</t>
  </si>
  <si>
    <t>TR 36.882 v1.0.1 on Study on regulatory aspects for flexible duplex for E-UTRAN, for 1-step approval</t>
  </si>
  <si>
    <t>RAN TR 36.882 is submitted for 1-step approval; revised in RP-151536 to include presentation template and to align with drafting rules</t>
  </si>
  <si>
    <t>RP-151537</t>
  </si>
  <si>
    <t>RP-151538</t>
  </si>
  <si>
    <t>RP-151539</t>
  </si>
  <si>
    <t>RP-151540</t>
  </si>
  <si>
    <t>RP-151541</t>
  </si>
  <si>
    <t>RP-151542</t>
  </si>
  <si>
    <t>RP-151543</t>
  </si>
  <si>
    <t>revision of RP-151234; RAN4 TR 36.833-8-41 is submitted for information;</t>
  </si>
  <si>
    <t>RAN4 TR 36.833-8-41 is submitted for information; TR presentation cover missing; revised in RP-151537</t>
  </si>
  <si>
    <t>RAN1 TR 25.766 is submitted for approval; TR presentation cover missing; revised in RP-151538</t>
  </si>
  <si>
    <t>RAN3 36.876 v1.0.0 is submitted for 1-step approval; TR presentation cover missing; revised in RP-151539</t>
  </si>
  <si>
    <t>RAN4 TR 36.883 is submitted for approval; TR presentation cover missing; revised in RP-151540</t>
  </si>
  <si>
    <t>RAN4 TR 36.878 is submitted for information; TR presentation cover missing;  revised in RP-151541</t>
  </si>
  <si>
    <t>RAN4 TR 36.861 is submitted for information; TR presentation cover missing;  revised in RP-151542</t>
  </si>
  <si>
    <t>RAN2 TR 36.880 is submitted for 1-step approval; TR presentation cover missing, wrong version in file name; revised in RP-151543</t>
  </si>
  <si>
    <t>revision of RP-151248; RAN1 TR 25.766 is submitted for approval;</t>
  </si>
  <si>
    <t>revision of RP-151250; RAN3 36.876 v1.0.0 is submitted for 1-step approval;</t>
  </si>
  <si>
    <t>revision of RP-151253; RAN4 TR 36.883 is submitted for approval;</t>
  </si>
  <si>
    <t>revision of RP-151254; RAN4 TR 36.878 is submitted for information;</t>
  </si>
  <si>
    <t>revision of RP-151277; RAN4 TR 36.861 is submitted for information;</t>
  </si>
  <si>
    <t>revision of RP-151318; RAN2 TR 36.880 is submitted for 1-step approval;</t>
  </si>
  <si>
    <t>New WID: LTE Advanced 4 Band Carrier Aggregation (4DL/1UL) of Band 2, Band 4, Band 12 and Band 12</t>
  </si>
  <si>
    <t>new WI for LTE only; leading WG: RAN4; WI code to be used: LTE_CA_B3_B3_B7_B7_B28; revised in RP-151513</t>
  </si>
  <si>
    <t>0792</t>
  </si>
  <si>
    <t>motivation for WID RP-151183</t>
  </si>
  <si>
    <t>motivation for WID RP-151382</t>
  </si>
  <si>
    <t>new WI for UTRA &amp; LTE; leading WG: RAN2; WI code not yet allocated; follow-up WI of REL-13 SI FS_UTRA_LTE_iPos_enh; compare RP-151271 and RP-151382; MCC: only 1 supporting company; revised in RP-151519</t>
  </si>
  <si>
    <t>14.1.: New WIs/SIs: New core functions</t>
  </si>
  <si>
    <t>The paper discusses the intended organization of the normative work on NB-LTE.</t>
  </si>
  <si>
    <t>company CR; finally withdrawn as not needed (for BS specs 36.104 and 36.141 it is sufficient that xA_yA is covered and then xA_yB and xA_yC and xA_yD are automatically covered)</t>
  </si>
  <si>
    <t>new WI for CIoT RAT; leading WG: RAN1; WI code not yet allocated; compare RP-151389; revised in RP-151518</t>
  </si>
  <si>
    <t>RP-151544</t>
  </si>
  <si>
    <t>revised in RP-151544</t>
  </si>
  <si>
    <t>revision of RP-151306</t>
  </si>
  <si>
    <t>R4</t>
  </si>
  <si>
    <t>NTT DOCOMO</t>
  </si>
  <si>
    <t>LTE_CA_B2_B4_B5_B29-Perf</t>
  </si>
  <si>
    <t>Alcatel-Lucent</t>
  </si>
  <si>
    <t>Qualcomm</t>
  </si>
  <si>
    <t>LTE_CA_3DL_2UL-Perf</t>
  </si>
  <si>
    <t>s (C)</t>
  </si>
  <si>
    <t>LTE_CA_NC_B4_BWset-Core</t>
  </si>
  <si>
    <t>LTE_CA_NC_B4_BWset-Perf</t>
  </si>
  <si>
    <t>LTE_CA_NC_B41_4DL-Core</t>
  </si>
  <si>
    <t>TR 25.766 v2.0.1 on Study on Network-Assisted Interference Cancellation and Suppression for UMTS, for approval</t>
  </si>
  <si>
    <t>RP-151545</t>
  </si>
  <si>
    <t>motivation for RP-151389; revised in RP-151545</t>
  </si>
  <si>
    <t>RP-151389, RP-151545</t>
  </si>
  <si>
    <t>Alcatel-Lucent, Alcatel-Lucent Shanghai Bell, AT&amp;T, Ericsson LM, Gemalto N.V., Intel Corporation, LG Electronics, LG Uplus, Mediatek Inc., Nokia Networks, Nordic Semiconductor ASA, Samsung, Sharp Corporation, Sierra Wireless SA, Sequans, SK Telecom, Sony, SouthernLINC Wireless, Sprint Corporation, Telenor, Telstra, T-Mobile US, Verizon, ZTE Corporation</t>
  </si>
  <si>
    <t>new WI for LTE only; leading WG: RAN1; WI code not yet allocated; compare RP-151374; revised in RP-151546</t>
  </si>
  <si>
    <t>RP-151386, RP-151546</t>
  </si>
  <si>
    <t>RP-151546</t>
  </si>
  <si>
    <t>RP-151547</t>
  </si>
  <si>
    <t>RP-151548</t>
  </si>
  <si>
    <t>RAN1 TR 37.857 is submitted for 1-step approval; revised in RP-151547</t>
  </si>
  <si>
    <t>TR 37.857 v1.0.1 Study on Indoor Positioning Enhancements for UTRA and LTE, for 1-step approval</t>
  </si>
  <si>
    <t>revision of RP-151233; RAN1 TR 37.857 is submitted for 1-step approval;</t>
  </si>
  <si>
    <t>RP-151272, RP-151342, RP-151382, RP-151548</t>
  </si>
  <si>
    <t>new WI for UTRA &amp; LTE; leading WG: RAN2; WI code not yet allocated; follow-up WI of REL-13 SI FS_UTRA_LTE_iPos_enh; compare RP-151342 and RP-151382; revised in RP-151548</t>
  </si>
  <si>
    <t>NextNav, AT&amp;T, TeleCommunication Systems</t>
  </si>
  <si>
    <t>RP-151549</t>
  </si>
  <si>
    <t>new SI on LTE only; leading WG: RAN4; WI code to be used: FS_US_3500; revised in RP-151549</t>
  </si>
  <si>
    <t>RP-151550</t>
  </si>
  <si>
    <t>RP-151374, RP-151550</t>
  </si>
  <si>
    <t>motivation for RP-151374, revised in RP-151550</t>
  </si>
  <si>
    <t>RP-151374, RP-151358</t>
  </si>
  <si>
    <t>motivation for RP-151374, revision of RP-151358</t>
  </si>
  <si>
    <t>RP-151551</t>
  </si>
  <si>
    <t>New SI proposal: Study on Next Generation New Radio Access Technology</t>
  </si>
  <si>
    <t>Samsung, Nokia Networks, Qualcomm, Intel</t>
  </si>
  <si>
    <t>RP-151552</t>
  </si>
  <si>
    <t>RP-151553</t>
  </si>
  <si>
    <t>revised in RP-151553</t>
  </si>
  <si>
    <t>Clarifications on 3.5GHz band in the US</t>
  </si>
  <si>
    <t>new SI for LTE only; leading WG: RAN1; no WI allocated so far</t>
  </si>
  <si>
    <t>RP-151554</t>
  </si>
  <si>
    <t>revision of RP-151121; revised in RP-151554 for the final report</t>
  </si>
  <si>
    <t>RP151121, RP-151554</t>
  </si>
  <si>
    <t>RP151121, RP-151155</t>
  </si>
  <si>
    <t>revision of RP-151155</t>
  </si>
  <si>
    <t>Report of RAN #68 held in Malmö, Sweden, 15.06.-18.06.2015</t>
  </si>
  <si>
    <t>RP-151555</t>
  </si>
  <si>
    <t>Reply LS to ITU-T COM 15 – LS 266 – E = RP-151142 on work on time synchronization and future target requirements (to: ITU-T Study Group 15; cc: RAN1, RAN3, RAN4; contact: Ericsson)</t>
  </si>
  <si>
    <t>RP-151442, RP-151154</t>
  </si>
  <si>
    <t>no RAN action requested; LS will be treated together with RP-151142 under AI 6.1; no LS answer to RAN4 but RP-151154 will be used as basis for RAN answer to ITU-T in RP-151555</t>
  </si>
  <si>
    <t>R4-155277, RP-151142, RP-151555</t>
  </si>
  <si>
    <t>RAN action requested; compare RAN4 answer in RP-151154; RP-151154 is used to provide final RAN answer in RP-151555</t>
  </si>
  <si>
    <t>ITU-T SG15/COM15-LS266-E, RP-151001, RP-151154, RP-151555</t>
  </si>
  <si>
    <t>no explicit RAN action requested; no LS answer but LS will be forwarded to RAN2 and RAN3</t>
  </si>
  <si>
    <t>RP-151556</t>
  </si>
  <si>
    <t>RP-151510, RP-151555, RP-151346</t>
  </si>
  <si>
    <t>no RAN action requested; no LS answer</t>
  </si>
  <si>
    <t>RAN action requested; LS will be treated under AI 7.2.1; no LS answer</t>
  </si>
  <si>
    <t>no explicit RAN action requested; 3GPP will have to update the detailed description and list of specification on the basis of REL-12 specs by Feb.2016 (i.e. the documents to be submitted needs to be approved by RAN #70 in Dec.15). LS will be treated under AI 7.2.2; LS answer postponed</t>
  </si>
  <si>
    <t>RAN action requested; WP5D asks proponents of Rev 2 of M.2012 (technical characteristics of IMT-Adv.) to update the related Recommendations on unwanted emission characteristics (M.2070 and M.2071). Rev.2 of M.2012 was based on 3GPP REL-12. Therefore M.2070 and M.2071 should be updated on the basis of RAN4 and RAN5 relevant specs. WP5D asks 3GPP to provide inputs to their meeting in Feb.2016. So 3GPP answer should be approved at RAN #70 in Dec.15; LS will be treated under AI 7.2.2; LS answer postponed</t>
  </si>
  <si>
    <t>attachment: Use of fixed service for transport of traffic, including backhaul, for IMT and other terrestrial mobile broadband systems; no RAN action requested; LS will be treated under AI 7.2.2; no LS answer</t>
  </si>
  <si>
    <t>no explicit RAN action requested; WP1A is providing the approved version of ITU-R SM.2351-0 “Smart grid utility management systems”, which contains the contribution submitted by 3GPP. WP1A would appreciate further comments and advice on this Report, including material considered suitable for inclusion in a further revision. The deadline for submission is May 2, 2016. So V2X or M2M inputs (if any) could be provided from RAN #71 in March 16; LS will be treated under AI 7.2.3; no LS answer so far</t>
  </si>
  <si>
    <t>next year’s TTCN funding request is endorsed by RAN</t>
  </si>
  <si>
    <t>RP-151557</t>
  </si>
  <si>
    <t>revised in RP-151557</t>
  </si>
  <si>
    <t>revision of RP-151379</t>
  </si>
  <si>
    <t>RP-151558</t>
  </si>
  <si>
    <t>revised in RP-151558</t>
  </si>
  <si>
    <t>revision of RP-151196</t>
  </si>
  <si>
    <t>FS_IoT_LC is a REL-13 GERAN SI; RAN action requested; LS will be treated under AI 14.1.1; no LS answer</t>
  </si>
  <si>
    <t>FS_IoT_LC is a REL-13 GERAN SI; no RAN action requested; LS will be treated under AI 14.1.1; no LS answer</t>
  </si>
  <si>
    <t>MCC: actually GERAN has approved v2.1.0 of TR 45.820 (see ftp://ftp.3gpp.org/tsg_geran/TSG_GERAN/AD-HOCs/Ad-hoc_GERAN1-GERAN2_CIoT/TR 45 820v210_approved.zip); difference to v2.0.0 is one added note in v2.1.0: "Note: there is no agreement whether NB-LTE is a clean slate or not."; no explicit RAN action requested; LS will be treated under AI 14.1.1; no LS answer</t>
  </si>
  <si>
    <t>note: SP-150366 was only sent to SA2 not to/cc RAN; no explicit RAN action requested; LS will be treated under AI 14.1.1; no LS answer</t>
  </si>
  <si>
    <t>MCC: late submission; Nokia Networks: To ensure complete picture for the RAN WG1 workload (before discussions on new items and their TU allocations, and align with WG1 status report</t>
  </si>
  <si>
    <t>RP-151559</t>
  </si>
  <si>
    <t>revised in RP-151559</t>
  </si>
  <si>
    <t>FLAG T</t>
  </si>
  <si>
    <t>MCC: target date change</t>
  </si>
  <si>
    <t>FLAG S, FLAG T</t>
  </si>
  <si>
    <t>MCC: late submission, target date change</t>
  </si>
  <si>
    <t>RP-151560</t>
  </si>
  <si>
    <t>The paper presents and discusses coexistence of NB-LTE with GSM/UMTS/LTE.; revision of RP-151395</t>
  </si>
  <si>
    <t>The paper presents and discusses coexistence of NB-LTE with GSM/UMTS/LTE; revised in RP-151560</t>
  </si>
  <si>
    <t>RP-151561</t>
  </si>
  <si>
    <t>revised in RP-151561</t>
  </si>
  <si>
    <t>RP-151562</t>
  </si>
  <si>
    <t>RP-150627, RP-151562</t>
  </si>
  <si>
    <t>last approved WID: RP-150627; revised in RP-151562</t>
  </si>
  <si>
    <t>RP-150627, RP-151199</t>
  </si>
  <si>
    <t>last approved WID: RP-150627; revision of RP-151199</t>
  </si>
  <si>
    <t>RP-151563</t>
  </si>
  <si>
    <t>revision of RP-151319; MCC: late submission; multiple versions of RP-151507 exist; revised in RP-151563</t>
  </si>
  <si>
    <t>RP-151319, RP-151507</t>
  </si>
  <si>
    <t>RP-151319, RP-151563</t>
  </si>
  <si>
    <t>revision of RP-151507 (which exists in multiple versions); MCC: late submission;</t>
  </si>
  <si>
    <t>based on RP-151154</t>
  </si>
  <si>
    <t>Response LS to TAICS TC01-15-0050-01-00 = RP-151510 on TAICS 5G White Paper (to: TAICS TC1; cc: -; contact: MediaTek)</t>
  </si>
  <si>
    <t>no explicit RAN action requested; a reply LS is provided by MediaTek in RP-151346; final LS answer in RP-151556</t>
  </si>
  <si>
    <t>MCC: no target date for Perf. part provided</t>
  </si>
  <si>
    <t>RP-151564</t>
  </si>
  <si>
    <t>RP-151236, RP-151564</t>
  </si>
  <si>
    <t>revision of RP-151559; MCC: late submission</t>
  </si>
  <si>
    <t>RP-151236, RP-151559</t>
  </si>
  <si>
    <t>revision of RP-151236; MCC: late submission; no status report about Perf. part is provided; revised in RP-151564</t>
  </si>
  <si>
    <t>WI completed</t>
  </si>
  <si>
    <t>MCC: no % complete for Perf. part provided</t>
  </si>
  <si>
    <t>revision of RP-151325; MCC: % complete for Perf. part not provided</t>
  </si>
  <si>
    <t>Status report for AWS-Extension Band for LTE; rapporteur: Ericsson</t>
  </si>
  <si>
    <t>TR 36.883 v2.0.1 Introducing UL 64QAM, for approval</t>
  </si>
  <si>
    <t>RP-151369, RP-151565</t>
  </si>
  <si>
    <t>RP-151369, RP-151391</t>
  </si>
  <si>
    <t>RP-151565</t>
  </si>
  <si>
    <t>RP-151566</t>
  </si>
  <si>
    <t>RP-151304, RP-151566</t>
  </si>
  <si>
    <t>revision of RP-151304; new SI on LTE only; leading WG: RAN4; WI code to be used: FS_US_3500; revised in RP-151566</t>
  </si>
  <si>
    <t>RP-151567</t>
  </si>
  <si>
    <t>RP-151294, RP-151567</t>
  </si>
  <si>
    <t>MCC: target date change (back from REL-14 to REL-13)</t>
  </si>
  <si>
    <t>SI completed</t>
  </si>
  <si>
    <t>proposes to extend completion to RAN#70 Dec.15: MCC: target date change</t>
  </si>
  <si>
    <t>FLAG M, FLAG T</t>
  </si>
  <si>
    <t>MCC: this is a SI and not a Core part WI (% complete in wrong place); target date change</t>
  </si>
  <si>
    <t>MCC: this is a SI and not a Core part WI (% complete in wrong place);</t>
  </si>
  <si>
    <t>FLAG S, FLAG D</t>
  </si>
  <si>
    <t>MCC: this is a SI and not a Core part or Perf. part WI (% complete in wrong place); late submission; target date change (1 year later!), unclear whether this is still REL-14</t>
  </si>
  <si>
    <t>FLAG S, FLAG M, FLAG T</t>
  </si>
  <si>
    <t>RP-151308, RP-151568</t>
  </si>
  <si>
    <t>RP-151308, RP-151536</t>
  </si>
  <si>
    <t>RP-151568</t>
  </si>
  <si>
    <t>TR 36.882 v1.0.2 on Study on regulatory aspects for flexible duplex for E-UTRAN, for 1-step approval</t>
  </si>
  <si>
    <t>revision of RP-151536; RAN TR 36.882 is submitted for 1-step approval</t>
  </si>
  <si>
    <t>revision of RP-151308; RAN TR 36.882 is submitted for 1-step approval; revised in RP-151568</t>
  </si>
  <si>
    <t xml:space="preserve">new WI for LTE only; leading WG: RAN4; WI code to be used: LTE_CA_B39_B41_B41_B41 </t>
  </si>
  <si>
    <t>RP-151569</t>
  </si>
  <si>
    <t>RP-151570</t>
  </si>
  <si>
    <t>Release 13 analytical view</t>
  </si>
  <si>
    <t>Release 12 analytical view</t>
  </si>
  <si>
    <t>TR 36.878 v1.0.1 on Study on performance enhancements for high speed scenario in LTE, for information</t>
  </si>
  <si>
    <t>TR 36.880 V1.0.1 on Study on further enhancements of Minimization of Drive Tests for E-UTRAN</t>
  </si>
  <si>
    <t>RP-151571</t>
  </si>
  <si>
    <t>RP-151572</t>
  </si>
  <si>
    <t>Unified NB-X</t>
  </si>
  <si>
    <t>RP-150817, RP-151571</t>
  </si>
  <si>
    <t>RP-151573</t>
  </si>
  <si>
    <t>RP-150817, RP-151350, RP-151576</t>
  </si>
  <si>
    <t>RP-150817, RP-151350, RP-151571</t>
  </si>
  <si>
    <t>RP-151574</t>
  </si>
  <si>
    <t>RP-151575</t>
  </si>
  <si>
    <t>RP-151576</t>
  </si>
  <si>
    <t>last approved WID: RP-150817; revision of RP-151571</t>
  </si>
  <si>
    <t>last approved WID: RP-150261. Update to request extension until RAN#71; note: This will move the WI to REL-14; revised in RP-151574</t>
  </si>
  <si>
    <t>RP-150261, RP-151574</t>
  </si>
  <si>
    <t>RP-150261, RP-151316</t>
  </si>
  <si>
    <t>RP-151577</t>
  </si>
  <si>
    <t>RP-151256, RP-151577</t>
  </si>
  <si>
    <t>RP-151256, RP-151255</t>
  </si>
  <si>
    <t>new WI for UTRA only; leading WG: RAN1; follow-up WI of open REL-13 RAN1 SI FS_UTRA_NAICS; revised in RP-151577</t>
  </si>
  <si>
    <t>RP-151389, RP-151386, RP-151578</t>
  </si>
  <si>
    <t>RP-151578</t>
  </si>
  <si>
    <t>RP-151579</t>
  </si>
  <si>
    <t>RP-151580</t>
  </si>
  <si>
    <t>RP-151581</t>
  </si>
  <si>
    <t>revision of RP-151389; new WI for LTE only; leading WG: RAN1; WI code not yet allocated; compare RP-151374; revised in RP-151579</t>
  </si>
  <si>
    <t>RP-151386, RP-151389, RP-151579</t>
  </si>
  <si>
    <t>RP-151386, RP-151389, RP-151546</t>
  </si>
  <si>
    <t>revision of RP-151546; new WI for LTE only; leading WG: RAN1; WI code not yet allocated;</t>
  </si>
  <si>
    <t>RP-151354, RP-151580</t>
  </si>
  <si>
    <t>new WI for LTE only; leading WG: RAN2; WI code not yet allocated; note: There is an ongoing REL-13 WI LTE_WLAN_radio ( LTE-WLAN Radio Level Integration and Interworking Enhancement); revised in RP-151580</t>
  </si>
  <si>
    <t>RP-151582</t>
  </si>
  <si>
    <t>RP-151583</t>
  </si>
  <si>
    <t>RP-151584</t>
  </si>
  <si>
    <t>RP-151585</t>
  </si>
  <si>
    <t>RP-151586</t>
  </si>
  <si>
    <t>RP-151587</t>
  </si>
  <si>
    <t>RP-151588</t>
  </si>
  <si>
    <t>RP-151589</t>
  </si>
  <si>
    <t>RP-151590</t>
  </si>
  <si>
    <t>RP-151591</t>
  </si>
  <si>
    <t>RP-151592</t>
  </si>
  <si>
    <t>RP-151593</t>
  </si>
  <si>
    <t>CR for Rel-13 NAICS – TM10 Demodulation and CSI Test</t>
  </si>
  <si>
    <t>Nokia Networks, MediaTek Inc.</t>
  </si>
  <si>
    <t>company CR; cat.A CR to company CR RP-151349</t>
  </si>
  <si>
    <t>RP-151348, RP-151349, RP-151594</t>
  </si>
  <si>
    <t>company CR; related to RAN4 agreement to allow NAICS operation with TM10 in a specific condition; CR was not provided to RAN2 #91; related to RP-151348 and RP-151349; revised in RP-151594</t>
  </si>
  <si>
    <t>RP-151594</t>
  </si>
  <si>
    <t>RP-151595</t>
  </si>
  <si>
    <t>Way Forward on B3+B41 CA</t>
  </si>
  <si>
    <t>Joint WF on Band3+Band41 CA, and try to find a compromise way to finalize the B3+B41 CA WI</t>
  </si>
  <si>
    <t>[DRAFT] LS on New WI on LTE-WLAN RAN Level Integration supporting legacy WLAN</t>
  </si>
  <si>
    <t>RP-151596</t>
  </si>
  <si>
    <t>RP-151597</t>
  </si>
  <si>
    <t>partly approved</t>
  </si>
  <si>
    <t xml:space="preserve">including RAN2 CRs; all CRs of RP-151466 are approved except:
R2-153980 is revised in RP-151596
R2-153981 is revised in RP-151597
</t>
  </si>
  <si>
    <t>R2-153980</t>
  </si>
  <si>
    <t>R2-153981</t>
  </si>
  <si>
    <t>Capability for 4-layer MIMO with TM3 and TM4</t>
  </si>
  <si>
    <t>ETSI MCC, Nokia Networks, Ericsson, Qualcomm Incorporated, Huawei, HiSilicon, Samsung, Deutsche Telekom</t>
  </si>
  <si>
    <t>36.306</t>
  </si>
  <si>
    <t>0295</t>
  </si>
  <si>
    <t>3</t>
  </si>
  <si>
    <t>LTE_L23, TEI10</t>
  </si>
  <si>
    <t>company CR to revise R2-153980 of RP-151466 to correct rev to rev 3</t>
  </si>
  <si>
    <t>company CR to revise R2-153981 of RP-151466 to correct rev to rev 3</t>
  </si>
  <si>
    <t>0296</t>
  </si>
  <si>
    <t>3170</t>
  </si>
  <si>
    <t>revision of RP-151255; new WI for UTRA only; leading WG: RAN1; WI code to be used: UTRA_NAICS; follow-up WI of open REL-13 RAN1 SI FS_UTRA_NAICS</t>
  </si>
  <si>
    <t>RP-151598</t>
  </si>
  <si>
    <t>Way forward on Cellular IoT</t>
  </si>
  <si>
    <t>MCC: late submission; revision of RP-151315</t>
  </si>
  <si>
    <t>last approved WID: RP-150261; revision of RP-151316</t>
  </si>
  <si>
    <t>new WI for CIoT RAT; leading WG: RAN1; WI code not yet allocated; compare RP-151389; revision of RP-151374; revised in RP-151575</t>
  </si>
  <si>
    <t>RP-151358, RP-151374, RP-151575</t>
  </si>
  <si>
    <t>motivation for RP-151579; revision of RP-151545</t>
  </si>
  <si>
    <t>RP-151389, RP-151579, RP-151386, RP-151545</t>
  </si>
  <si>
    <t>new SI for 5G; leading WG: RAN1; WI code to be used: FS_6GHz_CH_model; SI proposal was postponed at RAN #68 in RP-150781; revised in RP-151582</t>
  </si>
  <si>
    <t>RP-150781, RP-151371, RP-151582</t>
  </si>
  <si>
    <t>RP-151599</t>
  </si>
  <si>
    <t>Recommendation for new RAN2 led Rel-13 WIs at RAN#69</t>
  </si>
  <si>
    <t>RAN2 chairman (Intel)</t>
  </si>
  <si>
    <t>RP-151600</t>
  </si>
  <si>
    <t>RAN1/RAN2/RAN3/RAN4 chairmen</t>
  </si>
  <si>
    <t>RP-150982</t>
  </si>
  <si>
    <t>note: The status after RAN #68 was endorsed in RP-150982</t>
  </si>
  <si>
    <t>Status of time budgets for RAN1/2/3/4 REL-13 &amp; beyond WIs/SIs after RAN #69</t>
  </si>
  <si>
    <t>14.: New WIs/SIs</t>
  </si>
  <si>
    <t>Ericsson: to R3-151726: The 36.401 CR0072r1 (R3-151726) introduces a contradiction in the definition of the eNB UE context. The current definition states that “the identities of the UE-associated logical S1-connection shall be included in the eNB UE context”, but a UE context in the SeNB would not contain this information. 
All CRs of RP-151451 are approved except R3-151726; R3-151726 is postponed and will be rediscussed in RAN3</t>
  </si>
  <si>
    <t>postponed</t>
  </si>
  <si>
    <t>RP-151601</t>
  </si>
  <si>
    <t>RP-151602</t>
  </si>
  <si>
    <t>New WI proposal: NB-IoT</t>
  </si>
  <si>
    <t>RP-151603</t>
  </si>
  <si>
    <t>RP-151358, RP-151374, RP-151518, RP-151603</t>
  </si>
  <si>
    <t>new WI for CIoT RAT; leading WG: RAN1; WI code not yet allocated; compare RP-151389; revision of RP-151518; revised in RP-151603</t>
  </si>
  <si>
    <t>RP-151358, RP-151374, RP-151518, RP-151575</t>
  </si>
  <si>
    <t>new WI for CIoT RAT; leading WG: RAN1; WI code not yet allocated; compare RP-151389; revision of RP-151575</t>
  </si>
  <si>
    <t>RP-151604</t>
  </si>
  <si>
    <t>Vodafone, Telecom Italia, Telus, China Mobile, China Unicom, Huawei</t>
  </si>
  <si>
    <t>Way forward on CIoT WID</t>
  </si>
  <si>
    <t>RP-151605</t>
  </si>
  <si>
    <t>Way forward on 256QAM support on UE category 10 and below</t>
  </si>
  <si>
    <t>RP-151336, RP-151607</t>
  </si>
  <si>
    <t>new WI for UTRA only; leading WG: RAN2; WI code to be used: DC_HSUPA_CS; note: REL-13 WI HSUPA_DB_MC still ongoing; revised in RP-151607</t>
  </si>
  <si>
    <t>RP-151336, RP-151335</t>
  </si>
  <si>
    <t>RP-151606</t>
  </si>
  <si>
    <t>RP-151607</t>
  </si>
  <si>
    <t>revision of RP-151335; new WI for UTRA only; leading WG: RAN2; WI code to be used: DC_HSUPA_CS; note: REL-13 WI HSUPA_DB_MC still ongoing;</t>
  </si>
  <si>
    <t>RP-150781, RP-151371, RP-151371, RP-151606</t>
  </si>
  <si>
    <t>revision of RP-151371; new SI for 5G; leading WG: RAN1; WI code to be used: FS_6GHz_CH_model; SI proposal was postponed at RAN #68 in RP-150781; revised in RP-151606</t>
  </si>
  <si>
    <t>RP-150781, RP-151371, RP-151371, RP-151582</t>
  </si>
  <si>
    <t>revision of RP-151582; new SI for 5G; leading WG: RAN1; WI code to be used: FS_6GHz_CH_model; SI proposal was postponed at RAN #68 in RP-150781;</t>
  </si>
  <si>
    <t>RP-151608</t>
  </si>
  <si>
    <t>new WI for CIoT RAT; leading WG: RAN1; WI code not yet allocated; revised in RP-151608</t>
  </si>
  <si>
    <t>RP-151182, RP-151601</t>
  </si>
  <si>
    <t>new WI for LTE only; leading WG: RAN2; WI code to be used: LTE_eMDT2; follow-up WI of REL-13 SI FS_LTE_eMDT2 (see AI 13.4.7); revised in RP-151601</t>
  </si>
  <si>
    <t>RP-151609</t>
  </si>
  <si>
    <t>RP-151610</t>
  </si>
  <si>
    <t>RP-151611</t>
  </si>
  <si>
    <t>RP-151272, RP-151342, RP-151382, RP-151271, RP-151610</t>
  </si>
  <si>
    <t>RP-151182, RP-151183, RP-151611</t>
  </si>
  <si>
    <t>new WI for LTE only; leading WG: RAN2; WI code to be used: LTE_eMDT2; follow-up WI of REL-13 SI FS_LTE_eMDT2 (see AI 13.4.7); revision of RP-151183; revised in RP-151611</t>
  </si>
  <si>
    <t>RP-151182, RP-151183, RP-151601</t>
  </si>
  <si>
    <t>new WI for LTE only; leading WG: RAN2; WI code to be used: LTE_eMDT2; follow-up WI of REL-13 SI FS_LTE_eMDT2 (see AI 13.4.7); revision of RP-151601</t>
  </si>
  <si>
    <t>revision of RP-151549; new SI on LTE only; leading WG: RAN4; WI code to be used: FS_US_3500; revised in RP-151612</t>
  </si>
  <si>
    <t>RP-151304, RP-151549, RP-151612</t>
  </si>
  <si>
    <t>RP-151612</t>
  </si>
  <si>
    <t>RP-151613</t>
  </si>
  <si>
    <t>RP-151614</t>
  </si>
  <si>
    <t xml:space="preserve">Commonality design between
eMTC and NB-IOT
</t>
  </si>
  <si>
    <t>Panasonic</t>
  </si>
  <si>
    <t>RP-151294, RP-151293, RP-151613</t>
  </si>
  <si>
    <t>RP-151615</t>
  </si>
  <si>
    <t>RP-151616</t>
  </si>
  <si>
    <t>RP-151354, RP-151370, RP-151615</t>
  </si>
  <si>
    <t>revision of RP-151370; new WI for LTE only; leading WG: RAN2; WI code not yet allocated; note: There is an ongoing REL-13 WI LTE_WLAN_radio ( LTE-WLAN Radio Level Integration and Interworking Enhancement); revised in RP-151615</t>
  </si>
  <si>
    <t>revised in RP-151616</t>
  </si>
  <si>
    <t>RP-151354, RP-151370, RP-151580</t>
  </si>
  <si>
    <t>RP-151617</t>
  </si>
  <si>
    <t xml:space="preserve">TP for TR 36.852-13 on CA_3A-41A   </t>
  </si>
  <si>
    <t>Vodafone</t>
  </si>
  <si>
    <t>RP-151304, RP-151549, RP-151566, RP-151618</t>
  </si>
  <si>
    <t>RP-151618</t>
  </si>
  <si>
    <t>RP-151619</t>
  </si>
  <si>
    <t>RP-151602, RP-151619</t>
  </si>
  <si>
    <t>RP-150984, RP-151620</t>
  </si>
  <si>
    <t>including all RAN #69 agreements with revision marks compared to v0.2.0 in RP-150984; RAN TR is submitted for agreement; revised in RP-151620 to provide final version</t>
  </si>
  <si>
    <t>RP-150984, RP-151525</t>
  </si>
  <si>
    <t>RP-151620</t>
  </si>
  <si>
    <t>TR 36.825 v1.0.0 for Feasibility study on possible additional configuration for LTE TDD</t>
  </si>
  <si>
    <t>RP-151602, RP-151608, RP-151621</t>
  </si>
  <si>
    <t>RP-151602, RP-151608, RP-151619</t>
  </si>
  <si>
    <t>RP-151621</t>
  </si>
  <si>
    <t>revision of RP-151612; new SI on LTE only; leading WG: RAN4; WI code to be used: FS_US_3500; revised in RP-151622</t>
  </si>
  <si>
    <t>RP-151304, RP-151549, RP-151566, RP-151612, RP-151622</t>
  </si>
  <si>
    <t>RP-151304, RP-151549, RP-151566, RP-151612, RP-151618</t>
  </si>
  <si>
    <t>revision of RP-151618; new SI on LTE only; leading WG: RAN4; WI code to be used: FS_US_3500;</t>
  </si>
  <si>
    <t>RP-151622</t>
  </si>
  <si>
    <t>RP-151623</t>
  </si>
  <si>
    <t>RP-151624</t>
  </si>
  <si>
    <t>RP-151348, RP-151349, RP-151458, RP-151625</t>
  </si>
  <si>
    <t>company CR; related to RAN4 agreement to allow NAICS operation with TM10 in a specific condition; CR was not provided to RAN2 #91; related to RP-151348 and RP-151349; revision of RP-151458; revised in RP-151625</t>
  </si>
  <si>
    <t>RP-151348, RP-151349, RP-151458, RP-151594</t>
  </si>
  <si>
    <t>RP-151625</t>
  </si>
  <si>
    <t xml:space="preserve">company CR; related to RAN4 agreement to allow NAICS operation with TM10 in a specific condition; CR was not provided to RAN2 #91; related to RP-151348 and RP-151349; revision of RP-151594; </t>
  </si>
  <si>
    <t>RP-151626</t>
  </si>
  <si>
    <t>RP-151627</t>
  </si>
  <si>
    <t>revised in RP-151627 on Wed afternoon</t>
  </si>
  <si>
    <t>revision of RP-151616</t>
  </si>
  <si>
    <t>revision of RP-151135</t>
  </si>
  <si>
    <t>Void</t>
  </si>
  <si>
    <t>revision of RP-151581; revised in RP-151623</t>
  </si>
  <si>
    <t>RP-151581, RP-151623</t>
  </si>
  <si>
    <t>RP-151581, RP-151616</t>
  </si>
  <si>
    <t>revision of RP-151548; new WI for UTRA &amp; LTE; leading WG: RAN2; WI code not yet allocated; follow-up WI of REL-13 SI FS_UTRA_LTE_iPos_enh; compare RP-151342 and RP-151382; revised in RP-151624</t>
  </si>
  <si>
    <t>RP-151272, RP-151342, RP-151382, RP-151271, RP-151548, RP-151624</t>
  </si>
  <si>
    <t>RP-151272, RP-151342, RP-151382, RP-151271, RP-151548, RP-151610</t>
  </si>
  <si>
    <t>RP-151294, RP-151293, RP-151567, RP-151626</t>
  </si>
  <si>
    <t>RP-151294, RP-151293, RP-151567, RP-151613</t>
  </si>
  <si>
    <t>LS on New WI on LTE-WLAN RAN Level Integration supporting legacy WLAN (to: SA3, SA2; cc: RAN2, RAN3; contact: Alcatel-Lucent)</t>
  </si>
  <si>
    <t>pCR provided in RP-151526</t>
  </si>
  <si>
    <t>compare RP-151197; revised in RP-151534</t>
  </si>
  <si>
    <t>RP-151197, RP-151534</t>
  </si>
  <si>
    <t>RP-151197, RP-151526</t>
  </si>
  <si>
    <t>compare RP-151197; revision of RP-151526</t>
  </si>
  <si>
    <t>pCR provided in RP-151527</t>
  </si>
  <si>
    <t>compare RP-151198</t>
  </si>
  <si>
    <t>pCR provided in RP-151528</t>
  </si>
  <si>
    <t>RP-151357, RP-151528</t>
  </si>
  <si>
    <t>compare RP-151357; revised in RP-151535</t>
  </si>
  <si>
    <t>RP-151357, RP-151535</t>
  </si>
  <si>
    <t>compare RP-151357; revision of RP-151528</t>
  </si>
  <si>
    <t>wrong type "discussion" corrected to "pCR"; revised in RP-151529</t>
  </si>
  <si>
    <t>revision of RP-151351; revised in RP-151583</t>
  </si>
  <si>
    <t>RP-151351, RP-151583</t>
  </si>
  <si>
    <t>revision of RP-151529; revised in RP-151585</t>
  </si>
  <si>
    <t>RP-151351, RP-151529, RP-151585</t>
  </si>
  <si>
    <t>revision of RP-151583</t>
  </si>
  <si>
    <t>RP-151351, RP-151529, RP-151583</t>
  </si>
  <si>
    <t>pCR is provided in RP-151530</t>
  </si>
  <si>
    <t>compare RP-151353; revised in RP-151584</t>
  </si>
  <si>
    <t>RP-151353, RP-151584</t>
  </si>
  <si>
    <t>compare RP-151353; revision of RP-151530</t>
  </si>
  <si>
    <t>not pursued</t>
  </si>
  <si>
    <t>Possible additional configuration for LTE TDD and FDD SDL are compared in terms of co-existence, flexibility and UE implementaiton etc.; wrong Tdoc type "other" corrected to "pCR"; revised in RP-151532</t>
  </si>
  <si>
    <t>provides also a comparison to the alternative of converting the TDD spectrum to a supplemental downlink (SDL) FDD band; revised in RP-151531</t>
  </si>
  <si>
    <t>revision of RP-151352; aspects merged into RP-151532</t>
  </si>
  <si>
    <t>Clarification on applicability to licensed spectrum</t>
  </si>
  <si>
    <t>merged</t>
  </si>
  <si>
    <t>wrong type "discussion" corrected to "pCR"; merged into RP-151532</t>
  </si>
  <si>
    <t>revision of RP-151180; including also aspects of RP-151531 and RP-151400</t>
  </si>
  <si>
    <t>Intel Corporation</t>
  </si>
  <si>
    <t>LG Electronics, China Telecom</t>
  </si>
  <si>
    <t>NTT DOCOMO, Vodafone</t>
  </si>
  <si>
    <t>NTT DOCOMO, Huawei, HiSilicon</t>
  </si>
  <si>
    <t>NTT DOCOMO, Nokia Networks</t>
  </si>
  <si>
    <t>no explicit RAN action requested; LS will be treated under AI 11.6.14; no LS answer</t>
  </si>
  <si>
    <t>Note: REL-10 SA2 WI ECSRA_LAA (Enabling Coder Selection and Rate Adaptation for UTRAN and E-UTRAN for Load Adaptive Applications) was completed in Sep.12; RAN action requested; no LS answer from RAN (it is assumed that SA will take care of this LS)</t>
  </si>
  <si>
    <t>CTIA = Cellular Telecommunications &amp; Internet Association; no RAN action requested; LS will be treated under AI 11.5.3; no LS answer</t>
  </si>
  <si>
    <t>related to LSout RP-151113 of RAN #68; no RAN action requested; LS will be treated under AI 15; no LS answer</t>
  </si>
  <si>
    <t>no explicit RAN action requested; LS will be treated under AI 11.5.2; no LS answer</t>
  </si>
  <si>
    <t>no RAN action requested; referring to R2-153144 in RP-151442; LS will be treated under AI 10.3; no LS answer, RAN2 can provide a CR in the future</t>
  </si>
  <si>
    <t>This paper shows the technical analysis that justifies the relaxations needed for the A-MPR that applies when CA_NS_06 is signaled by the network; see CRs in RP-151321, RP-151322, RP-151323</t>
  </si>
  <si>
    <t>RP-151321, RP-151322, RP-151323</t>
  </si>
  <si>
    <t>3372</t>
  </si>
  <si>
    <t>Perf. WI completed</t>
  </si>
  <si>
    <t>Core &amp; Perf. WI completed</t>
  </si>
  <si>
    <t>MCC: target date change and REL change; revised in RP-151573</t>
  </si>
  <si>
    <t>Core WI completed</t>
  </si>
  <si>
    <t>revision of RP-151369; Huawei: The completed issues and open issues are inaccurate, as pointed out my comments on the RAN1 email reflector.
Suggests to modify the closed issue bullet to add "targeting higher dimensional MU-MIMO" after "to enhance DMRS" and
suggests to clarify the open issue on the CSI process definition with a sub-bullet "Whether a CSI process needs to be configured with CSI-IM or not";
Samsung: comments were provided late on RAN1 reflector, first proposal is a minor clarification and 2nd proposal is a minor detail regarding CSI process that is not needed as other CSI-process-related details are also not listed; revised in RP-151565</t>
  </si>
  <si>
    <t>revision of RP-151391; MCC: late submission</t>
  </si>
  <si>
    <t>last approved WID: RP-150817; revised in RP-151571</t>
  </si>
  <si>
    <t>last approved WID: RP-150817; revision of RP-151350; revised in RP-151576</t>
  </si>
  <si>
    <t>endorsed</t>
  </si>
  <si>
    <t>not treated</t>
  </si>
  <si>
    <t>revision of RP-151566; new SI on LTE only; leading WG: RAN4; WI code to be used: FS_US_3500; revised in RP-151618</t>
  </si>
  <si>
    <t>AWS</t>
  </si>
  <si>
    <t>new WI for LTE only; leading WG: RAN4; WI code to be used: LTE_AWS_3_4; revised in RP-151567</t>
  </si>
  <si>
    <t>revision of RP-151293; new WI for LTE only; leading WG: RAN4; WI code to be used: LTE_AWS_3_4; revised in RP-151613 (which is now a SI)</t>
  </si>
  <si>
    <t>revision of RP-151613; new SI for LTE only; leading WG: RAN4; WI code to be used: FS_LTE_AWS_3_4;</t>
  </si>
  <si>
    <t>revision of RP-151567; new SI for LTE only; leading WG: RAN4; WI code to be used: FS_LTE_AWS_3_4; revised in RP-151626</t>
  </si>
  <si>
    <t>CA</t>
  </si>
  <si>
    <t>revision of RP-151212; new WI for LTE only; leading WG: RAN4; WI code to be used: LTE_CA_B2_B4_B12_B12;</t>
  </si>
  <si>
    <t>motivation for RP-151389; revision of RP-151386; revised in RP-151578</t>
  </si>
  <si>
    <t>IoT</t>
  </si>
  <si>
    <t>revision of RP-151619; new WI for LTE only; leading WG: RAN1; WI code to be used: NB_IOT</t>
  </si>
  <si>
    <t>revision of RP-151608; new WI for LTE only; leading WG: RAN1; WI code to be used: NB_IOT; revised in RP-151621</t>
  </si>
  <si>
    <t>revision of RP-151602; new WI for LTE only; leading WG: RAN1; WI code to be used: NB_IOT; revised in RP-151619</t>
  </si>
  <si>
    <t>LS05</t>
  </si>
  <si>
    <t>revision of RP-151271; new WI for UTRA &amp; LTE; leading WG: RAN2; WI code not yet allocated; follow-up WI of REL-13 SI FS_UTRA_LTE_iPos_enh; compare RP-151342 and RP-151382; revised in RP-151610</t>
  </si>
  <si>
    <t>3DL/2UL</t>
  </si>
  <si>
    <t>TR 36.876 v1.0.1 on further enhancements of small cell higher layer aspects for LTE, for 1-step approval</t>
  </si>
  <si>
    <t>new WI for LTE only; leading WG: RAN4; WI code not yet allocated; MCC: unclear why we have basket WI approach for 3DL/2UL but we start here single WI for 3DL/3UL; WI code to be used: LTE_CA_3DL3UL_B39_B41_B41</t>
  </si>
  <si>
    <t>new WI for LTE only; leading WG: RAN4;  MCC: unclear why we have basket WI approach for 3DL/2UL but we start here single WI for 3DL/3UL; WI code to be used: LTE_CA_3DL3UL_B39_B39_B41</t>
  </si>
  <si>
    <t>revision of RP-151580; new WI for LTE only; leading WG: RAN2; note: There is an ongoing REL-13 WI LTE_WLAN_radio ( LTE-WLAN Radio Level Integration and Interworking Enhancement); WI code to be used: LTE_WLAN_radio_legacy</t>
  </si>
  <si>
    <t>revision of RP-151610; new WI for UTRA &amp; LTE; leading WG: RAN2; follow-up WI of REL-13 SI FS_UTRA_LTE_iPos_enh; compare RP-151342 and RP-151382; WI code to be used: UTRA_LTE_iPos_enh</t>
  </si>
  <si>
    <t>output was prepared by a drafting group</t>
  </si>
  <si>
    <t>25.212</t>
  </si>
  <si>
    <t>0334</t>
  </si>
  <si>
    <t>6</t>
  </si>
  <si>
    <t>RP-69</t>
  </si>
  <si>
    <t>R1-154792</t>
  </si>
  <si>
    <t>12.1.0</t>
  </si>
  <si>
    <t>R1</t>
  </si>
  <si>
    <t>25.214</t>
  </si>
  <si>
    <t>0739</t>
  </si>
  <si>
    <t>R1-154022</t>
  </si>
  <si>
    <t>Introduction of 3F-4C Multiflow 3F-4C configuration</t>
  </si>
  <si>
    <t>12.3.0</t>
  </si>
  <si>
    <t>R1-154427</t>
  </si>
  <si>
    <t>Clarification on SRS BW configuration</t>
  </si>
  <si>
    <t>12.6.0</t>
  </si>
  <si>
    <t>12.7.0</t>
  </si>
  <si>
    <t>36.212</t>
  </si>
  <si>
    <t>0172</t>
  </si>
  <si>
    <t>1</t>
  </si>
  <si>
    <t>R1-154977</t>
  </si>
  <si>
    <t>Introducing 4-layer MIMO transmission in TM3 and TM4</t>
  </si>
  <si>
    <t>10.8.0</t>
  </si>
  <si>
    <t>10.9.0</t>
  </si>
  <si>
    <t>TEI10</t>
  </si>
  <si>
    <t>0173</t>
  </si>
  <si>
    <t>R1-154978</t>
  </si>
  <si>
    <t>11.6.0</t>
  </si>
  <si>
    <t>0174</t>
  </si>
  <si>
    <t>R1-154979</t>
  </si>
  <si>
    <t>12.5.0</t>
  </si>
  <si>
    <t>0175</t>
  </si>
  <si>
    <t>2</t>
  </si>
  <si>
    <t>R1-154985</t>
  </si>
  <si>
    <t>Introduction of MIMO capability signalling for intra-band contiguous CA</t>
  </si>
  <si>
    <t>LTE_CA-core, TEI12</t>
  </si>
  <si>
    <t>R1-154076</t>
  </si>
  <si>
    <t>UE processing time relaxation on Type 2 Power Headroom Reporting</t>
  </si>
  <si>
    <t>R1-154655</t>
  </si>
  <si>
    <t>Correction of ProSe parameters</t>
  </si>
  <si>
    <t>R1-155017</t>
  </si>
  <si>
    <t>Clarification on power control for PCM2</t>
  </si>
  <si>
    <t>25.302</t>
  </si>
  <si>
    <t>0237</t>
  </si>
  <si>
    <t>R2-153900</t>
  </si>
  <si>
    <t>R2</t>
  </si>
  <si>
    <t>25.306</t>
  </si>
  <si>
    <t>0488</t>
  </si>
  <si>
    <t>R2-153898</t>
  </si>
  <si>
    <t>Increased UE carrier monitoring E-UTRA support mandatory</t>
  </si>
  <si>
    <t>25.321</t>
  </si>
  <si>
    <t>0810</t>
  </si>
  <si>
    <t>R2-153075</t>
  </si>
  <si>
    <t>12.2.0</t>
  </si>
  <si>
    <t>25.331</t>
  </si>
  <si>
    <t>5776</t>
  </si>
  <si>
    <t>R2-153901</t>
  </si>
  <si>
    <t>5780</t>
  </si>
  <si>
    <t>R2-153905</t>
  </si>
  <si>
    <t>Clarification for the inter-frequency measurement results on RACH with extended cell ID values</t>
  </si>
  <si>
    <t>5785</t>
  </si>
  <si>
    <t>R2-153591</t>
  </si>
  <si>
    <t>Rapporteur corrections for 25.331 RRC specification</t>
  </si>
  <si>
    <t>5786</t>
  </si>
  <si>
    <t>R2-153874</t>
  </si>
  <si>
    <t>Clarification of Beacon RSSI Encoding</t>
  </si>
  <si>
    <t>UTRA_LTE_WLAN_interw-Core</t>
  </si>
  <si>
    <t>0786</t>
  </si>
  <si>
    <t>R2-153934</t>
  </si>
  <si>
    <t>13.1.0</t>
  </si>
  <si>
    <t>36.302</t>
  </si>
  <si>
    <t>0061</t>
  </si>
  <si>
    <t>R2-153869</t>
  </si>
  <si>
    <t>TS36.302 rapporteur's cleanup</t>
  </si>
  <si>
    <t>12.4.0</t>
  </si>
  <si>
    <t>36.304</t>
  </si>
  <si>
    <t>0273</t>
  </si>
  <si>
    <t>R2-153935</t>
  </si>
  <si>
    <t>Sidelink terminology alignment in TS 36.304</t>
  </si>
  <si>
    <t>0285</t>
  </si>
  <si>
    <t>R2-153064</t>
  </si>
  <si>
    <t>Remove support of additionalSpectrumEmissionPCell</t>
  </si>
  <si>
    <t>10.13.0</t>
  </si>
  <si>
    <t>10.14.0</t>
  </si>
  <si>
    <t>LTE_CA-Core</t>
  </si>
  <si>
    <t>0286</t>
  </si>
  <si>
    <t>R2-153065</t>
  </si>
  <si>
    <t>11.11.0</t>
  </si>
  <si>
    <t>0287</t>
  </si>
  <si>
    <t>R2-153066</t>
  </si>
  <si>
    <t>0288</t>
  </si>
  <si>
    <t>R2-153144</t>
  </si>
  <si>
    <t>Capturing PCell support for FDD-TDD CA</t>
  </si>
  <si>
    <t>LTE_CA_TDD_FDD-Core</t>
  </si>
  <si>
    <t>0289</t>
  </si>
  <si>
    <t>R2-153936</t>
  </si>
  <si>
    <t>Corrections on UE sidelink capabilities in TS 36.306</t>
  </si>
  <si>
    <t>0290</t>
  </si>
  <si>
    <t>R2-153975</t>
  </si>
  <si>
    <t>Additional MIMO/CSI capability for intra-band contiguous CA</t>
  </si>
  <si>
    <t>0292</t>
  </si>
  <si>
    <t>R2-153567</t>
  </si>
  <si>
    <t>Clarification of the maximum number of bits of a single DL-SCH transport block for DL Category 16</t>
  </si>
  <si>
    <t>LTE_CA-Core, TEI12, LTE_SC_enh_L1-Core</t>
  </si>
  <si>
    <t>0293</t>
  </si>
  <si>
    <t>R2-153579</t>
  </si>
  <si>
    <t>Capturing mandatory/optional features of Rel-12 UEs</t>
  </si>
  <si>
    <t>LTE_SC_enh_L1-Core, LTE_UTRA_IncMon-Core</t>
  </si>
  <si>
    <t>0294</t>
  </si>
  <si>
    <t>R2-153979</t>
  </si>
  <si>
    <t>0297</t>
  </si>
  <si>
    <t>R2-153918</t>
  </si>
  <si>
    <t>CR for IDC signalling enhancement for UL CA</t>
  </si>
  <si>
    <t>SPIA_IDC_LTE-Core</t>
  </si>
  <si>
    <t>0298</t>
  </si>
  <si>
    <t>R2-153919</t>
  </si>
  <si>
    <t>36.321</t>
  </si>
  <si>
    <t>0785</t>
  </si>
  <si>
    <t>R2-153864</t>
  </si>
  <si>
    <t>Corrections to Sidelink in MAC</t>
  </si>
  <si>
    <t>0790</t>
  </si>
  <si>
    <t>R2-153865</t>
  </si>
  <si>
    <t>Miscellaneous corrections on Sidelink</t>
  </si>
  <si>
    <t>0795</t>
  </si>
  <si>
    <t>R2-153863</t>
  </si>
  <si>
    <t>Corrections for reporting and cancellation of SL BSR</t>
  </si>
  <si>
    <t>0799</t>
  </si>
  <si>
    <t>R2-153862</t>
  </si>
  <si>
    <t>Correction on Type 2 PH reporting</t>
  </si>
  <si>
    <t>TEI12, LTE_CA-Core</t>
  </si>
  <si>
    <t>36.322</t>
  </si>
  <si>
    <t>0108</t>
  </si>
  <si>
    <t>R2-153230</t>
  </si>
  <si>
    <t>Corrections for STCH in 36.322</t>
  </si>
  <si>
    <t>1861</t>
  </si>
  <si>
    <t>R2-153974</t>
  </si>
  <si>
    <t>1866</t>
  </si>
  <si>
    <t>R2-153353</t>
  </si>
  <si>
    <t>Correction on UE band combinition capability</t>
  </si>
  <si>
    <t>1867</t>
  </si>
  <si>
    <t>R2-153354</t>
  </si>
  <si>
    <t>Correction on Restriction to CA capability signalling</t>
  </si>
  <si>
    <t>10.17.0</t>
  </si>
  <si>
    <t>10.18.0</t>
  </si>
  <si>
    <t>1868</t>
  </si>
  <si>
    <t>R2-153355</t>
  </si>
  <si>
    <t>1869</t>
  </si>
  <si>
    <t>R2-153356</t>
  </si>
  <si>
    <t>1878</t>
  </si>
  <si>
    <t>R2-153929</t>
  </si>
  <si>
    <t>Correction on the reference of EPDCCH</t>
  </si>
  <si>
    <t>LTE_enh_dl_ctrl-Core</t>
  </si>
  <si>
    <t>1879</t>
  </si>
  <si>
    <t>R2-153930</t>
  </si>
  <si>
    <t>1880</t>
  </si>
  <si>
    <t>R2-153917</t>
  </si>
  <si>
    <t>Clarification on cell selection sequence upon leaving RRC_CONNECTED</t>
  </si>
  <si>
    <t>1884</t>
  </si>
  <si>
    <t>R2-153604</t>
  </si>
  <si>
    <t>The support of UL64QAM</t>
  </si>
  <si>
    <t>1885</t>
  </si>
  <si>
    <t>R2-153976</t>
  </si>
  <si>
    <t>Signalling for 4-layer MIMO with TM3 and TM4</t>
  </si>
  <si>
    <t>1886</t>
  </si>
  <si>
    <t>R2-153977</t>
  </si>
  <si>
    <t>1887</t>
  </si>
  <si>
    <t>R2-153978</t>
  </si>
  <si>
    <t>1889</t>
  </si>
  <si>
    <t>R2-153629</t>
  </si>
  <si>
    <t>Small corrections concerning RadioResourceConfig</t>
  </si>
  <si>
    <t>LTE_CA-Core, LTE_SC_enh_dualC-Core</t>
  </si>
  <si>
    <t>1891</t>
  </si>
  <si>
    <t>R2-153933</t>
  </si>
  <si>
    <t>Introducing general handling and guidelines concerning critical extensions within a release</t>
  </si>
  <si>
    <t>TEI12, LTE_D2D_Prox-Core</t>
  </si>
  <si>
    <t>1896</t>
  </si>
  <si>
    <t>R2-153923</t>
  </si>
  <si>
    <t>Correction to additionalSpectrumEmission - Option 1</t>
  </si>
  <si>
    <t>1900</t>
  </si>
  <si>
    <t>R2-153708</t>
  </si>
  <si>
    <t>Sidelink discovery related corrections</t>
  </si>
  <si>
    <t>1905</t>
  </si>
  <si>
    <t>R2-153875</t>
  </si>
  <si>
    <t>1906</t>
  </si>
  <si>
    <t>R2-153962</t>
  </si>
  <si>
    <t>Clarification for NAICS capability signalling</t>
  </si>
  <si>
    <t>1907</t>
  </si>
  <si>
    <t>R2-153924</t>
  </si>
  <si>
    <t>1908</t>
  </si>
  <si>
    <t>R2-153925</t>
  </si>
  <si>
    <t>1909</t>
  </si>
  <si>
    <t>R2-153960</t>
  </si>
  <si>
    <t>Applicability of longCodeState1XRTT for 1xRTT IRAT ANR</t>
  </si>
  <si>
    <t>1911</t>
  </si>
  <si>
    <t>R2-153880</t>
  </si>
  <si>
    <t>1912</t>
  </si>
  <si>
    <t>R2-153961</t>
  </si>
  <si>
    <t>Sidelink terminology alignment in TS 36.331</t>
  </si>
  <si>
    <t>1913</t>
  </si>
  <si>
    <t>R2-153879</t>
  </si>
  <si>
    <t>1914</t>
  </si>
  <si>
    <t>25.423</t>
  </si>
  <si>
    <t>1871</t>
  </si>
  <si>
    <t>R3-151748</t>
  </si>
  <si>
    <t>R3</t>
  </si>
  <si>
    <t>25.433</t>
  </si>
  <si>
    <t>2068</t>
  </si>
  <si>
    <t>R3-151749</t>
  </si>
  <si>
    <t>11</t>
  </si>
  <si>
    <t>R3-151827</t>
  </si>
  <si>
    <t>0853</t>
  </si>
  <si>
    <t>R3-151722</t>
  </si>
  <si>
    <t>Correction on GBR parameters for dual connectivity</t>
  </si>
  <si>
    <t>0854</t>
  </si>
  <si>
    <t>R3-151723</t>
  </si>
  <si>
    <t>0876</t>
  </si>
  <si>
    <t>R3-151724</t>
  </si>
  <si>
    <t>0877</t>
  </si>
  <si>
    <t>R3-151725</t>
  </si>
  <si>
    <t>R3-151808</t>
  </si>
  <si>
    <t>R3-151652</t>
  </si>
  <si>
    <t>25.410</t>
  </si>
  <si>
    <t>0077</t>
  </si>
  <si>
    <t>R3-151630</t>
  </si>
  <si>
    <t>12.0.0</t>
  </si>
  <si>
    <t>25.413</t>
  </si>
  <si>
    <t>1294</t>
  </si>
  <si>
    <t>4</t>
  </si>
  <si>
    <t>R3-151824</t>
  </si>
  <si>
    <t>36.401</t>
  </si>
  <si>
    <t>0072</t>
  </si>
  <si>
    <t>R3-151726</t>
  </si>
  <si>
    <t>Correction on UE associations in eNB</t>
  </si>
  <si>
    <t>1070</t>
  </si>
  <si>
    <t>R4-155292</t>
  </si>
  <si>
    <t>Correction on RX spurious emissions of Band VI and XIX</t>
  </si>
  <si>
    <t>12.9.0</t>
  </si>
  <si>
    <t>1071</t>
  </si>
  <si>
    <t>R4-155417</t>
  </si>
  <si>
    <t>UMTS UE co-existence requirements from the Japanese bands to the frequency range of 3400-3600 MHz</t>
  </si>
  <si>
    <t>1072</t>
  </si>
  <si>
    <t>R4-154184</t>
  </si>
  <si>
    <t>Correction to table C.24 title</t>
  </si>
  <si>
    <t>1073</t>
  </si>
  <si>
    <t>R4-154185</t>
  </si>
  <si>
    <t>1074</t>
  </si>
  <si>
    <t>R4-154186</t>
  </si>
  <si>
    <t>1075</t>
  </si>
  <si>
    <t>R4-154189</t>
  </si>
  <si>
    <t>Correction in the available channel list when DPCCH2 is configured</t>
  </si>
  <si>
    <t>1076</t>
  </si>
  <si>
    <t>R4-154437</t>
  </si>
  <si>
    <t>Correction of notes for UE additional TX/RX spurious emissions requirements</t>
  </si>
  <si>
    <t>25.104</t>
  </si>
  <si>
    <t>0704</t>
  </si>
  <si>
    <t>R4-154187</t>
  </si>
  <si>
    <t>CR with updates due to introduction of Rel-13 Multiflow enhancements</t>
  </si>
  <si>
    <t>0705</t>
  </si>
  <si>
    <t>R4-155266</t>
  </si>
  <si>
    <t>BS Spec improvements: TS 25.104 Corrections</t>
  </si>
  <si>
    <t>11.10.0</t>
  </si>
  <si>
    <t>TEI11</t>
  </si>
  <si>
    <t>0706</t>
  </si>
  <si>
    <t>R4-154267</t>
  </si>
  <si>
    <t>25.141</t>
  </si>
  <si>
    <t>0726</t>
  </si>
  <si>
    <t>R4-154188</t>
  </si>
  <si>
    <t>0727</t>
  </si>
  <si>
    <t>R4-155267</t>
  </si>
  <si>
    <t>BS Spec improvements: TS 25.141 Corrections</t>
  </si>
  <si>
    <t>0728</t>
  </si>
  <si>
    <t>R4-154269</t>
  </si>
  <si>
    <t>0733</t>
  </si>
  <si>
    <t>R4-155405</t>
  </si>
  <si>
    <t>Multi-band high PSD test configuration clarification</t>
  </si>
  <si>
    <t>MB_MSR_RF-Perf</t>
  </si>
  <si>
    <t>0734</t>
  </si>
  <si>
    <t>R4-155059</t>
  </si>
  <si>
    <t>3006</t>
  </si>
  <si>
    <t>R4-155104</t>
  </si>
  <si>
    <t>CR for Rel-12 NAICS - Demodulation Test</t>
  </si>
  <si>
    <t>3008</t>
  </si>
  <si>
    <t>R4-155106</t>
  </si>
  <si>
    <t>CR for Rel-12 NAICS - Interference Models</t>
  </si>
  <si>
    <t>3009</t>
  </si>
  <si>
    <t>R4-155107</t>
  </si>
  <si>
    <t>CR for Rel-12 NAICS - CQI Tests</t>
  </si>
  <si>
    <t>3024</t>
  </si>
  <si>
    <t>R4-153956</t>
  </si>
  <si>
    <t>Corrections to CSI PUCCH 1-0 static test 4 and PUSCH 3-2 tests</t>
  </si>
  <si>
    <t>3025</t>
  </si>
  <si>
    <t>R4-153957</t>
  </si>
  <si>
    <t>Correction to RC.2 TDD Nr. HARQ Proc. into TS36.101</t>
  </si>
  <si>
    <t>3027</t>
  </si>
  <si>
    <t>R4-153962</t>
  </si>
  <si>
    <t>Table 7.3.1A-0f (2UL CA MSD) notes numbering correction</t>
  </si>
  <si>
    <t>LTE_CA_2UL-A4-Core</t>
  </si>
  <si>
    <t>3028</t>
  </si>
  <si>
    <t>R4-153963</t>
  </si>
  <si>
    <t>3029</t>
  </si>
  <si>
    <t>R4-154020</t>
  </si>
  <si>
    <t>Additional bandwidth combination set for LTE Advanced intra-band non-contiguous Carrier Aggregation in Band 4</t>
  </si>
  <si>
    <t>3030</t>
  </si>
  <si>
    <t>R4-155141</t>
  </si>
  <si>
    <t>Correction to TDD FDD CA</t>
  </si>
  <si>
    <t>LTE_CA_TDD_FDD-Perf</t>
  </si>
  <si>
    <t>3031</t>
  </si>
  <si>
    <t>R4-154027</t>
  </si>
  <si>
    <t>3032</t>
  </si>
  <si>
    <t>R4-154034</t>
  </si>
  <si>
    <t>Alignment of CA Receiver requirements parameters</t>
  </si>
  <si>
    <t>3033</t>
  </si>
  <si>
    <t>R4-154035</t>
  </si>
  <si>
    <t>3034</t>
  </si>
  <si>
    <t>R4-154036</t>
  </si>
  <si>
    <t>Correction to CoMP demodulation requirements</t>
  </si>
  <si>
    <t>11.14.0</t>
  </si>
  <si>
    <t>COMP_LTE_DL-Perf</t>
  </si>
  <si>
    <t>3035</t>
  </si>
  <si>
    <t>R4-154037</t>
  </si>
  <si>
    <t>3036</t>
  </si>
  <si>
    <t>R4-154038</t>
  </si>
  <si>
    <t>3037</t>
  </si>
  <si>
    <t>R4-154040</t>
  </si>
  <si>
    <t>Correction to RI test parameters in TS 36.101 (Rel-10)</t>
  </si>
  <si>
    <t>10.19.0</t>
  </si>
  <si>
    <t>10.20.0</t>
  </si>
  <si>
    <t>LTE_eDL_MIMO-Perf</t>
  </si>
  <si>
    <t>3038</t>
  </si>
  <si>
    <t>R4-154041</t>
  </si>
  <si>
    <t>Correction to RI test parameters in TS 36.101 (Rel-11)</t>
  </si>
  <si>
    <t>3039</t>
  </si>
  <si>
    <t>R4-154043</t>
  </si>
  <si>
    <t>Correction to RI test parameters in TS 36.101 (Rel-12)</t>
  </si>
  <si>
    <t>3040</t>
  </si>
  <si>
    <t>R4-154045</t>
  </si>
  <si>
    <t>Correction to RI test parameters in TS 36.101 (Rel-13)</t>
  </si>
  <si>
    <t>3047</t>
  </si>
  <si>
    <t>R4-154060</t>
  </si>
  <si>
    <t>UE co-existence requirements between Band 42 and Japanese bands</t>
  </si>
  <si>
    <t>3048</t>
  </si>
  <si>
    <t>R4-154061</t>
  </si>
  <si>
    <t>3049</t>
  </si>
  <si>
    <t>R4-154062</t>
  </si>
  <si>
    <t>3050</t>
  </si>
  <si>
    <t>R4-154063</t>
  </si>
  <si>
    <t>LTE-RF, LTE_CA-Core</t>
  </si>
  <si>
    <t>3051</t>
  </si>
  <si>
    <t>R4-154065</t>
  </si>
  <si>
    <t>Introduction of relaxation rule for multiple 3DL inter-band CA configurations</t>
  </si>
  <si>
    <t>3052</t>
  </si>
  <si>
    <t>R4-154066</t>
  </si>
  <si>
    <t>3053</t>
  </si>
  <si>
    <t>R4-154068</t>
  </si>
  <si>
    <t>Removal of square brackets of B42 requirements in Rel-12 specification</t>
  </si>
  <si>
    <t>3056</t>
  </si>
  <si>
    <t>R4-155295</t>
  </si>
  <si>
    <t>Adding CA_42D to the out of band blocking requirement exception</t>
  </si>
  <si>
    <t>3057</t>
  </si>
  <si>
    <t>R4-155368</t>
  </si>
  <si>
    <t>Introduction of finished 4DL inter-band CAs to TS 36.101</t>
  </si>
  <si>
    <t>LTE_CA_B1_B3_B19_B42-Core, LTE_CA_B1_B3_B42_B42-Core,  LTE_CA_B1_B19_B21_B42-Core, LTE_CA_B1_B19_B42_B42-Core, LTE_CA_B1_B21_B42_B42-Core, LTE_CA_B3_B19_B42_B42-Core, LTE_CA_B19_B21_B42_B42-Core, LTE_CA_B2_B4_B5_B29-Core,</t>
  </si>
  <si>
    <t>3059</t>
  </si>
  <si>
    <t>R4-155263</t>
  </si>
  <si>
    <t>Corrections on CA reference sensitivity requirements</t>
  </si>
  <si>
    <t>LTE_CA_B3_B8-Core, LTE_CA_B4_B12-Core, LTE_CA_B2_B2_B29-Core, LTE_CA_B3_B20_B32-Core</t>
  </si>
  <si>
    <t>3060</t>
  </si>
  <si>
    <t>R4-155264</t>
  </si>
  <si>
    <t>LTE_CA_B3_B8-Core, LTE_CA_B3_B3_B8-Core, LTE_CA_B3_B7_B8-Core, LTE_CA_B8_B41_B41-Core, LTE_CA_B2_B2_B29-Core, LTE_CA_B3_B20_B32-Core, LTE_CA_C_B42_3DL-Core</t>
  </si>
  <si>
    <t>3061</t>
  </si>
  <si>
    <t>R4-155137</t>
  </si>
  <si>
    <t>Correction for eIMTA CQI tests</t>
  </si>
  <si>
    <t>3062</t>
  </si>
  <si>
    <t>R4-154095</t>
  </si>
  <si>
    <t>Maintenance of eIMTA PDSCH demodulation test</t>
  </si>
  <si>
    <t>3063</t>
  </si>
  <si>
    <t>R4-154171</t>
  </si>
  <si>
    <t>3064</t>
  </si>
  <si>
    <t>R4-154172</t>
  </si>
  <si>
    <t>3065</t>
  </si>
  <si>
    <t>R4-154173</t>
  </si>
  <si>
    <t>3066</t>
  </si>
  <si>
    <t>R4-154176</t>
  </si>
  <si>
    <t>Corrections in Table 5.6A.1-2, 7.3.1-1A and 7.3.1-1B.</t>
  </si>
  <si>
    <t>3067</t>
  </si>
  <si>
    <t>R4-155290</t>
  </si>
  <si>
    <t>Corrections of Spurious emission band UE co-existence for interband 2UL CA in Table 6.6.3.2A-0</t>
  </si>
  <si>
    <t>LTE_CA_2UL-A1-Core, LTE_CA_2UL-A2-Core, LTE_CA_2UL-A3-Core, LTE_CA_2UL-A4-Core, LTE_CA_2UL-A5-Core</t>
  </si>
  <si>
    <t>3068</t>
  </si>
  <si>
    <t>R4-154178</t>
  </si>
  <si>
    <t>3069</t>
  </si>
  <si>
    <t>R4-155291</t>
  </si>
  <si>
    <t>Revisions of Spurious emission band UE co-existence in Table 6.6.3.2-1</t>
  </si>
  <si>
    <t>3070</t>
  </si>
  <si>
    <t>R4-154180</t>
  </si>
  <si>
    <t>3073</t>
  </si>
  <si>
    <t>R4-154201</t>
  </si>
  <si>
    <t>Correction to PDCCH/PCFICH test parameters in TS 36.101 (Rel-10)</t>
  </si>
  <si>
    <t>eICIC_LTE-Perf</t>
  </si>
  <si>
    <t>3074</t>
  </si>
  <si>
    <t>R4-154202</t>
  </si>
  <si>
    <t>Correction to PDCCH/PCFICH test parameters in TS 36.101 (Rel-11)</t>
  </si>
  <si>
    <t>3075</t>
  </si>
  <si>
    <t>R4-154203</t>
  </si>
  <si>
    <t>Correction to PDCCH/PCFICH test parameters in TS 36.101 (Rel-12)</t>
  </si>
  <si>
    <t>3076</t>
  </si>
  <si>
    <t>R4-154205</t>
  </si>
  <si>
    <t>Correction to PDCCH/PCFICH test parameters in TS 36.101 (Rel-13)</t>
  </si>
  <si>
    <t>3077</t>
  </si>
  <si>
    <t>R4-154206</t>
  </si>
  <si>
    <t>Correction to PMI delay in PMI test for TDD</t>
  </si>
  <si>
    <t>3078</t>
  </si>
  <si>
    <t>R4-154207</t>
  </si>
  <si>
    <t>3079</t>
  </si>
  <si>
    <t>R4-154208</t>
  </si>
  <si>
    <t>3080</t>
  </si>
  <si>
    <t>R4-154209</t>
  </si>
  <si>
    <t>3081</t>
  </si>
  <si>
    <t>R4-155412</t>
  </si>
  <si>
    <t>Introduction of dual uplink CA into 36.101</t>
  </si>
  <si>
    <t>3082</t>
  </si>
  <si>
    <t>R4-154216</t>
  </si>
  <si>
    <t>Maintanence CR for MTC CSI performance requirements</t>
  </si>
  <si>
    <t>LC_MTC_LTE-Perf</t>
  </si>
  <si>
    <t>3083</t>
  </si>
  <si>
    <t>R4-154217</t>
  </si>
  <si>
    <t>3084</t>
  </si>
  <si>
    <t>R4-154218</t>
  </si>
  <si>
    <t>Maintanence CR for SCE demodulation and CSI requriements</t>
  </si>
  <si>
    <t>LTE_SC_enh_L1-Perf</t>
  </si>
  <si>
    <t>3085</t>
  </si>
  <si>
    <t>R4-154219</t>
  </si>
  <si>
    <t>3086</t>
  </si>
  <si>
    <t>R4-154220</t>
  </si>
  <si>
    <t>Maintenance CR for DC demodulation performance requirements and SDR tests</t>
  </si>
  <si>
    <t>3087</t>
  </si>
  <si>
    <t>R4-154221</t>
  </si>
  <si>
    <t>3088</t>
  </si>
  <si>
    <t>R4-155161</t>
  </si>
  <si>
    <t>Cleanup of TDD-FDD CA demodulation performance requirments</t>
  </si>
  <si>
    <t>LTE_CA_Mult-Perf</t>
  </si>
  <si>
    <t>3089</t>
  </si>
  <si>
    <t>R4-154223</t>
  </si>
  <si>
    <t>3090</t>
  </si>
  <si>
    <t>R4-154224</t>
  </si>
  <si>
    <t>Cleanup of R12 SU-MIMO Enhanced Performance Type C requirments</t>
  </si>
  <si>
    <t>LTE_SUMIMO_RX-Perf</t>
  </si>
  <si>
    <t>3091</t>
  </si>
  <si>
    <t>R4-154225</t>
  </si>
  <si>
    <t>3093</t>
  </si>
  <si>
    <t>R4-155105</t>
  </si>
  <si>
    <t>CR for Rel-12 NAICS - Fixed Reference Channels</t>
  </si>
  <si>
    <t>3096</t>
  </si>
  <si>
    <t>R4-155206</t>
  </si>
  <si>
    <t>CR on demodulation performance requirements for D2D Discovery</t>
  </si>
  <si>
    <t>3097</t>
  </si>
  <si>
    <t>R4-155207</t>
  </si>
  <si>
    <t>CR on demodulation performance requirements for D2D Communication</t>
  </si>
  <si>
    <t>3099</t>
  </si>
  <si>
    <t>R4-154388</t>
  </si>
  <si>
    <t>Correction on UE maximum output power class of Band 22 for UL MIMO</t>
  </si>
  <si>
    <t>3100</t>
  </si>
  <si>
    <t>R4-154389</t>
  </si>
  <si>
    <t>3101</t>
  </si>
  <si>
    <t>R4-154390</t>
  </si>
  <si>
    <t>3102</t>
  </si>
  <si>
    <t>R4-154391</t>
  </si>
  <si>
    <t>3103</t>
  </si>
  <si>
    <t>R4-154421</t>
  </si>
  <si>
    <t>Removal of square brackets for Cat-0 UE demodulation requirements</t>
  </si>
  <si>
    <t>3104</t>
  </si>
  <si>
    <t>R4-154422</t>
  </si>
  <si>
    <t>3105</t>
  </si>
  <si>
    <t>R4-154451</t>
  </si>
  <si>
    <t>Removal of square brackets for LTE-CA_B41_B42</t>
  </si>
  <si>
    <t>LTE_CA_B41_B42-Core</t>
  </si>
  <si>
    <t>3106</t>
  </si>
  <si>
    <t>R4-154452</t>
  </si>
  <si>
    <t>3107</t>
  </si>
  <si>
    <t>R4-154453</t>
  </si>
  <si>
    <t>Removal of square brackets for LTE-CA_B41_B42_B42</t>
  </si>
  <si>
    <t>3111</t>
  </si>
  <si>
    <t>R4-155162</t>
  </si>
  <si>
    <t>Corrections on 3DL CA performance requirements</t>
  </si>
  <si>
    <t>3112</t>
  </si>
  <si>
    <t>R4-154490</t>
  </si>
  <si>
    <t>3113</t>
  </si>
  <si>
    <t>R4-154503</t>
  </si>
  <si>
    <t>CR 36.101 BW combination for CA_8A_41A</t>
  </si>
  <si>
    <t>3114</t>
  </si>
  <si>
    <t>R4-154506</t>
  </si>
  <si>
    <t>UL DL pairing for CA of B39+B41+B41 and B39+B39+B41</t>
  </si>
  <si>
    <t>LTE_CA_B39_B41_B41-Core, LTE_CA_B39_B39_B41-Core</t>
  </si>
  <si>
    <t>3116</t>
  </si>
  <si>
    <t>R4-154524</t>
  </si>
  <si>
    <t>Introduction of additional band combinations for 2DL inter-band CA</t>
  </si>
  <si>
    <t>LTE_CA_B2_B12_BWset-Core, LTE_CA_B4_B12_BWset2-Core</t>
  </si>
  <si>
    <t>3117</t>
  </si>
  <si>
    <t>R4-154529</t>
  </si>
  <si>
    <t>Introduction of additional band combinations for 3DL inter-band CA</t>
  </si>
  <si>
    <t>LTE_CA_B1_B8_B11-Core, LTE_CA_B1_B3_B3-Core,  LTE_CA_B1_B19_B28-Core,  LTE_CA_B3_B8_B40-Core,  LTE_CA_B20_B42_B42-Core</t>
  </si>
  <si>
    <t>3118</t>
  </si>
  <si>
    <t>R4-154535</t>
  </si>
  <si>
    <t>Minor corrections in 36.101</t>
  </si>
  <si>
    <t>3119</t>
  </si>
  <si>
    <t>R4-154536</t>
  </si>
  <si>
    <t>Minor correction in 36.101</t>
  </si>
  <si>
    <t>3120</t>
  </si>
  <si>
    <t>R4-154538</t>
  </si>
  <si>
    <t>CR adding clarification for Band 28 restrictions in 36.101</t>
  </si>
  <si>
    <t>3121</t>
  </si>
  <si>
    <t>R4-154539</t>
  </si>
  <si>
    <t>LTE_CA_B1_B18_B28-core</t>
  </si>
  <si>
    <t>3123</t>
  </si>
  <si>
    <t>R4-155126</t>
  </si>
  <si>
    <t>Introduction of propagation conditions to handle 4 receivers in the UE</t>
  </si>
  <si>
    <t>3125</t>
  </si>
  <si>
    <t>R4-155361</t>
  </si>
  <si>
    <t>Addition on interband CA 2UL/3DL pairs without MSD</t>
  </si>
  <si>
    <t>3126</t>
  </si>
  <si>
    <t>R4-154613</t>
  </si>
  <si>
    <t>CR for UE performance tests for intra-band contiguous CA with minimum channel spacing on Band 41</t>
  </si>
  <si>
    <t>3127</t>
  </si>
  <si>
    <t>R4-154614</t>
  </si>
  <si>
    <t>3130</t>
  </si>
  <si>
    <t>R4-155208</t>
  </si>
  <si>
    <t>TM9 performance with CRS assistance information</t>
  </si>
  <si>
    <t>3133</t>
  </si>
  <si>
    <t>R4-155307</t>
  </si>
  <si>
    <t>Introduction of UL 64QAM to TS 36.101</t>
  </si>
  <si>
    <t>3134</t>
  </si>
  <si>
    <t>R4-155159</t>
  </si>
  <si>
    <t>Modification of test parameters for TM9 demodulation with 256QAM (Rel-12)</t>
  </si>
  <si>
    <t>3135</t>
  </si>
  <si>
    <t>R4-155163</t>
  </si>
  <si>
    <t>Modification of test parameters for TM9 demodulation with 256QAM (Rel-13)</t>
  </si>
  <si>
    <t>3136</t>
  </si>
  <si>
    <t>R4-155256</t>
  </si>
  <si>
    <t>Spreading of harmonic for 2UL interband and 2 UL non-contiguous intraband CA</t>
  </si>
  <si>
    <t>R4-154732</t>
  </si>
  <si>
    <t>CR to add demodulation tests for new release 13 2CC combinations in 36.101</t>
  </si>
  <si>
    <t>3139</t>
  </si>
  <si>
    <t>R4-155140</t>
  </si>
  <si>
    <t>Introduction of 4CC demodulation requirements for FDD and FDD-TDD CA</t>
  </si>
  <si>
    <t>LTE_CA_B2_B2_B4_B4, LTE_CA_B2_B2_B4_B12, LTE_CA_B2_B4_B4_B12, LTE_CA_B2_B4_B5_B30, LTE_CA_B2_B4_B12_B30, LTE_CA_B2_B4_B29_B30, LTE_CA_B2_B2_B4_B4, LTE_CA_B2_B2_B4_B12, LTE_CA_B2_B2_B5_B30, LTE_CA_B2_B2_B12_B30, LTE_CA_B2_B2_B29_B30</t>
  </si>
  <si>
    <t>3140</t>
  </si>
  <si>
    <t>R4-154735</t>
  </si>
  <si>
    <t>Correction to FDD-TDD closed loop spatial multiplexing 3CC requirement table</t>
  </si>
  <si>
    <t>3141</t>
  </si>
  <si>
    <t>R4-154736</t>
  </si>
  <si>
    <t>3142</t>
  </si>
  <si>
    <t>R4-155160</t>
  </si>
  <si>
    <t>3143</t>
  </si>
  <si>
    <t>..</t>
  </si>
  <si>
    <t>error</t>
  </si>
  <si>
    <t>3144</t>
  </si>
  <si>
    <t>R4-155165</t>
  </si>
  <si>
    <t>Clarification of UL configuration for CA demodulation requirements</t>
  </si>
  <si>
    <t>3145</t>
  </si>
  <si>
    <t>R4-154741</t>
  </si>
  <si>
    <t>3146</t>
  </si>
  <si>
    <t>R4-155257</t>
  </si>
  <si>
    <t>Spreading of harmonic for 2UL interband and 2 ULnon-contiguous intraband CA</t>
  </si>
  <si>
    <t>3147</t>
  </si>
  <si>
    <t>R4-154747</t>
  </si>
  <si>
    <t>Correction to dRib and REFSENS</t>
  </si>
  <si>
    <t>3152</t>
  </si>
  <si>
    <t>R4-154868</t>
  </si>
  <si>
    <t>Corrections to CSI RMCs used for PUSCH 3-2 testing (Rel-12)</t>
  </si>
  <si>
    <t>3153</t>
  </si>
  <si>
    <t>R4-154869</t>
  </si>
  <si>
    <t>Corrections to CSI RMCs used for PUSCH 3-2 testing (Rel-13)</t>
  </si>
  <si>
    <t>3154</t>
  </si>
  <si>
    <t>R4-155153</t>
  </si>
  <si>
    <t>Corrections to applicability of CSI requirements for low UE categories (Rel-12)</t>
  </si>
  <si>
    <t>3155</t>
  </si>
  <si>
    <t>R4-154960</t>
  </si>
  <si>
    <t>Corrections to applicability of CSI requirements for low UE categories (Rel-13)</t>
  </si>
  <si>
    <t>3161</t>
  </si>
  <si>
    <t>R4-155054</t>
  </si>
  <si>
    <t>Correction of applicability of CA_NS_31</t>
  </si>
  <si>
    <t>3162</t>
  </si>
  <si>
    <t>R4-155298</t>
  </si>
  <si>
    <t>3163</t>
  </si>
  <si>
    <t>R4-155299</t>
  </si>
  <si>
    <t>3164</t>
  </si>
  <si>
    <t>R4-155215</t>
  </si>
  <si>
    <t>3165</t>
  </si>
  <si>
    <t>R4-155216</t>
  </si>
  <si>
    <t>3166</t>
  </si>
  <si>
    <t>R4-155217</t>
  </si>
  <si>
    <t>3167</t>
  </si>
  <si>
    <t>R4-155218</t>
  </si>
  <si>
    <t>0665</t>
  </si>
  <si>
    <t>R4-155281</t>
  </si>
  <si>
    <t>BS Spec improvements: TS 36.104 Corrections</t>
  </si>
  <si>
    <t>0666</t>
  </si>
  <si>
    <t>R4-154271</t>
  </si>
  <si>
    <t>0667</t>
  </si>
  <si>
    <t>R4-154272</t>
  </si>
  <si>
    <t>0678</t>
  </si>
  <si>
    <t>R4-154855</t>
  </si>
  <si>
    <t>CR on core requirements for support of 256QAM in wide area BS</t>
  </si>
  <si>
    <t>0680</t>
  </si>
  <si>
    <t>R4-155070</t>
  </si>
  <si>
    <t>Introduction of 3DL CA combinations</t>
  </si>
  <si>
    <t>LTE_CA_B1_B8_B11-Core, LTE_CA_B1_B19_B28-Core, LTE_CA_B3_B8_B40-Core, LTE_CA_B20_B42_B42-Core</t>
  </si>
  <si>
    <t>0681</t>
  </si>
  <si>
    <t>R4-155072</t>
  </si>
  <si>
    <t>Introduction of 4DL CA combinations</t>
  </si>
  <si>
    <t>LTE_CA_B2_B4_B5_B29-Core, LTE_CA_B1_B19_B21_B42-Core, LTE_CA_B1_B3_B19_B42-Core</t>
  </si>
  <si>
    <t>36.116</t>
  </si>
  <si>
    <t>0016</t>
  </si>
  <si>
    <t>R4-155278</t>
  </si>
  <si>
    <t>Correction on the transmitter requirements in TS36.116</t>
  </si>
  <si>
    <t>11.5.0</t>
  </si>
  <si>
    <t>LTE_Relay2-Core</t>
  </si>
  <si>
    <t>0017</t>
  </si>
  <si>
    <t>R4-153981</t>
  </si>
  <si>
    <t>36.117</t>
  </si>
  <si>
    <t>0012</t>
  </si>
  <si>
    <t>R4-155279</t>
  </si>
  <si>
    <t>Correction on the transmitter requirements in TS36.117</t>
  </si>
  <si>
    <t>11.2.0</t>
  </si>
  <si>
    <t>11.3.0</t>
  </si>
  <si>
    <t>LTE_Relay2-Perf</t>
  </si>
  <si>
    <t>0013</t>
  </si>
  <si>
    <t>R4-153983</t>
  </si>
  <si>
    <t>0014</t>
  </si>
  <si>
    <t>R4-155280</t>
  </si>
  <si>
    <t>Correction on test requirement for Relay nodes</t>
  </si>
  <si>
    <t>0015</t>
  </si>
  <si>
    <t>R4-154677</t>
  </si>
  <si>
    <t>3017</t>
  </si>
  <si>
    <t>R4-154028</t>
  </si>
  <si>
    <t>Correction of Ior/Ioc value in RRM Test case A.4.3.1.1</t>
  </si>
  <si>
    <t>LTE-RF</t>
  </si>
  <si>
    <t>3018</t>
  </si>
  <si>
    <t>R4-154029</t>
  </si>
  <si>
    <t>3019</t>
  </si>
  <si>
    <t>R4-154030</t>
  </si>
  <si>
    <t>3020</t>
  </si>
  <si>
    <t>R4-154031</t>
  </si>
  <si>
    <t>3021</t>
  </si>
  <si>
    <t>R4-154032</t>
  </si>
  <si>
    <t>Cleanup of 3DL CA RRM Test cases</t>
  </si>
  <si>
    <t>LTE_CA_B1_B3_B5-Perf, LTE_CA_B39_B41_B41-Perf, LTE_CA_B1_B41_B41-Perf</t>
  </si>
  <si>
    <t>3022</t>
  </si>
  <si>
    <t>R4-154033</t>
  </si>
  <si>
    <t>3023</t>
  </si>
  <si>
    <t>R4-155154</t>
  </si>
  <si>
    <t>Title of new section A.7.4 in TS36.133</t>
  </si>
  <si>
    <t>R4-155211</t>
  </si>
  <si>
    <t>SNR levels and Reference channels for DC RLM test cases</t>
  </si>
  <si>
    <t>LTE_SC_enh_dualC-Perf, TEI12</t>
  </si>
  <si>
    <t>R4-155109</t>
  </si>
  <si>
    <t>CR on reference configurations for D2D RRM tests</t>
  </si>
  <si>
    <t>R4-155110</t>
  </si>
  <si>
    <t>CR on RRM tests for D2D Discovery</t>
  </si>
  <si>
    <t>R4-155111</t>
  </si>
  <si>
    <t>CR on RRM tests for D2D Communication</t>
  </si>
  <si>
    <t>R4-154353</t>
  </si>
  <si>
    <t>Time offset between cells</t>
  </si>
  <si>
    <t>R4-154354</t>
  </si>
  <si>
    <t>R4-154357</t>
  </si>
  <si>
    <t>Requirements for DC on ACK/NACK reporting for measurements using autonomous gaps</t>
  </si>
  <si>
    <t>R4-154361</t>
  </si>
  <si>
    <t>Interruptions at overlapping addition/release/activation/deactivation of SCells</t>
  </si>
  <si>
    <t>R4-154362</t>
  </si>
  <si>
    <t>R4-154369</t>
  </si>
  <si>
    <t>RRM Requirements for 3 DL/2UL Inter-band CA</t>
  </si>
  <si>
    <t>R4-154372</t>
  </si>
  <si>
    <t>CR on editorial corrections in TS36133 in Rel-12</t>
  </si>
  <si>
    <t>R4-154373</t>
  </si>
  <si>
    <t>CR on editorial corrections in TS36133 in Rel-13</t>
  </si>
  <si>
    <t>R4-154374</t>
  </si>
  <si>
    <t>CR on item title of table in clause 8.1.2.4.5.1 in TS36133 in Rel-12</t>
  </si>
  <si>
    <t>R4-154375</t>
  </si>
  <si>
    <t>CR on item title of table in clause 8.1.2.4.5.1 in TS36133 in Rel-13</t>
  </si>
  <si>
    <t>R4-155170</t>
  </si>
  <si>
    <t>3DL CA Phase II tests #15_ SCell activation and deactivation for unknown SCells without DRX (FDD 3 DL CA) in Rel-12</t>
  </si>
  <si>
    <t>LTE_CA_B1_B41_B41, LTE_CA_B3_B42_B42, LTE_CA_B8_B41_B41, LTE_CA_B1_B8_B40, LTE_CA_B1_B3_B40, LTE_CA_B3_B40_B40, LTE_CA_B7_B40_B40, LTE_CA_B8_B42_B42, LTE_CA_B1_B42_B42, LTE_CA_B21_B42_B42, LTE_CA_B28_B40_B40, LTE_CA_B1_B3_B42, LTE_CA_B1_B19_B42</t>
  </si>
  <si>
    <t>3041</t>
  </si>
  <si>
    <t>R4-154377</t>
  </si>
  <si>
    <t>3DL CA Phase II tests #15_ SCell activation and deactivation for unknown SCells without DRX (FDD 3 DL CA) in Rel-13</t>
  </si>
  <si>
    <t>3042</t>
  </si>
  <si>
    <t>R4-154378</t>
  </si>
  <si>
    <t>3DL CA Phase II tests #16_SCell activation and deactivation for unknown SCells without DRX (TDD 3 DL CA) in Rel-12</t>
  </si>
  <si>
    <t>3043</t>
  </si>
  <si>
    <t>R4-154379</t>
  </si>
  <si>
    <t>3DL CA Phase II tests #16_SCell activation and deactivation for unknown SCells without DRX (TDD 3 DL CA) in Rel-13</t>
  </si>
  <si>
    <t>3044</t>
  </si>
  <si>
    <t>R4-154380</t>
  </si>
  <si>
    <t>Modifying test case of E-UTRAN 2DL TDD CA activation of unknown SCell in non-DRX in Rel-12</t>
  </si>
  <si>
    <t>LTE_CA-Perf</t>
  </si>
  <si>
    <t>3045</t>
  </si>
  <si>
    <t>R4-154381</t>
  </si>
  <si>
    <t>Modifying test case of E-UTRAN 2DL TDD CA activation of unknown SCell in non-DRX in Rel-13</t>
  </si>
  <si>
    <t>3046</t>
  </si>
  <si>
    <t>R4-154382</t>
  </si>
  <si>
    <t>CR on delete note in table 8.5.2.1.6.1-1 in TS36133 in Rel-12</t>
  </si>
  <si>
    <t>R4-154383</t>
  </si>
  <si>
    <t>CR on delete note in table 8.5.2.1.6.1-1 in TS36133 in Rel-13</t>
  </si>
  <si>
    <t>R4-155164</t>
  </si>
  <si>
    <t>Correction of inconsistency in 3 DL CA Event Triggered Reporting under Deactivated SCells in Non-DRX</t>
  </si>
  <si>
    <t>R4-154573</t>
  </si>
  <si>
    <t>R4-155156</t>
  </si>
  <si>
    <t>CR on Interruptions at PSCell Addition/release</t>
  </si>
  <si>
    <t>3054</t>
  </si>
  <si>
    <t>R4-154596</t>
  </si>
  <si>
    <t>R4-154655</t>
  </si>
  <si>
    <t>Correction to HD - FDD CGI acquisition using autonomous gaps test for UE category 0</t>
  </si>
  <si>
    <t>R4-154787</t>
  </si>
  <si>
    <t>Corrections to the RMC configurations in 36.133 R10</t>
  </si>
  <si>
    <t>R4-154788</t>
  </si>
  <si>
    <t>Corrections to the RMC configurations in 36.133 R11</t>
  </si>
  <si>
    <t>R4-155167</t>
  </si>
  <si>
    <t>Corrections to the RMC configurations in 36.133 R12</t>
  </si>
  <si>
    <t>R4-154790</t>
  </si>
  <si>
    <t>Corrections to the RMC configurations in 36.133 R13</t>
  </si>
  <si>
    <t>R4-154791</t>
  </si>
  <si>
    <t>Remove the Brackets in RLM Tests for UE category 0 R12</t>
  </si>
  <si>
    <t>R4-154792</t>
  </si>
  <si>
    <t>Remove the Brackets in RLM Tests for UE category 0 R13</t>
  </si>
  <si>
    <t>R4-155189</t>
  </si>
  <si>
    <t>Adding SNR values to DC RLM test cases R12</t>
  </si>
  <si>
    <t>R4-154804</t>
  </si>
  <si>
    <t>Correction on Band 31 test cases R12</t>
  </si>
  <si>
    <t>R4-154805</t>
  </si>
  <si>
    <t>Correction on Band 31 test cases R13</t>
  </si>
  <si>
    <t>R4-154806</t>
  </si>
  <si>
    <t>Correction to UE transmit timing accuracy tests R12</t>
  </si>
  <si>
    <t>R4-154807</t>
  </si>
  <si>
    <t>Correction to UE transmit timing accuracy tests R13</t>
  </si>
  <si>
    <t>R4-155171</t>
  </si>
  <si>
    <t>Introduction of RRM test case for E-UTRAN TDD-FDD 3DL CA activation and deactivation of unknown SCell in non-DRX with PCell in FDD</t>
  </si>
  <si>
    <t>LTE_CA_B1_B41_B41, LTE_CA_B3_B42_B42, LTE_CA_B8_B41_B41, LTE_CA_B1_B8_B40, LTE_CA_B1_B3_B40, LTE_CA_B3_B40_B40, LTE_CA_B7_B40_B40, LTE_CA_B8_B42_B42, LTE_CA_B1_B42_B42, LTE_CA_B21_B42_B42, LTE_CA_B28_B40_B40, LTE_CA_B25_B41_B41_B41, LTE_CA_B1_B3_B42</t>
  </si>
  <si>
    <t>R4-154944</t>
  </si>
  <si>
    <t>Introduction of RRM test case for E-UTRAN TDD-FDD 3DL CA activation and deactivation of unknown SCell in non-DRX with PCell in TDD</t>
  </si>
  <si>
    <t>R4-154945</t>
  </si>
  <si>
    <t>Modifying test case of E-UTRAN 2DL FDD CA activation of unknown SCell in non-DRX</t>
  </si>
  <si>
    <t>R4-155173</t>
  </si>
  <si>
    <t>R4-155174</t>
  </si>
  <si>
    <t>R4-155172</t>
  </si>
  <si>
    <t>0745</t>
  </si>
  <si>
    <t>R4-155282</t>
  </si>
  <si>
    <t>BS Spec improvements: TS 36.141 Corrections</t>
  </si>
  <si>
    <t>0746</t>
  </si>
  <si>
    <t>R4-154274</t>
  </si>
  <si>
    <t>0747</t>
  </si>
  <si>
    <t>R4-154275</t>
  </si>
  <si>
    <t>0761</t>
  </si>
  <si>
    <t>R4-154856</t>
  </si>
  <si>
    <t>CR on conformance test for support of 256QAM in wide area BS</t>
  </si>
  <si>
    <t>0762</t>
  </si>
  <si>
    <t>R4-155406</t>
  </si>
  <si>
    <t>0763</t>
  </si>
  <si>
    <t>R4-155061</t>
  </si>
  <si>
    <t>0764</t>
  </si>
  <si>
    <t>R4-155062</t>
  </si>
  <si>
    <t>0766</t>
  </si>
  <si>
    <t>R4-155071</t>
  </si>
  <si>
    <t>0767</t>
  </si>
  <si>
    <t>R4-155073</t>
  </si>
  <si>
    <t>0515</t>
  </si>
  <si>
    <t>R4-154021</t>
  </si>
  <si>
    <t>0516</t>
  </si>
  <si>
    <t>R4-154022</t>
  </si>
  <si>
    <t>0517</t>
  </si>
  <si>
    <t>R4-154084</t>
  </si>
  <si>
    <t>Introduction of the finished 4DL inter-band CAs fall back mode to TS 36.307</t>
  </si>
  <si>
    <t>10.16.0</t>
  </si>
  <si>
    <t>0518</t>
  </si>
  <si>
    <t>R4-154085</t>
  </si>
  <si>
    <t>Introduction of finished 4DL inter-band CAs to TS 36.307</t>
  </si>
  <si>
    <t>0519</t>
  </si>
  <si>
    <t>R4-155371</t>
  </si>
  <si>
    <t>LTE_CA_B2_B4_B5_B29-Perf, LTE_CA_B1_B3_B19_B42-Perf, LTE_CA_B1_B3_B42_B42-Perf, LTE_CA_B1_B19_B21_B42-Perf, LTE_CA_B1_B19_B42_B42-Perf, LTE_CA_B1_B21_B42_B42-Perf, LTE_CA_B3_B19_B42_B42-Perf, LTE_CA_B19_B21_B42_B42-Perf,</t>
  </si>
  <si>
    <t>0520</t>
  </si>
  <si>
    <t>R4-155372</t>
  </si>
  <si>
    <t>0521</t>
  </si>
  <si>
    <t>R4-155260</t>
  </si>
  <si>
    <t>Correction of TS 36.307 for release independent</t>
  </si>
  <si>
    <t>0522</t>
  </si>
  <si>
    <t>R4-155262</t>
  </si>
  <si>
    <t>R4-154212</t>
  </si>
  <si>
    <t>[Rel-12] Introduction of dual uplink CA into 36.307</t>
  </si>
  <si>
    <t>0526</t>
  </si>
  <si>
    <t>R4-154213</t>
  </si>
  <si>
    <t>[Rel-13] Introduction of dual uplink CA into 36.307</t>
  </si>
  <si>
    <t>0531</t>
  </si>
  <si>
    <t>R4-154525</t>
  </si>
  <si>
    <t>Rel-13 2DL combinations</t>
  </si>
  <si>
    <t>LTE_CA_B2_B12_BWset-Perf, LTE_CA_B4_B12_BWset2-Perf</t>
  </si>
  <si>
    <t>0532</t>
  </si>
  <si>
    <t>R4-154526</t>
  </si>
  <si>
    <t>0533</t>
  </si>
  <si>
    <t>R4-154527</t>
  </si>
  <si>
    <t>0535</t>
  </si>
  <si>
    <t>R4-154530</t>
  </si>
  <si>
    <t>Rel-13 3DL combinations</t>
  </si>
  <si>
    <t>LTE_CA_B1_B3_B3-Perf, LTE_CA_B1_B8_B11-Perf, LTE_CA_B1_B19_B28-Perf</t>
  </si>
  <si>
    <t>0536</t>
  </si>
  <si>
    <t>R4-154531</t>
  </si>
  <si>
    <t>0537</t>
  </si>
  <si>
    <t>R4-154532</t>
  </si>
  <si>
    <t>LTE_CA_B1_B3_B3-Perf, LTE_CA_B1_B8_B11-Perf, LTE_CA_B1_B19_B28-Perf, LTE_CA_B3_B8_B40-Perf, LTE_CA_B20_B42_B42-Perf</t>
  </si>
  <si>
    <t>0538</t>
  </si>
  <si>
    <t>R4-154533</t>
  </si>
  <si>
    <t>0540</t>
  </si>
  <si>
    <t>R4-154879</t>
  </si>
  <si>
    <t>Introduction of  3DL/2UL inter-band CA combinations without self-interference issues</t>
  </si>
  <si>
    <t>0541</t>
  </si>
  <si>
    <t>R4-154880</t>
  </si>
  <si>
    <t>0542</t>
  </si>
  <si>
    <t>R4-155261</t>
  </si>
  <si>
    <t>LTE_CA_B2_B4_B4_B12, LTE_CA_B4_B4_B12, LTE_CA_B38_B40_B40, LTE_CA_B2_B2_B5, LTE_CA_B2_B2_B29_B30, LTE_CA_B2_B4_B12_B30</t>
  </si>
  <si>
    <t>36.852-12</t>
  </si>
  <si>
    <t>0003</t>
  </si>
  <si>
    <t>R4-154023</t>
  </si>
  <si>
    <t>Correction on CA_2A-12A and CA_4A-12A in TR36.852-12</t>
  </si>
  <si>
    <t>LTE_CA_B4_B12_BWset-Core, LTE_CA_B2_B12-Core</t>
  </si>
  <si>
    <t>R4-155432</t>
  </si>
  <si>
    <t>CR to 37.977 on harmonization outcome</t>
  </si>
  <si>
    <t>0019</t>
  </si>
  <si>
    <t>R4-155404</t>
  </si>
  <si>
    <t>Addition of SIR Control for MIMO OTA test methods</t>
  </si>
  <si>
    <t>LTE_CA_B1_B3_B3</t>
  </si>
  <si>
    <t>34.108</t>
  </si>
  <si>
    <t>0984</t>
  </si>
  <si>
    <t>R5-153324</t>
  </si>
  <si>
    <t>Addition of new state and procedure to be used in WLAN interworking test cases</t>
  </si>
  <si>
    <t>R5</t>
  </si>
  <si>
    <t>0986</t>
  </si>
  <si>
    <t>R5-153983</t>
  </si>
  <si>
    <t>Correction to the default message contents of CM SERVICE REQUEST message</t>
  </si>
  <si>
    <t>34.121-1</t>
  </si>
  <si>
    <t>1607</t>
  </si>
  <si>
    <t>R5-154034</t>
  </si>
  <si>
    <t>Updates of minimum requirement of Rx spurious eimissions</t>
  </si>
  <si>
    <t>1608</t>
  </si>
  <si>
    <t>R5-153504</t>
  </si>
  <si>
    <t>Addition of demod test case under static condition with DCH enhanced</t>
  </si>
  <si>
    <t>1609</t>
  </si>
  <si>
    <t>R5-153608</t>
  </si>
  <si>
    <t>Adding operating band XXXII to clause 8 of 34.121-1</t>
  </si>
  <si>
    <t>1610</t>
  </si>
  <si>
    <t>R5-153609</t>
  </si>
  <si>
    <t>Adding a new Annex “Conditions for RRM requirements applicability for operating bands”</t>
  </si>
  <si>
    <t>1611</t>
  </si>
  <si>
    <t>R5-153615</t>
  </si>
  <si>
    <t>Introduction of Receiver Spurious emissions test case for DB-DC-HSDPA in DL-only bands</t>
  </si>
  <si>
    <t>1612</t>
  </si>
  <si>
    <t>R5-153625</t>
  </si>
  <si>
    <t>Editorial update of Blocking Characteristics test cases</t>
  </si>
  <si>
    <t xml:space="preserve">TEI9_Test </t>
  </si>
  <si>
    <t>34.121-2</t>
  </si>
  <si>
    <t>0162</t>
  </si>
  <si>
    <t>R5-153616</t>
  </si>
  <si>
    <t>Applicability for Receiver Spurious emissions test case for DB-DC-HSDPA in DL-only bands</t>
  </si>
  <si>
    <t>34.123-1</t>
  </si>
  <si>
    <t>3758</t>
  </si>
  <si>
    <t>R5-153768</t>
  </si>
  <si>
    <t>Addition of new test case TC 6.4.5 - WLAN Offload / Cell Selection / UTRA RRC_Idle to/from WLAN Failure (WLAN identifier does not match)</t>
  </si>
  <si>
    <t>3759</t>
  </si>
  <si>
    <t>R5-153769</t>
  </si>
  <si>
    <t>Addition of new test case TC 8.2.10.1  - WLAN Offload / Offload Success / UTRA RRC_Connected to/from WLAN (RSRPmeas, BackhaulRateUlWLAN)</t>
  </si>
  <si>
    <t>3760</t>
  </si>
  <si>
    <t>R5-153154</t>
  </si>
  <si>
    <t>VOID TC 8.1.2.27 RRC Connection Establishment using the default configuration#23 for HSDSCH/ E-DCH signalling bearers</t>
  </si>
  <si>
    <t>3761</t>
  </si>
  <si>
    <t>R5-153189</t>
  </si>
  <si>
    <t>Correction to Rel-8 Absolute Priority cell reselection testcase 6.1.2.12</t>
  </si>
  <si>
    <t>3762</t>
  </si>
  <si>
    <t>R5-153190</t>
  </si>
  <si>
    <t>Correction to Re-8 ETWS testcase 8.1.1.19</t>
  </si>
  <si>
    <t>3763</t>
  </si>
  <si>
    <t>R5-153697</t>
  </si>
  <si>
    <t>Correction to Rel-10 NIMTC testcase 11.1.3.4</t>
  </si>
  <si>
    <t xml:space="preserve">TEI10_Test </t>
  </si>
  <si>
    <t>3764</t>
  </si>
  <si>
    <t>R5-153192</t>
  </si>
  <si>
    <t>Correction to Rel-7 NISPC testcases</t>
  </si>
  <si>
    <t>3765</t>
  </si>
  <si>
    <t>R5-153698</t>
  </si>
  <si>
    <t>Correction to Rel-10 NIMTC testcases   9.4.5.5 and  12.4.3.2a</t>
  </si>
  <si>
    <t>3766</t>
  </si>
  <si>
    <t>R5-153699</t>
  </si>
  <si>
    <t>Correction to Rel-8 SS testcase 15.4.3</t>
  </si>
  <si>
    <t>3767</t>
  </si>
  <si>
    <t>R5-153700</t>
  </si>
  <si>
    <t>Correction to Rel-8 SS testcase 15.8.1</t>
  </si>
  <si>
    <t>3768</t>
  </si>
  <si>
    <t>R5-153701</t>
  </si>
  <si>
    <t>Correction to Rel-8 SS testcase 15.8.4</t>
  </si>
  <si>
    <t>3769</t>
  </si>
  <si>
    <t>R5-153702</t>
  </si>
  <si>
    <t>Correction to Rel-8 SS testcase 15.8.5</t>
  </si>
  <si>
    <t>3770</t>
  </si>
  <si>
    <t>R5-153703</t>
  </si>
  <si>
    <t>Correction to Rel-8 SS testcase 15.8.6</t>
  </si>
  <si>
    <t>3771</t>
  </si>
  <si>
    <t>R5-153199</t>
  </si>
  <si>
    <t>Correction to Rel-8 SS testcase 15.9.1</t>
  </si>
  <si>
    <t>3772</t>
  </si>
  <si>
    <t>R5-153704</t>
  </si>
  <si>
    <t>Correction to Rel-8 SS testcase 15.9.3 &amp; 15.9.4</t>
  </si>
  <si>
    <t>3773</t>
  </si>
  <si>
    <t>R5-153711</t>
  </si>
  <si>
    <t>Introduction of new test case 8.2.2.90 - Radio Bearer Reconfiguration in CELL_DCH: Successful Reconfiguration of DCH Enhancement in Full Mode</t>
  </si>
  <si>
    <t>3774</t>
  </si>
  <si>
    <t>R5-153712</t>
  </si>
  <si>
    <t>Introduction of new test case 8.2.2.91 - Radio Bearer Reconfiguration  for transition to CELL_DCH with SRBs mapped on DCH: Successful Activation and Deactivation of DCH Enhancement in Basic Mode</t>
  </si>
  <si>
    <t>3775</t>
  </si>
  <si>
    <t>R5-153713</t>
  </si>
  <si>
    <t>Introduction of new test case 8.2.2.92 - Radio Bearer Reconfiguration  for transition to CELL_DCH with SRBs mapped on DCH: Successful Activation and Deactivation of DCH Enhancement in Full Mode</t>
  </si>
  <si>
    <t>3776</t>
  </si>
  <si>
    <t>R5-153707</t>
  </si>
  <si>
    <t>Update TC 8.3.1.1d Inter-frequency absolute priority based reselection in CELL_FACH (Lower Priority)</t>
  </si>
  <si>
    <t xml:space="preserve">TEI11_Test </t>
  </si>
  <si>
    <t>3777</t>
  </si>
  <si>
    <t>R5-153708</t>
  </si>
  <si>
    <t>Update TC 8.3.1.1e Inter-frequency absolute priority based reselection in CELL_FACH (Higher Priority)</t>
  </si>
  <si>
    <t>3778</t>
  </si>
  <si>
    <t>R5-153709</t>
  </si>
  <si>
    <t>Update of TC 8.3.1.1f  - Inter-frequency reselection to a no priority layer when NW and UE supports absolute priority in CELL_FACH</t>
  </si>
  <si>
    <t>3779</t>
  </si>
  <si>
    <t>R5-153772</t>
  </si>
  <si>
    <t>Addition of new UTRAN-WLAN interworking test case 6.4.2</t>
  </si>
  <si>
    <t>3780</t>
  </si>
  <si>
    <t>R5-153773</t>
  </si>
  <si>
    <t>Addition of new UTRAN-WLAN interworking test case 6.4.3</t>
  </si>
  <si>
    <t>3781</t>
  </si>
  <si>
    <t>R5-153327</t>
  </si>
  <si>
    <t>Addition of new UTRAN-WLAN interworking test case 8.2.10.3</t>
  </si>
  <si>
    <t>3782</t>
  </si>
  <si>
    <t>R5-153328</t>
  </si>
  <si>
    <t>Addition of new UTRAN-WLAN interworking test case 8.2.10.4</t>
  </si>
  <si>
    <t>3784</t>
  </si>
  <si>
    <t>R5-153989</t>
  </si>
  <si>
    <t>Addition of Test Case - WLAN Offload / Cell Selection / UTRA RRC_Idle to/from WLAN (Qrxlevmeas, BeaconRSSI) - 3GPP/WLAN Work Plan</t>
  </si>
  <si>
    <t>3785</t>
  </si>
  <si>
    <t>R5-154044</t>
  </si>
  <si>
    <t>Correction to Test Case 12.2.1.5d</t>
  </si>
  <si>
    <t>3786</t>
  </si>
  <si>
    <t>R5-153967</t>
  </si>
  <si>
    <t>Correction to Supplementary Services test case 15.7.27</t>
  </si>
  <si>
    <t>3787</t>
  </si>
  <si>
    <t>R5-153966</t>
  </si>
  <si>
    <t>Correction to Supplementary Services test case 15.9.3</t>
  </si>
  <si>
    <t>3788</t>
  </si>
  <si>
    <t>R5-153705</t>
  </si>
  <si>
    <t>Correction to Initial conditions of  NITZ Test Cases 9.4.10, 12.2.1.13, 12.2.1.14 and 12.2.1.15</t>
  </si>
  <si>
    <t>3789</t>
  </si>
  <si>
    <t>R5-153968</t>
  </si>
  <si>
    <t>Correction to UTRAN NITZ Test Cases 9.4.10, 12.2.1.13, 12.2.1.14 and 12.2.1.15</t>
  </si>
  <si>
    <t>3790</t>
  </si>
  <si>
    <t>R5-153582</t>
  </si>
  <si>
    <t>Update of various introductory sections in 34.123-1</t>
  </si>
  <si>
    <t>3791</t>
  </si>
  <si>
    <t>R5-153706</t>
  </si>
  <si>
    <t>Correction to Rel-9 DC-HSUPA MAC testcase 7.1.9.2</t>
  </si>
  <si>
    <t>3792</t>
  </si>
  <si>
    <t>R5-154045</t>
  </si>
  <si>
    <t>Correction to Test Case 12.3.2.8</t>
  </si>
  <si>
    <t>3795</t>
  </si>
  <si>
    <t>R5-153674</t>
  </si>
  <si>
    <t>Addition of new UTRAN-WLAN interworking test case 8.2.10.7</t>
  </si>
  <si>
    <t>3797</t>
  </si>
  <si>
    <t>R5-154046</t>
  </si>
  <si>
    <t>Correction to Test Case 12.4.1.4c</t>
  </si>
  <si>
    <t>3798</t>
  </si>
  <si>
    <t>R5-154055</t>
  </si>
  <si>
    <t>Addition of new UTRAN-WLAN interworking test case 8.2.10.6</t>
  </si>
  <si>
    <t>34.123-2</t>
  </si>
  <si>
    <t>0742</t>
  </si>
  <si>
    <t>R5-153155</t>
  </si>
  <si>
    <t>VOID Applicability of TC 8.1.2.27</t>
  </si>
  <si>
    <t>0743</t>
  </si>
  <si>
    <t>R5-153209</t>
  </si>
  <si>
    <t>Add Applicability for New DCH Enhancement Test Case 8.2.2.90, 8.2.2.91 and 8.2.2.92</t>
  </si>
  <si>
    <t>0744</t>
  </si>
  <si>
    <t>R5-153275</t>
  </si>
  <si>
    <t>Correction to Applicability for FE-FACH Test Cases 8.3.1.1d, 8.3.1.1e and 8.3.1.1f</t>
  </si>
  <si>
    <t>R5-154035</t>
  </si>
  <si>
    <t>Addition of applicability of new UTRAN-WLAN interworking test cases</t>
  </si>
  <si>
    <t>R5-153710</t>
  </si>
  <si>
    <t>Clarification of ICS for F-DPCH support with HS</t>
  </si>
  <si>
    <t>R5-153075</t>
  </si>
  <si>
    <t>Routine maintenance for TS 34.123-3</t>
  </si>
  <si>
    <t>3373</t>
  </si>
  <si>
    <t>R5-153141</t>
  </si>
  <si>
    <t>Routine maintenance for TS 34.123-3 TDD</t>
  </si>
  <si>
    <t>3374</t>
  </si>
  <si>
    <t>3380</t>
  </si>
  <si>
    <t>R5s150352</t>
  </si>
  <si>
    <t>Correction to selection expression for test case 7.1.6.2.5</t>
  </si>
  <si>
    <t>3381</t>
  </si>
  <si>
    <t>R5s150420</t>
  </si>
  <si>
    <t>Correction to the contraint cr_RadioAccessCapabilityAnyBand in IR_G suite.</t>
  </si>
  <si>
    <t>3382</t>
  </si>
  <si>
    <t>R5s150421</t>
  </si>
  <si>
    <t>Correction to UTRA TTCN-3 test case 8.1.5.7</t>
  </si>
  <si>
    <t>3383</t>
  </si>
  <si>
    <t>R5s150437</t>
  </si>
  <si>
    <t>Correction to UTRA SS TTCN-3 test case 15.1.1</t>
  </si>
  <si>
    <t>3384</t>
  </si>
  <si>
    <t>R5s150530</t>
  </si>
  <si>
    <t>Correction to UTRA TTCN-2 test case 7.1.6.2.11</t>
  </si>
  <si>
    <t>3385</t>
  </si>
  <si>
    <t>R5s150531</t>
  </si>
  <si>
    <t>Correction to UTRA NISPC testcases 11.2.1b , 11.9.1, 11.1.5.1 and 11.3.2a.</t>
  </si>
  <si>
    <t>3386</t>
  </si>
  <si>
    <t>R5s150532</t>
  </si>
  <si>
    <t>Correction to function f_UTRAN_CRLC_ResumeSecurity</t>
  </si>
  <si>
    <t>3387</t>
  </si>
  <si>
    <t>R5s150533</t>
  </si>
  <si>
    <t>Correction to test case 8.1.5.7</t>
  </si>
  <si>
    <t>3388</t>
  </si>
  <si>
    <t>R5s150538</t>
  </si>
  <si>
    <t>Addition of Rel-8 UTRA SS testcase 15.4.1 to SSNITZ testsuite</t>
  </si>
  <si>
    <t>3389</t>
  </si>
  <si>
    <t>R5s150540</t>
  </si>
  <si>
    <t>Addition of Rel-8 UTRA SS testcase 15.4.2 to SSNITZ testsuite</t>
  </si>
  <si>
    <t>3390</t>
  </si>
  <si>
    <t>R5s150542</t>
  </si>
  <si>
    <t>Addition of Rel-8 UTRA SS testcase 15.7.1 to SSNITZ testsuite</t>
  </si>
  <si>
    <t>3391</t>
  </si>
  <si>
    <t>R5s150545</t>
  </si>
  <si>
    <t>Addition of Rel-8 UTRA SS testcase 15.7.2 to SSNITZ testsuite</t>
  </si>
  <si>
    <t>3392</t>
  </si>
  <si>
    <t>R5s150546</t>
  </si>
  <si>
    <t>Addition of Rel-8 UTRA SS test case 15.7.3 to SSNITZ test suite</t>
  </si>
  <si>
    <t>3393</t>
  </si>
  <si>
    <t>R5s150548</t>
  </si>
  <si>
    <t>Addition of Rel-8 UTRA SS testcase 15.7.4 to SSNITZ testsuite</t>
  </si>
  <si>
    <t>3394</t>
  </si>
  <si>
    <t>R5s150550</t>
  </si>
  <si>
    <t>Addition of Rel-8 UTRA SS test case 15.7.5 to SSNITZ test suite</t>
  </si>
  <si>
    <t>3395</t>
  </si>
  <si>
    <t>R5s150552</t>
  </si>
  <si>
    <t>Addition of Rel-8 UTRA SS test case 15.7.6 to SSNITZ test suite</t>
  </si>
  <si>
    <t>3396</t>
  </si>
  <si>
    <t>R5s150554</t>
  </si>
  <si>
    <t>Addition of Rel-8 UTRA SS testcase 15.7.7 to SSNITZ testsuite</t>
  </si>
  <si>
    <t>3397</t>
  </si>
  <si>
    <t>R5s150556</t>
  </si>
  <si>
    <t>Addition of Rel-8 UTRA SS testcase 15.7.8 to SSNITZ testsuite</t>
  </si>
  <si>
    <t>3398</t>
  </si>
  <si>
    <t>R5s150559</t>
  </si>
  <si>
    <t>Addition of Rel-8 UTRA SS testcase 15.7.9 to SSNITZ testsuite</t>
  </si>
  <si>
    <t>3399</t>
  </si>
  <si>
    <t>R5s150560</t>
  </si>
  <si>
    <t>Addition of Rel-8 UTRA SS testcase 15.7.10 to SSNITZ testsuite</t>
  </si>
  <si>
    <t>3400</t>
  </si>
  <si>
    <t>R5s150562</t>
  </si>
  <si>
    <t>Addition of Rel-8 UTRA SS testcase 15.7.11 to SSNITZ testsuite</t>
  </si>
  <si>
    <t>3401</t>
  </si>
  <si>
    <t>R5s150564</t>
  </si>
  <si>
    <t>Addition of Rel-8 UTRA SS test case 15.7.12 to SSNITZ test suite</t>
  </si>
  <si>
    <t>3402</t>
  </si>
  <si>
    <t>R5s150566</t>
  </si>
  <si>
    <t>Addition of Rel-8 UTRA SS test case 15.7.13 to SSNITZ test suite</t>
  </si>
  <si>
    <t>3403</t>
  </si>
  <si>
    <t>R5s150568</t>
  </si>
  <si>
    <t>Addition of Rel-8 UTRA SS testcase 15.7.14 to SSNITZ testsuite</t>
  </si>
  <si>
    <t>3404</t>
  </si>
  <si>
    <t>R5s150570</t>
  </si>
  <si>
    <t>Addition of Rel-8 UTRA SS testcase 15.7.15 to SSNITZ testsuite</t>
  </si>
  <si>
    <t>3405</t>
  </si>
  <si>
    <t>R5s150572</t>
  </si>
  <si>
    <t>Addition of Rel-8 UTRA SS testcase 15.7.16 to SSNITZ testsuite</t>
  </si>
  <si>
    <t>3406</t>
  </si>
  <si>
    <t>R5s150574</t>
  </si>
  <si>
    <t>Addition of Rel-8 UTRA SS test case 15.7.17 to SSNITZ test suite</t>
  </si>
  <si>
    <t>3407</t>
  </si>
  <si>
    <t>R5s150576</t>
  </si>
  <si>
    <t>Addition of Rel-8 UTRA SS testcase 15.7.21 to SSNITZ testsuite</t>
  </si>
  <si>
    <t>3408</t>
  </si>
  <si>
    <t>R5s150578</t>
  </si>
  <si>
    <t>Addition of Rel-8 UTRA SS testcase 15.7.22 to SSNITZ testsuite</t>
  </si>
  <si>
    <t>3409</t>
  </si>
  <si>
    <t>R5s150580</t>
  </si>
  <si>
    <t>Addition of Rel-8 UTRA SS test case 15.7.23 to SSNITZ test suite</t>
  </si>
  <si>
    <t>3410</t>
  </si>
  <si>
    <t>R5s150582</t>
  </si>
  <si>
    <t>Addition of Rel-8 UTRA SS testcase 15.7.24 to SSNITZ testsuite</t>
  </si>
  <si>
    <t>3411</t>
  </si>
  <si>
    <t>R5s150584</t>
  </si>
  <si>
    <t>Addition of Rel-8 UTRA SS testcase 15.7.25 to SSNITZ testsuite</t>
  </si>
  <si>
    <t>3412</t>
  </si>
  <si>
    <t>R5s150586</t>
  </si>
  <si>
    <t>Addition of Rel-8 UTRA SS test case 15.7.26 to SSNITZ test suite</t>
  </si>
  <si>
    <t>3413</t>
  </si>
  <si>
    <t>R5s150591</t>
  </si>
  <si>
    <t>Addition of Rel-8 UTRA SS testcase 15.4.3 to SSNITZ testsuite</t>
  </si>
  <si>
    <t>3414</t>
  </si>
  <si>
    <t>R5s150593</t>
  </si>
  <si>
    <t>Addition of Rel-8 UTRA SS testcase 15.5.7 to SSNITZ testsuite</t>
  </si>
  <si>
    <t>3415</t>
  </si>
  <si>
    <t>R5s150595</t>
  </si>
  <si>
    <t>Addition of Rel-8 UTRA SS test case 15.5.8 to SSNITZ test suite</t>
  </si>
  <si>
    <t>3416</t>
  </si>
  <si>
    <t>R5s150597</t>
  </si>
  <si>
    <t>Addition of Rel-8 UTRA SS test case 15.7.18 to SSNITZ test suite</t>
  </si>
  <si>
    <t>3417</t>
  </si>
  <si>
    <t>R5s150599</t>
  </si>
  <si>
    <t>Addition of Rel-8 UTRA SS test case 15.7.19 to SSNITZ test suite</t>
  </si>
  <si>
    <t>3418</t>
  </si>
  <si>
    <t>R5s150601</t>
  </si>
  <si>
    <t>Addition of Rel-8 UTRA SS testcase 15.7.20 to SSNITZ testsuite</t>
  </si>
  <si>
    <t>3419</t>
  </si>
  <si>
    <t>R5s150603</t>
  </si>
  <si>
    <t>Addition of Rel-8 UTRA SS testcase 15.9.1 to SSNITZ testsuite</t>
  </si>
  <si>
    <t>3420</t>
  </si>
  <si>
    <t>R5s150605</t>
  </si>
  <si>
    <t>Addition of Rel-8 UTRA SS testcase 15.9.2 to SSNITZ testsuite</t>
  </si>
  <si>
    <t>3421</t>
  </si>
  <si>
    <t>R5s150607</t>
  </si>
  <si>
    <t>Addition of Rel-8 UTRA SS test case 15.9.3 to SSNITZ test suite</t>
  </si>
  <si>
    <t>3422</t>
  </si>
  <si>
    <t>R5s150609</t>
  </si>
  <si>
    <t>Addition of Rel-8 UTRA SS testcase 15.9.4 to SSNITZ testsuite</t>
  </si>
  <si>
    <t>3423</t>
  </si>
  <si>
    <t>R5s150621</t>
  </si>
  <si>
    <t>Addition of Rel-8 UTRA SS testcase 15.7.27 to SSNITZ testsuite</t>
  </si>
  <si>
    <t>3424</t>
  </si>
  <si>
    <t>R5s150628</t>
  </si>
  <si>
    <t>Addidtion of Rel-8 Absolute priority cell reselection testcase 6.1.2.12 to HSPA8_ENH testsuite</t>
  </si>
  <si>
    <t>3425</t>
  </si>
  <si>
    <t>R5s150631</t>
  </si>
  <si>
    <t>3426</t>
  </si>
  <si>
    <t>R5s150676</t>
  </si>
  <si>
    <t>Addidtion of Rel-10 NIMTC testcase 9.4.5.5 to UTRAN testsuite</t>
  </si>
  <si>
    <t>3427</t>
  </si>
  <si>
    <t>R5s150678</t>
  </si>
  <si>
    <t>Addidtion of Rel-10 NIMTC testcase 11.1.3.4 to UTRAN testsuite</t>
  </si>
  <si>
    <t>3428</t>
  </si>
  <si>
    <t>R5s150680</t>
  </si>
  <si>
    <t>Addidtion of Rel-10 NIMTC testcase 12.2.1.1a to UTRAN testsuite</t>
  </si>
  <si>
    <t>3429</t>
  </si>
  <si>
    <t>R5s150684</t>
  </si>
  <si>
    <t>Updates to UTRAN RAB Functions</t>
  </si>
  <si>
    <t>3430</t>
  </si>
  <si>
    <t>R5s150717</t>
  </si>
  <si>
    <t>Correction to Rel-99 NAS testcase 12.6.1.3.2</t>
  </si>
  <si>
    <t>3431</t>
  </si>
  <si>
    <t>R5s150718</t>
  </si>
  <si>
    <t>Correction to Rel-8 testcase 8.1.1.19</t>
  </si>
  <si>
    <t>3432</t>
  </si>
  <si>
    <t>R5s150735</t>
  </si>
  <si>
    <t>Correction to UTRA TTCN-2 test case 9.4.5.3</t>
  </si>
  <si>
    <t>3433</t>
  </si>
  <si>
    <t>R5s150773</t>
  </si>
  <si>
    <t>Correction to UTRA CSG test cases 12.2.1.5e and 12.2.2.7e</t>
  </si>
  <si>
    <t>3434</t>
  </si>
  <si>
    <t>R5s150780</t>
  </si>
  <si>
    <t>Correction to UTRA SS NITZ test case 15.9.2</t>
  </si>
  <si>
    <t>3435</t>
  </si>
  <si>
    <t>R5s150781</t>
  </si>
  <si>
    <t>Correction to test step +ts_CheckR9_Capabilities</t>
  </si>
  <si>
    <t>34.229-1</t>
  </si>
  <si>
    <t>R5-153754</t>
  </si>
  <si>
    <t>Updates to generic test procedure C.43</t>
  </si>
  <si>
    <t>R5-153755</t>
  </si>
  <si>
    <t>Correction to generic test procedure C.24</t>
  </si>
  <si>
    <t>0707</t>
  </si>
  <si>
    <t>R5-153202</t>
  </si>
  <si>
    <t>Correction to 200 OK in C.28</t>
  </si>
  <si>
    <t>0708</t>
  </si>
  <si>
    <t>R5-153756</t>
  </si>
  <si>
    <t>Un-subscriptions before de-registrations</t>
  </si>
  <si>
    <t>0709</t>
  </si>
  <si>
    <t>R5-153986</t>
  </si>
  <si>
    <t>Subscription to conf event: in-dialog or out-of-dialog?</t>
  </si>
  <si>
    <t>0710</t>
  </si>
  <si>
    <t>R5-153254</t>
  </si>
  <si>
    <t>Extending the registration expiration interval</t>
  </si>
  <si>
    <t>0711</t>
  </si>
  <si>
    <t>R5-153255</t>
  </si>
  <si>
    <t>Correction to Route header in MO INVITE</t>
  </si>
  <si>
    <t>0712</t>
  </si>
  <si>
    <t>R5-153758</t>
  </si>
  <si>
    <t>Editorial corrections to C.20</t>
  </si>
  <si>
    <t>0713</t>
  </si>
  <si>
    <t>R5-153258</t>
  </si>
  <si>
    <t>Corrections to TCs 15.27 and 15.28</t>
  </si>
  <si>
    <t>0714</t>
  </si>
  <si>
    <t>R5-153759</t>
  </si>
  <si>
    <t>Further corrections for SDP o-lines</t>
  </si>
  <si>
    <t>0715</t>
  </si>
  <si>
    <t>R5-153260</t>
  </si>
  <si>
    <t>Content-Type and Content-Length for 200 OK for other requests than REGISTER or SUBSCRIBE in case of SDP body</t>
  </si>
  <si>
    <t>0716</t>
  </si>
  <si>
    <t>R5-153987</t>
  </si>
  <si>
    <t>Multiple tag-values in icsi-ref feature parameter</t>
  </si>
  <si>
    <t>0717</t>
  </si>
  <si>
    <t>R5-153262</t>
  </si>
  <si>
    <t>Correction of test case 15.21b</t>
  </si>
  <si>
    <t>0718</t>
  </si>
  <si>
    <t>R5-153264</t>
  </si>
  <si>
    <t>Editorial corrections</t>
  </si>
  <si>
    <t>0719</t>
  </si>
  <si>
    <t>R5-153760</t>
  </si>
  <si>
    <t>Clarifications to handle GRUU in SIP signalling</t>
  </si>
  <si>
    <t>0721</t>
  </si>
  <si>
    <t>R5-153761</t>
  </si>
  <si>
    <t>RSeq in 183 Session Progress</t>
  </si>
  <si>
    <t>0723</t>
  </si>
  <si>
    <t>R5-153762</t>
  </si>
  <si>
    <t>Corrections to option tags in Supported and Require header</t>
  </si>
  <si>
    <t>0724</t>
  </si>
  <si>
    <t>R5-153463</t>
  </si>
  <si>
    <t>Correction to IMS authentication test case 9.1</t>
  </si>
  <si>
    <t>0725</t>
  </si>
  <si>
    <t>R5-153466</t>
  </si>
  <si>
    <t>Correction to Annex C.39 Generic test procedure for setting up MTSI MO speech call for rSRVCC</t>
  </si>
  <si>
    <t>R5-153472</t>
  </si>
  <si>
    <t>Correction to Emergency Service over IMS test case 19.3.1</t>
  </si>
  <si>
    <t>R5-153763</t>
  </si>
  <si>
    <t>Clarifications and corrections to IMS test case 20.1</t>
  </si>
  <si>
    <t>R5-153525</t>
  </si>
  <si>
    <t>Correction to WI-103 IMS Testcase 15.8</t>
  </si>
  <si>
    <t>0729</t>
  </si>
  <si>
    <t>R5-153764</t>
  </si>
  <si>
    <t>Clarifications for A.6.2</t>
  </si>
  <si>
    <t>0730</t>
  </si>
  <si>
    <t>R5-153798</t>
  </si>
  <si>
    <t>Add new generic procedure for MT speech / EVS</t>
  </si>
  <si>
    <t>0731</t>
  </si>
  <si>
    <t>R5-153535</t>
  </si>
  <si>
    <t>Add new test case for MT speech / EVS</t>
  </si>
  <si>
    <t>0732</t>
  </si>
  <si>
    <t>R5-153999</t>
  </si>
  <si>
    <t>Correct annex C.44</t>
  </si>
  <si>
    <t>R5-153537</t>
  </si>
  <si>
    <t>Update test case 12.23</t>
  </si>
  <si>
    <t>R5-153765</t>
  </si>
  <si>
    <t>Correction to Annexes C.19 and C.37</t>
  </si>
  <si>
    <t>0736</t>
  </si>
  <si>
    <t>R5-153766</t>
  </si>
  <si>
    <t>Correction to video and smsip feature tags</t>
  </si>
  <si>
    <t>0738</t>
  </si>
  <si>
    <t>R5-153593</t>
  </si>
  <si>
    <t>Adding note for Moving the MTSI SSAC access probability</t>
  </si>
  <si>
    <t>R5-153610</t>
  </si>
  <si>
    <t>Usage of “a=sendrecv” following deletion of “a=inactive”</t>
  </si>
  <si>
    <t>0741</t>
  </si>
  <si>
    <t>R5-153950</t>
  </si>
  <si>
    <t>Add new EVS test case 12.25 MO MTSI speech call / EVS / AMR-WB</t>
  </si>
  <si>
    <t>R5-153988</t>
  </si>
  <si>
    <t>Correction to IMS Emergency Call test case 19.1.3</t>
  </si>
  <si>
    <t>R5-153995</t>
  </si>
  <si>
    <t>Split of XCAP test case 15.14a for communication barring while roaming</t>
  </si>
  <si>
    <t>34.229-2</t>
  </si>
  <si>
    <t>0148</t>
  </si>
  <si>
    <t>R5-153767</t>
  </si>
  <si>
    <t>Correction to description of applicablility of testcase 8.3</t>
  </si>
  <si>
    <t>0149</t>
  </si>
  <si>
    <t>R5-153538</t>
  </si>
  <si>
    <t>Add applicability for new MT EVS test case</t>
  </si>
  <si>
    <t>0151</t>
  </si>
  <si>
    <t>R5-153951</t>
  </si>
  <si>
    <t>Add applicability for new MT EVS test case 12.25</t>
  </si>
  <si>
    <t>0152</t>
  </si>
  <si>
    <t>R5-153680</t>
  </si>
  <si>
    <t>Rewording of PICS for video feature tag</t>
  </si>
  <si>
    <t>0153</t>
  </si>
  <si>
    <t>R5-153790</t>
  </si>
  <si>
    <t>New PICS for dialog usage upon subscription to conference event package</t>
  </si>
  <si>
    <t>0154</t>
  </si>
  <si>
    <t>R5-153996</t>
  </si>
  <si>
    <t>Test case applicability changes due to Split of XCAP test case 15.14a</t>
  </si>
  <si>
    <t>0318</t>
  </si>
  <si>
    <t>R5-153257</t>
  </si>
  <si>
    <t>Routine maintenance for TS 34.229-3</t>
  </si>
  <si>
    <t>11.0.0</t>
  </si>
  <si>
    <t>11.1.0</t>
  </si>
  <si>
    <t>0320</t>
  </si>
  <si>
    <t>R5s150412</t>
  </si>
  <si>
    <t>Correction to IMS emergency services test case 19.3.3 with 34.229-3 IPCAN model</t>
  </si>
  <si>
    <t>0321</t>
  </si>
  <si>
    <t>R5s150534</t>
  </si>
  <si>
    <t>Addition of IMS test case 8.16   (… using 36.523-3 test model)</t>
  </si>
  <si>
    <t>0322</t>
  </si>
  <si>
    <t>R5s150537</t>
  </si>
  <si>
    <t>Correction to IMS video conferencing test case 15.19a</t>
  </si>
  <si>
    <t>0323</t>
  </si>
  <si>
    <t>R5s150630</t>
  </si>
  <si>
    <t>Correction for IMS test cases</t>
  </si>
  <si>
    <t>0324</t>
  </si>
  <si>
    <t>R5s150647</t>
  </si>
  <si>
    <t>Correction to de-registration sequence for IMS test cases</t>
  </si>
  <si>
    <t>0325</t>
  </si>
  <si>
    <t>R5s150665</t>
  </si>
  <si>
    <t>Correction to testcase 13.4.3.26 regarding 200 OK in C.28</t>
  </si>
  <si>
    <t>0326</t>
  </si>
  <si>
    <t>R5s150666</t>
  </si>
  <si>
    <t>Correction to IMS Call forwarding testcase 15.8</t>
  </si>
  <si>
    <t>0327</t>
  </si>
  <si>
    <t>R5s150667</t>
  </si>
  <si>
    <t>Correction to GCF WI-154 IMS emergency Call testcase 19.3.1</t>
  </si>
  <si>
    <t>0328</t>
  </si>
  <si>
    <t>R5s150668</t>
  </si>
  <si>
    <t>Correction to procedure for IPv6 address comparison</t>
  </si>
  <si>
    <t>0329</t>
  </si>
  <si>
    <t>R5s150714</t>
  </si>
  <si>
    <t>Addition of IMS test case 20.1   (… using 36.523-3 test model)</t>
  </si>
  <si>
    <t>0330</t>
  </si>
  <si>
    <t>R5s150725</t>
  </si>
  <si>
    <t>Correction to XCAP Call Forwarding testcases</t>
  </si>
  <si>
    <t>0331</t>
  </si>
  <si>
    <t>R5s150775</t>
  </si>
  <si>
    <t>Addition of IMS video conference call test case 15.21c</t>
  </si>
  <si>
    <t>36.508</t>
  </si>
  <si>
    <t>0611</t>
  </si>
  <si>
    <t>R5-153875</t>
  </si>
  <si>
    <t>CA RF: Update of connection diagrams for 3CCs (RF) testing for more than 3CCs</t>
  </si>
  <si>
    <t>0612</t>
  </si>
  <si>
    <t>R5-153114</t>
  </si>
  <si>
    <t>Prevent unnecessary IMS signalling over GERAN for non-IMS related test cases</t>
  </si>
  <si>
    <t>0613</t>
  </si>
  <si>
    <t>R5-153149</t>
  </si>
  <si>
    <t xml:space="preserve">Correct the IMS APN format </t>
  </si>
  <si>
    <t>0614</t>
  </si>
  <si>
    <t>R5-153188</t>
  </si>
  <si>
    <t>Introduction of new RRC default message - SidelinkUEInformation</t>
  </si>
  <si>
    <t>0615</t>
  </si>
  <si>
    <t>R5-153998</t>
  </si>
  <si>
    <t>Update to Device to Device Proximity Services Test Environment</t>
  </si>
  <si>
    <t>0616</t>
  </si>
  <si>
    <t>R5-153850</t>
  </si>
  <si>
    <t>UE Cat 0: Connection diagrams for RF/RRM testing</t>
  </si>
  <si>
    <t>0618</t>
  </si>
  <si>
    <t>R5-153971</t>
  </si>
  <si>
    <t>Update to Loopback activation procedure for IMS enabled UE</t>
  </si>
  <si>
    <t>0621</t>
  </si>
  <si>
    <t>R5-153876</t>
  </si>
  <si>
    <t>Update of 4.4.2 Simulated cells for CA RRM test cases</t>
  </si>
  <si>
    <t>0623</t>
  </si>
  <si>
    <t>R5-153408</t>
  </si>
  <si>
    <t>Correction to Table 4.4.2-1A to change root sequence index for Cell 30</t>
  </si>
  <si>
    <t>0624</t>
  </si>
  <si>
    <t>R5-153749</t>
  </si>
  <si>
    <t>Addition and modification of 2DL CA Frequencies and CA Channel Bandwidth combination</t>
  </si>
  <si>
    <t>0625</t>
  </si>
  <si>
    <t>R5-153715</t>
  </si>
  <si>
    <t>Update the default configuration of channel bandwidth for Band 42 for signalling testing</t>
  </si>
  <si>
    <t>0627</t>
  </si>
  <si>
    <t>R5-153820</t>
  </si>
  <si>
    <t xml:space="preserve">Addition of CA_2C to Chapter 4 </t>
  </si>
  <si>
    <t>0628</t>
  </si>
  <si>
    <t>R5-153716</t>
  </si>
  <si>
    <t>New generic procedure 4.5A.21  Generic Test Procedure for IMS MO Customized Alerting Tones and speech establishment in E-UTRA</t>
  </si>
  <si>
    <t>0629</t>
  </si>
  <si>
    <t>R5-153835</t>
  </si>
  <si>
    <t>Introduce connection diagram for multi-cell Enhanced requirements Type C tests</t>
  </si>
  <si>
    <t>0630</t>
  </si>
  <si>
    <t>R5-153717</t>
  </si>
  <si>
    <t>Correction to PhysicalConfigDedicated-DEFAULT</t>
  </si>
  <si>
    <t>0631</t>
  </si>
  <si>
    <t>R5-153539</t>
  </si>
  <si>
    <t>Add generic procedure for IMS MT speech for EVS</t>
  </si>
  <si>
    <t>0636</t>
  </si>
  <si>
    <t>R5-153752</t>
  </si>
  <si>
    <t>Introduction of Default E-UTRA channel bandwidth combinations for CA Signalling testing with three component carriers</t>
  </si>
  <si>
    <t>0638</t>
  </si>
  <si>
    <t>R5-153753</t>
  </si>
  <si>
    <t>Introduction of test environment and test frequency information for several new 3DL inter-band Carrier Aggregation combinations with two different bands to 36.508.</t>
  </si>
  <si>
    <t>0640</t>
  </si>
  <si>
    <t>R5-153751</t>
  </si>
  <si>
    <t>Introduction of test environment information for intra-band Carrier Aggregation combinations CA_2C</t>
  </si>
  <si>
    <t>36.509</t>
  </si>
  <si>
    <t>0142</t>
  </si>
  <si>
    <t>R5-153211</t>
  </si>
  <si>
    <t>Correction to Device to Device Proximity Services Test Loop</t>
  </si>
  <si>
    <t>0143</t>
  </si>
  <si>
    <t>R5-153223</t>
  </si>
  <si>
    <t>Add minimum loopback buffer size requirement for Category 0 UE</t>
  </si>
  <si>
    <t>0144</t>
  </si>
  <si>
    <t>R5-153970</t>
  </si>
  <si>
    <t>Update to Loopback data procedure with IMS signalling</t>
  </si>
  <si>
    <t>36.521-1</t>
  </si>
  <si>
    <t>1985</t>
  </si>
  <si>
    <t>R5-153949</t>
  </si>
  <si>
    <t>Correction to RC.2 TDD Nr. HARQ Proc.</t>
  </si>
  <si>
    <t>1986</t>
  </si>
  <si>
    <t>R5-154002</t>
  </si>
  <si>
    <t>Introduction of TC 9.6.1.3.1 TDD FDD CA CQI Reporting – PUCCH 1-0 for FDD PCell (2DL CA)</t>
  </si>
  <si>
    <t>1987</t>
  </si>
  <si>
    <t>R5-154003</t>
  </si>
  <si>
    <t>Introduction of TC 9.6.1.3.2 TDD FDD CA CQI Reporting – PUCCH 1-0 for FDD PCell (3DL CA)</t>
  </si>
  <si>
    <t>1988</t>
  </si>
  <si>
    <t>R5-154004</t>
  </si>
  <si>
    <t>Introduction of TC 9.6.1.4.1 TDD FDD CA CQI Reporting – PUCCH 1-0 for TDD PCell (2DL CA)</t>
  </si>
  <si>
    <t>1989</t>
  </si>
  <si>
    <t>R5-154005</t>
  </si>
  <si>
    <t>Introduction of TC 9.6.1.4.2 TDD FDD CA CQI Reporting – PUCCH 1-0 for TDD PCell (3DL CA)</t>
  </si>
  <si>
    <t>1991</t>
  </si>
  <si>
    <t>R5-153100</t>
  </si>
  <si>
    <t>Corrections to EVM and Carrier leakage CA test cases</t>
  </si>
  <si>
    <t>1992</t>
  </si>
  <si>
    <t>R5-153101</t>
  </si>
  <si>
    <t>Update of EVM minimum requirements</t>
  </si>
  <si>
    <t>1993</t>
  </si>
  <si>
    <t>R5-153902</t>
  </si>
  <si>
    <t>Introduction of eDL MIMO enhancement TC 9.3.7.1_G</t>
  </si>
  <si>
    <t>1994</t>
  </si>
  <si>
    <t>R5-153903</t>
  </si>
  <si>
    <t>Introduction of eDL MIMO enhancement TC 9.3.7.2_G</t>
  </si>
  <si>
    <t>1995</t>
  </si>
  <si>
    <t>R5-153904</t>
  </si>
  <si>
    <t>Introduction of eDL MIMO enhancement TC 9.4.1.4.1_G</t>
  </si>
  <si>
    <t>1996</t>
  </si>
  <si>
    <t>R5-153905</t>
  </si>
  <si>
    <t>Introduction of eDL MIMO enhancement TC 9.4.1.4.2_G</t>
  </si>
  <si>
    <t>1997</t>
  </si>
  <si>
    <t>R5-153848</t>
  </si>
  <si>
    <t>Update of eDL MIMO enhancement TC 9.4.2.3.3_G</t>
  </si>
  <si>
    <t>1998</t>
  </si>
  <si>
    <t>R5-153849</t>
  </si>
  <si>
    <t>Update of eDL MIMO enhancement TC 9.4.2.3.4_G</t>
  </si>
  <si>
    <t>1999</t>
  </si>
  <si>
    <t>R5-153836</t>
  </si>
  <si>
    <t>Introduction of SUMIMO for LTE Type C performance TC 8.2.2.3.1B</t>
  </si>
  <si>
    <t>2000</t>
  </si>
  <si>
    <t>R5-153851</t>
  </si>
  <si>
    <t>New TC: 9.7.1.2 TDD CQI reporting definition under AWGN conditions for UE category 0</t>
  </si>
  <si>
    <t>2001</t>
  </si>
  <si>
    <t>R5-153874</t>
  </si>
  <si>
    <t>New CA band combination CA_1A-5A-7A - Updates of 7.3.3 Delta RIB and 7.3A Refsens Test Configuration</t>
  </si>
  <si>
    <t>2002</t>
  </si>
  <si>
    <t>R5-153924</t>
  </si>
  <si>
    <t>Correction of minimum requirements and test procedures for 8.2.2.1.1_A.1</t>
  </si>
  <si>
    <t>2003</t>
  </si>
  <si>
    <t>R5-153925</t>
  </si>
  <si>
    <t>Corrections to 8.2.2.3.1_A.1</t>
  </si>
  <si>
    <t>2007</t>
  </si>
  <si>
    <t>R5-153920</t>
  </si>
  <si>
    <t>Update of 6.2.3_2 MPR for Multi-Cluster PUSCH</t>
  </si>
  <si>
    <t>2008</t>
  </si>
  <si>
    <t>R5-153868</t>
  </si>
  <si>
    <t>Align Test Procedure and Test requirements for 7.5A.5 ACS 3DL CA</t>
  </si>
  <si>
    <t>2009</t>
  </si>
  <si>
    <t>R5-154030</t>
  </si>
  <si>
    <t>Revise Power Control Relative power tolerance for 2 UL CA test case 6.3.5A.2.1</t>
  </si>
  <si>
    <t>2010</t>
  </si>
  <si>
    <t>R5-153869</t>
  </si>
  <si>
    <t>Align Test requirements for 7.4A.5 Max Input 3DL CA</t>
  </si>
  <si>
    <t>2011</t>
  </si>
  <si>
    <t>R5-153885</t>
  </si>
  <si>
    <t>Update to FDD PDSCH Open Loop Spatial Multiplexing 2x2 for CA (3DL CA)</t>
  </si>
  <si>
    <t>2012</t>
  </si>
  <si>
    <t>R5-153821</t>
  </si>
  <si>
    <t>Update to FDD PDSCH Closed Loop Multi Layer Spatial Multiplexing 4x2 for CA (3DL CA)</t>
  </si>
  <si>
    <t>2013</t>
  </si>
  <si>
    <t>R5-153886</t>
  </si>
  <si>
    <t>Update to TDD PDSCH Open Loop Spatial Multiplexing 2x2 for CA (3DL CA)</t>
  </si>
  <si>
    <t>2014</t>
  </si>
  <si>
    <t>R5-153887</t>
  </si>
  <si>
    <t>Update to TDD PDSCH Closed Loop Multi Layer Spatial Multiplexing 4x2 for CA (3DL CA)</t>
  </si>
  <si>
    <t>2016</t>
  </si>
  <si>
    <t>R5-153906</t>
  </si>
  <si>
    <t>UE Cat 0 RF: Addition to Annex I</t>
  </si>
  <si>
    <t>2017</t>
  </si>
  <si>
    <t>R5-153243</t>
  </si>
  <si>
    <t>CA RF: Minor corrections</t>
  </si>
  <si>
    <t>2018</t>
  </si>
  <si>
    <t>R5-153244</t>
  </si>
  <si>
    <t>eDL-MIMO RF: Minor corrections</t>
  </si>
  <si>
    <t>2019</t>
  </si>
  <si>
    <t>R5-153245</t>
  </si>
  <si>
    <t>CA RF: Correction to applicability of SDR test</t>
  </si>
  <si>
    <t>2020</t>
  </si>
  <si>
    <t>R5-154031</t>
  </si>
  <si>
    <t>RF: Applicability of CSI requirements to UE Category 1 (for 36.521-1)</t>
  </si>
  <si>
    <t>2021</t>
  </si>
  <si>
    <t>R5-153247</t>
  </si>
  <si>
    <t>eICIC and feICIC RF: Corrections to PDSCH RMCs used for PDCCH performance</t>
  </si>
  <si>
    <t>2022</t>
  </si>
  <si>
    <t>R5-153944</t>
  </si>
  <si>
    <t>Updates of minimum requirements of reference sensitivity for 3DL CA</t>
  </si>
  <si>
    <t>2023</t>
  </si>
  <si>
    <t>R5-153945</t>
  </si>
  <si>
    <t>Updates of Reference sensitivity for 3DL CA</t>
  </si>
  <si>
    <t>2024</t>
  </si>
  <si>
    <t>R5-153822</t>
  </si>
  <si>
    <t>Addition of annex F for Reference sensitivity for 3DL CA</t>
  </si>
  <si>
    <t>2026</t>
  </si>
  <si>
    <t>R5-153855</t>
  </si>
  <si>
    <t>Addition of new TC of Transmit off power for inter-band CA</t>
  </si>
  <si>
    <t>2027</t>
  </si>
  <si>
    <t>R5-153912</t>
  </si>
  <si>
    <t>Addition of new TC of ON/OFF time mask for inter-band CA</t>
  </si>
  <si>
    <t>2028</t>
  </si>
  <si>
    <t>R5-153913</t>
  </si>
  <si>
    <t>Addition of new TC of Occupied bandwidth for inter-band CA</t>
  </si>
  <si>
    <t>2029</t>
  </si>
  <si>
    <t>R5-153300</t>
  </si>
  <si>
    <t>Addition of new TC of Frequency error for inter-band CA</t>
  </si>
  <si>
    <t>2030</t>
  </si>
  <si>
    <t>R5-153914</t>
  </si>
  <si>
    <t>Addition of new TC of Spectrum emission mask for inter-band CA</t>
  </si>
  <si>
    <t>2031</t>
  </si>
  <si>
    <t>R5-153915</t>
  </si>
  <si>
    <t>Addition of new TC of Transmitter Spurious emissions for inter-band CA</t>
  </si>
  <si>
    <t>2032</t>
  </si>
  <si>
    <t>R5-153916</t>
  </si>
  <si>
    <t>Addition of new TC of Spurious emission band UE co-existence for inter-band CA</t>
  </si>
  <si>
    <t>2033</t>
  </si>
  <si>
    <t>R5-153305</t>
  </si>
  <si>
    <t>Addition of new TC of Reference sensitivity level for 2UL inter-band CA</t>
  </si>
  <si>
    <t>2034</t>
  </si>
  <si>
    <t>R5-153856</t>
  </si>
  <si>
    <t>Addition of annex F for 2UL CA test cases</t>
  </si>
  <si>
    <t>2035</t>
  </si>
  <si>
    <t>R5-153873</t>
  </si>
  <si>
    <t>Updates of minimum requirements of Spurious emission band UE co-existence</t>
  </si>
  <si>
    <t>TEI12_test</t>
  </si>
  <si>
    <t>2036</t>
  </si>
  <si>
    <t>R5-153879</t>
  </si>
  <si>
    <t>CA RF: Update of intraband contiguous blocking requirements</t>
  </si>
  <si>
    <t>2037</t>
  </si>
  <si>
    <t>R5-153317</t>
  </si>
  <si>
    <t>CA RF: Addition of missing requirements for CA_4A-12A</t>
  </si>
  <si>
    <t>2038</t>
  </si>
  <si>
    <t>R5-153318</t>
  </si>
  <si>
    <t>RF: Clarifications for TC 6.6.3.2</t>
  </si>
  <si>
    <t>2039</t>
  </si>
  <si>
    <t>R5-153823</t>
  </si>
  <si>
    <t>CA RF: Update of test points for CA_12B</t>
  </si>
  <si>
    <t>2042</t>
  </si>
  <si>
    <t>R5-153322</t>
  </si>
  <si>
    <t>RF: Correction to TC 6.6.3.3A</t>
  </si>
  <si>
    <t>2043</t>
  </si>
  <si>
    <t>R5-153923</t>
  </si>
  <si>
    <t>CA RF: Clean Up of UL resource allocation for interband 2DL CA</t>
  </si>
  <si>
    <t>2045</t>
  </si>
  <si>
    <t>R5-153858</t>
  </si>
  <si>
    <t>Introduction to test case 6.2.4A.3: Additional Maximum Power Reduction (A-MPR) for CA (intra-band non-contiguous DL CA and UL CA)</t>
  </si>
  <si>
    <t>2046</t>
  </si>
  <si>
    <t>R5-153917</t>
  </si>
  <si>
    <t>Introduction to test case 6.2.5A.2: Configured UE transmitted Output Power for CA (inter-band DL CA and UL CA)</t>
  </si>
  <si>
    <t>2047</t>
  </si>
  <si>
    <t>R5-153918</t>
  </si>
  <si>
    <t>Introduction to test case 6.2.5A.3: Configured UE transmitted Output Power for CA (intra-band non-contiguous DL CA and UL CA)</t>
  </si>
  <si>
    <t>2048</t>
  </si>
  <si>
    <t>R5-153803</t>
  </si>
  <si>
    <t>Correction to title of table A 3.2-3 and A 3.2-4 in annex A.3.2</t>
  </si>
  <si>
    <t>2049</t>
  </si>
  <si>
    <t>R5-154019</t>
  </si>
  <si>
    <t>Update to TC 7.6.1A.5 In-band blocking for CA (3DL CA without UL CA)</t>
  </si>
  <si>
    <t>2050</t>
  </si>
  <si>
    <t>R5-154022</t>
  </si>
  <si>
    <t>Update to TC 7.6.2A.5 Out-of-band blocking for CA (3DL CA without UL CA)</t>
  </si>
  <si>
    <t>2051</t>
  </si>
  <si>
    <t>R5-154023</t>
  </si>
  <si>
    <t>Update to TC 7.6.3A.5 Narrow band blocking for CA (3DL CA without UL CA)</t>
  </si>
  <si>
    <t>2052</t>
  </si>
  <si>
    <t>R5-154024</t>
  </si>
  <si>
    <t>Update to TC 7.7A.5 Spurious response for CA (3DL CA without UL CA)</t>
  </si>
  <si>
    <t>2053</t>
  </si>
  <si>
    <t>R5-153362</t>
  </si>
  <si>
    <t>Clean up for Tx test cases</t>
  </si>
  <si>
    <t>2054</t>
  </si>
  <si>
    <t>R5-153921</t>
  </si>
  <si>
    <t>Correction to lower tolerances for CA_NS_05 in A-MPR</t>
  </si>
  <si>
    <t>2055</t>
  </si>
  <si>
    <t>R5-153364</t>
  </si>
  <si>
    <t>Correction to DL parameters in CA Rx tests</t>
  </si>
  <si>
    <t>2056</t>
  </si>
  <si>
    <t>R5-153365</t>
  </si>
  <si>
    <t>Correction to 7.6.1A.4 In-band blocking for non-contiguous CA</t>
  </si>
  <si>
    <t>2057</t>
  </si>
  <si>
    <t>R5-153801</t>
  </si>
  <si>
    <t>Correction to test procedure in 7.8.1A.4 Wideband intermodulation for non-contiguous CA</t>
  </si>
  <si>
    <t>2058</t>
  </si>
  <si>
    <t>R5-153367</t>
  </si>
  <si>
    <t>Removable of PCFICH_RA in 8.4 and 8.5</t>
  </si>
  <si>
    <t>2059</t>
  </si>
  <si>
    <t>R5-153926</t>
  </si>
  <si>
    <t>Correction to the title in 2DL CA performance test cases</t>
  </si>
  <si>
    <t>2060</t>
  </si>
  <si>
    <t>R5-153927</t>
  </si>
  <si>
    <t>Correction to FDD soft buffer test for CA</t>
  </si>
  <si>
    <t>2061</t>
  </si>
  <si>
    <t>R5-153804</t>
  </si>
  <si>
    <t>Correction to message exceptions in performance test(User-Specific RS) for eDL-MIMO</t>
  </si>
  <si>
    <t>2062</t>
  </si>
  <si>
    <t>R5-153371</t>
  </si>
  <si>
    <t>Correction to CQI reporting under AWGN for eDL-MIMO</t>
  </si>
  <si>
    <t>2063</t>
  </si>
  <si>
    <t>R5-153372</t>
  </si>
  <si>
    <t>Correction to CQI reporting under fading(PUSCH3-1) for eDL-MIMO</t>
  </si>
  <si>
    <t>2064</t>
  </si>
  <si>
    <t>R5-153373</t>
  </si>
  <si>
    <t>Correction to CQI reporting under fading(PUCCH1-1) for eDL-MIMO</t>
  </si>
  <si>
    <t>2065</t>
  </si>
  <si>
    <t>R5-153805</t>
  </si>
  <si>
    <t>Correction to PMI reporting test for eDL-MIMO</t>
  </si>
  <si>
    <t>2066</t>
  </si>
  <si>
    <t>R5-153375</t>
  </si>
  <si>
    <t>Correction to RI reporting test for eDL-MIMO</t>
  </si>
  <si>
    <t>2067</t>
  </si>
  <si>
    <t>R5-153806</t>
  </si>
  <si>
    <t>Correction to TM9 interference model test cases</t>
  </si>
  <si>
    <t>R5-153377</t>
  </si>
  <si>
    <t>Correction to CQI reporting test for TM9</t>
  </si>
  <si>
    <t>2069</t>
  </si>
  <si>
    <t>R5-153378</t>
  </si>
  <si>
    <t>Correction to feICIC CQI reporting test procedure in 9.2.1.5_E.1</t>
  </si>
  <si>
    <t>2070</t>
  </si>
  <si>
    <t>R5-153800</t>
  </si>
  <si>
    <t>Correction to applicability of feICIC demod test cases</t>
  </si>
  <si>
    <t>2075</t>
  </si>
  <si>
    <t>R5-153423</t>
  </si>
  <si>
    <t>Updates of ?TIB,c values to TC 6.2.5</t>
  </si>
  <si>
    <t>2076</t>
  </si>
  <si>
    <t>R5-153888</t>
  </si>
  <si>
    <t>Updates to 8.2.2.1.1_A.2 TDD PDSCH Single Antenna Port Performance for CA (3DL CA)</t>
  </si>
  <si>
    <t>2077</t>
  </si>
  <si>
    <t>R5-153889</t>
  </si>
  <si>
    <t>Updates to 8.7.1.1.A_2 FDD Sustained data rate performance for CA (3DL CA)</t>
  </si>
  <si>
    <t>2078</t>
  </si>
  <si>
    <t>R5-153807</t>
  </si>
  <si>
    <t>Updates to 8.7.2.1.A_1 TDD Sustained data rate performance for CA (2DL CA)</t>
  </si>
  <si>
    <t>2079</t>
  </si>
  <si>
    <t>R5-153890</t>
  </si>
  <si>
    <t>Updates to 8.7.2.1.A_2 TDD Sustained data rate performance for CA (3DL CA)</t>
  </si>
  <si>
    <t>2080</t>
  </si>
  <si>
    <t>R5-154015</t>
  </si>
  <si>
    <t>Addition of 8.7.5.1.1 TDD FDD CA Sustained data rate performance for FDD PCell (2DL CA)</t>
  </si>
  <si>
    <t>2081</t>
  </si>
  <si>
    <t>R5-154016</t>
  </si>
  <si>
    <t>Addition of 8.7.5.1.2 TDD FDD CA Sustained data rate performance for FDD PCell (3DL CA)</t>
  </si>
  <si>
    <t>2082</t>
  </si>
  <si>
    <t>R5-154017</t>
  </si>
  <si>
    <t>Addition of 8.7.5.2.1 TDD FDD CA Sustained data rate performance for TDD PCell (2DL CA)</t>
  </si>
  <si>
    <t>2083</t>
  </si>
  <si>
    <t>R5-154018</t>
  </si>
  <si>
    <t>Addition of 8.7.5.2.2 TDD FDD CA Sustained data rate performance for TDD PCell (3DL CA)</t>
  </si>
  <si>
    <t>2084</t>
  </si>
  <si>
    <t>R5-154026</t>
  </si>
  <si>
    <t>Addition of SCE-L1 clause numbering principle in Annex I</t>
  </si>
  <si>
    <t>2086</t>
  </si>
  <si>
    <t>R5-153891</t>
  </si>
  <si>
    <t>Updates to TDD FDD CA test cases for PDSCH Single Antenna Port Performance</t>
  </si>
  <si>
    <t>2087</t>
  </si>
  <si>
    <t>R5-153810</t>
  </si>
  <si>
    <t>Correction to test point selection table for all chap8/9 FDD and TDD 2DLCA cases</t>
  </si>
  <si>
    <t>2088</t>
  </si>
  <si>
    <t>R5-153859</t>
  </si>
  <si>
    <t>EVM for Intra-band contiguous UL CA for non-equal Channel BWs</t>
  </si>
  <si>
    <t>2090</t>
  </si>
  <si>
    <t>R5-153802</t>
  </si>
  <si>
    <t>Correction to Testpoint Selection in Chapter 7 NC CA Testcases</t>
  </si>
  <si>
    <t>2091</t>
  </si>
  <si>
    <t>R5-153460</t>
  </si>
  <si>
    <t>Correction of 1A-3A-5A CA REFSENS DL Allocation</t>
  </si>
  <si>
    <t>2092</t>
  </si>
  <si>
    <t>R5-153462</t>
  </si>
  <si>
    <t>Addition of several definitions to chapter 3</t>
  </si>
  <si>
    <t>2094</t>
  </si>
  <si>
    <t>R5-153827</t>
  </si>
  <si>
    <t>Addition of 3DL CA default XB-YA configuration to REFSENS test configuration table</t>
  </si>
  <si>
    <t>2095</t>
  </si>
  <si>
    <t>R5-153474</t>
  </si>
  <si>
    <t>Applicability Update of Intra-Band DL-only CA testcases in Chapter 7</t>
  </si>
  <si>
    <t>2096</t>
  </si>
  <si>
    <t>R5-153880</t>
  </si>
  <si>
    <t>Update of Reference sensitivity for CA_39A-41C and CA_39C-41A</t>
  </si>
  <si>
    <t>2097</t>
  </si>
  <si>
    <t>R5-153907</t>
  </si>
  <si>
    <t>Addition of test case 7.4E - Maximum input level for UE category 0</t>
  </si>
  <si>
    <t>2098</t>
  </si>
  <si>
    <t>R5-154006</t>
  </si>
  <si>
    <t>Addition of test case 7.5E - Adjacent Channel Selectivity (ACS) for UE category 0</t>
  </si>
  <si>
    <t>2099</t>
  </si>
  <si>
    <t>R5-154007</t>
  </si>
  <si>
    <t>Addition of test case 7.6.1E - In-band blocking for UE category 0</t>
  </si>
  <si>
    <t>2100</t>
  </si>
  <si>
    <t>R5-154008</t>
  </si>
  <si>
    <t>Addition of test case 7.6.2E - Out-of-band blocking for UE category 0</t>
  </si>
  <si>
    <t>2101</t>
  </si>
  <si>
    <t>R5-154009</t>
  </si>
  <si>
    <t>Addition of test case 7.6.3E - Narrow band blocking for UE category 0</t>
  </si>
  <si>
    <t>2102</t>
  </si>
  <si>
    <t>R5-154010</t>
  </si>
  <si>
    <t>Addition of test case 7.7E - Spurious response for UE category 0</t>
  </si>
  <si>
    <t>2103</t>
  </si>
  <si>
    <t>R5-154011</t>
  </si>
  <si>
    <t>Addition of test case 7.8.1E - Wide band Intermodulation for UE category 0</t>
  </si>
  <si>
    <t>2104</t>
  </si>
  <si>
    <t>R5-154012</t>
  </si>
  <si>
    <t>Addition of test case 7.9E - Spurious emissions for UE category 0</t>
  </si>
  <si>
    <t>2105</t>
  </si>
  <si>
    <t>R5-153892</t>
  </si>
  <si>
    <t>Update of FDD PDSCH Single Antenna Port Performance for CA (3DL CA)</t>
  </si>
  <si>
    <t>2106</t>
  </si>
  <si>
    <t>R5-153893</t>
  </si>
  <si>
    <t>TDD FDD CA PDSCH Closed Loop Multi Layer Spatial Multiplexing 4x2 for TDD PCell (2DL CA)</t>
  </si>
  <si>
    <t>2107</t>
  </si>
  <si>
    <t>R5-153894</t>
  </si>
  <si>
    <t>TDD FDD CA PDSCH Closed Loop Multi Layer Spatial Multiplexing 4x2 for TDD PCell (3DL CA)</t>
  </si>
  <si>
    <t>2111</t>
  </si>
  <si>
    <t>R5-153837</t>
  </si>
  <si>
    <t>Addition of Reference measurement channel and overview reference for multi-cell test in Annex</t>
  </si>
  <si>
    <t>2112</t>
  </si>
  <si>
    <t>R5-153838</t>
  </si>
  <si>
    <t>Introduction of FDD TM3 test case for LTE Type C performance requirements (8.2.1.3.1B)</t>
  </si>
  <si>
    <t>2113</t>
  </si>
  <si>
    <t>R5-153839</t>
  </si>
  <si>
    <t>Introduction of FDD TM3 multi-cell test case with TM1 interference for LTE Type C performance requirements (8.2.1.3.1C)</t>
  </si>
  <si>
    <t>2114</t>
  </si>
  <si>
    <t>R5-153840</t>
  </si>
  <si>
    <t>Introduction of TDD TM3 multi-cell test case with TM1 interference for LTE Type C performance requirements (8.2.2.3.1C)</t>
  </si>
  <si>
    <t>2115</t>
  </si>
  <si>
    <t>R5-153841</t>
  </si>
  <si>
    <t>Introduction of FDD TM4 test case for LTE Type C performance requirements (8.2.1.4.2A)</t>
  </si>
  <si>
    <t>2116</t>
  </si>
  <si>
    <t>R5-153842</t>
  </si>
  <si>
    <t>Introduction of TDD TM4 test case for LTE Type C performance requirements (8.2.2.4.2A)</t>
  </si>
  <si>
    <t>2117</t>
  </si>
  <si>
    <t>R5-153843</t>
  </si>
  <si>
    <t>Introduction of TDD TM8 test case for LTE Type C performance requirements (8.3.2.2.2)</t>
  </si>
  <si>
    <t>2118</t>
  </si>
  <si>
    <t>R5-153844</t>
  </si>
  <si>
    <t>Introduction of FDD TM9 test case for LTE Type C performance requirements (8.3.1.2.2)</t>
  </si>
  <si>
    <t>2119</t>
  </si>
  <si>
    <t>R5-153845</t>
  </si>
  <si>
    <t>Addition of Enhanced performance requirements Type C definition</t>
  </si>
  <si>
    <t>2120</t>
  </si>
  <si>
    <t>R5-153908</t>
  </si>
  <si>
    <t>Additions to test case 6.2.3E - Maximum Power Reduction (MPR) for UE category 0</t>
  </si>
  <si>
    <t>2121</t>
  </si>
  <si>
    <t>R5-153881</t>
  </si>
  <si>
    <t>Updates to test case 7.8.1A.5 Wideband intermodulation for CA (3DL CA without UL CA)</t>
  </si>
  <si>
    <t>2122</t>
  </si>
  <si>
    <t>R5-153613</t>
  </si>
  <si>
    <t>Introduction of Receiver Spurious emissions test case for Carrier Aggregation in DL-only bands</t>
  </si>
  <si>
    <t>2123</t>
  </si>
  <si>
    <t>R5-153853</t>
  </si>
  <si>
    <t>Additions to test case 6.2.2E - UE Maximum Output Power for UE category 0</t>
  </si>
  <si>
    <t>2124</t>
  </si>
  <si>
    <t>R5-153854</t>
  </si>
  <si>
    <t>Changes to test case 7.3E - Reference sensitivity level for UE category 0</t>
  </si>
  <si>
    <t>2125</t>
  </si>
  <si>
    <t>R5-153852</t>
  </si>
  <si>
    <t>RMC definitions for UE category 0</t>
  </si>
  <si>
    <t>2126</t>
  </si>
  <si>
    <t>R5-153624</t>
  </si>
  <si>
    <t>New CA 2UL Tx test case 6.6.2.3A.2 Adjacent Channel Leakage power Ratio for CA (inter-band DL CA and UL CA)</t>
  </si>
  <si>
    <t>2127</t>
  </si>
  <si>
    <t>R5-153629</t>
  </si>
  <si>
    <t>Test Tolerances for test case 6.3.4A.1.3 General ON/OFF time mask for CA (intra-band contiguous DL CA and UL CA)</t>
  </si>
  <si>
    <t>2128</t>
  </si>
  <si>
    <t>R5-153630</t>
  </si>
  <si>
    <t>Test Tolerances for test case 6.3.4A.1.1 General ON/OFF time mask for CA (intra-band contiguous DL CA and UL CA)</t>
  </si>
  <si>
    <t>2129</t>
  </si>
  <si>
    <t>R5-153922</t>
  </si>
  <si>
    <t>Corrections to test case 6.6.1A.1 Occupied bandwidth for CA (intra-band contiguous DL CA and UL CA)</t>
  </si>
  <si>
    <t>2130</t>
  </si>
  <si>
    <t>R5-153633</t>
  </si>
  <si>
    <t>Test Tolerances for test case 6.6.1A.3 Occupied bandwidth for CA (intra-band non-contiguous DL CA and UL CA)</t>
  </si>
  <si>
    <t>2131</t>
  </si>
  <si>
    <t>R5-153634</t>
  </si>
  <si>
    <t>Test Tolerances for test case 6.6.2.1A.3 Spectrum emission mask for CA (intra-band non-contiguous DL CA and UL CA)</t>
  </si>
  <si>
    <t>2132</t>
  </si>
  <si>
    <t>R5-153870</t>
  </si>
  <si>
    <t>Completion to Test cases 9.6.1.1_A.2 and 9.6.1.2_A.2: FDD/TDD CQI Reporting under AWGN conditions – PUCCH 1-0 (3DL CA)</t>
  </si>
  <si>
    <t>2134</t>
  </si>
  <si>
    <t>R5-153928</t>
  </si>
  <si>
    <t>36.521-1_CA power imbalance test updates</t>
  </si>
  <si>
    <t>2135</t>
  </si>
  <si>
    <t>R5-153646</t>
  </si>
  <si>
    <t>36.521-1_Reference corrections in test 6.6.3.2</t>
  </si>
  <si>
    <t>2136</t>
  </si>
  <si>
    <t>R5-154014</t>
  </si>
  <si>
    <t>36.521-1_Test requirements correction in test 6.3.5.2</t>
  </si>
  <si>
    <t>2144</t>
  </si>
  <si>
    <t>R5-153909</t>
  </si>
  <si>
    <t>Additions to test case 6.2.4E – Additional Maximum Power Reduction (A-MPR) for UE category 0</t>
  </si>
  <si>
    <t>2145</t>
  </si>
  <si>
    <t>R5-153671</t>
  </si>
  <si>
    <t>Resubmission: CA RF: Clarification of PHICH configuration</t>
  </si>
  <si>
    <t>2146</t>
  </si>
  <si>
    <t>R5-153947</t>
  </si>
  <si>
    <t>UE Category Corrections to test case 8.2.1.4.2_A.1 from 36.521-1</t>
  </si>
  <si>
    <t>2147</t>
  </si>
  <si>
    <t>R5-153884</t>
  </si>
  <si>
    <t>Addition of Multiple Inter-band CA Configurations to 7.3A.4</t>
  </si>
  <si>
    <t>2148</t>
  </si>
  <si>
    <t>R5-153882</t>
  </si>
  <si>
    <t>New CA band combinations (CA_1A-41C, CA_26A_41C) - Updates of 7.3.3 Delta RIB</t>
  </si>
  <si>
    <t>2149</t>
  </si>
  <si>
    <t>R5-153895</t>
  </si>
  <si>
    <t>New CA band combinations (CA_1A-41C, CA_26A-41C) - Updates of 7.3A Refsens</t>
  </si>
  <si>
    <t>2150</t>
  </si>
  <si>
    <t>R5-153867</t>
  </si>
  <si>
    <t>Adding missing subclauses in Annex A.2</t>
  </si>
  <si>
    <t>36.521-2</t>
  </si>
  <si>
    <t>0271</t>
  </si>
  <si>
    <t>R5-153062</t>
  </si>
  <si>
    <t>Introduction of LTE eDL_MIMO applicability for TCs</t>
  </si>
  <si>
    <t>0272</t>
  </si>
  <si>
    <t>R5-153929</t>
  </si>
  <si>
    <t>Addition of applicability for newly introduced 20MHz+20MHz and 20MHz+10MHz cases (Rel-12)</t>
  </si>
  <si>
    <t>R5-153162</t>
  </si>
  <si>
    <t>Test applicability for TC 9.7.1.2</t>
  </si>
  <si>
    <t>0274</t>
  </si>
  <si>
    <t>R5-153932</t>
  </si>
  <si>
    <t>Addition of applicability for newly introduced  TC8.16.18A (Rel-10)</t>
  </si>
  <si>
    <t>0275</t>
  </si>
  <si>
    <t>R5-153933</t>
  </si>
  <si>
    <t>Addition of applicability for newly introduced  TC7.1.4A (Rel-11)</t>
  </si>
  <si>
    <t>0276</t>
  </si>
  <si>
    <t>R5-153910</t>
  </si>
  <si>
    <t>Corrections to MTC test applicabilities</t>
  </si>
  <si>
    <t>0277</t>
  </si>
  <si>
    <t>R5-153935</t>
  </si>
  <si>
    <t>Correction to applicability of EUTRA TDD to UTRA TDD connected mode measurements</t>
  </si>
  <si>
    <t>0278</t>
  </si>
  <si>
    <t>R5-153236</t>
  </si>
  <si>
    <t>Addition of additional capabilities for Enhanced performance requirements type C for LTE</t>
  </si>
  <si>
    <t>0279</t>
  </si>
  <si>
    <t>R5-154032</t>
  </si>
  <si>
    <t>RF: Applicability of CSI requirements to UE Category 1 (for 36.521-2)</t>
  </si>
  <si>
    <t>0280</t>
  </si>
  <si>
    <t>R5-153828</t>
  </si>
  <si>
    <t>Addition of applicabilities for 3DL CA test cases</t>
  </si>
  <si>
    <t>0281</t>
  </si>
  <si>
    <t>R5-153896</t>
  </si>
  <si>
    <t>Addition of applicabilities for 3DL CA RRM test cases</t>
  </si>
  <si>
    <t>0282</t>
  </si>
  <si>
    <t>R5-153860</t>
  </si>
  <si>
    <t>Addition of test applicabilities of some test cases for 2UL CA</t>
  </si>
  <si>
    <t>0283</t>
  </si>
  <si>
    <t>R5-153813</t>
  </si>
  <si>
    <t>Correction of L2G PSHO applicability for TS 36.521-2 spec</t>
  </si>
  <si>
    <t>TEI8_test</t>
  </si>
  <si>
    <t>R5-153388</t>
  </si>
  <si>
    <t>Correction to applicability of feICIC test cases.</t>
  </si>
  <si>
    <t>R5-153416</t>
  </si>
  <si>
    <t>Correction to information of feature group indicators</t>
  </si>
  <si>
    <t>R5-153897</t>
  </si>
  <si>
    <t>Implementation of 36.521-1 Chapter 8.1 and 9.1 test selection rules in Table 4.1-1 testcases</t>
  </si>
  <si>
    <t>R5-153477</t>
  </si>
  <si>
    <t>521-2 change applicability for Rel-10 CA RSRP relative accuracy tests</t>
  </si>
  <si>
    <t>0291</t>
  </si>
  <si>
    <t>R5-153861</t>
  </si>
  <si>
    <t>Proposal for missing Selection Criteria in table 4.1</t>
  </si>
  <si>
    <t>LC_MTC_LTE-UEConTest, LTE_CA_Rel12_2UL-UEConTest</t>
  </si>
  <si>
    <t>R5-153479</t>
  </si>
  <si>
    <t>521-2 change applicability for Rel-11 CA RSRP relative accuracy tests</t>
  </si>
  <si>
    <t>R5-153480</t>
  </si>
  <si>
    <t>Introduction of 2DL CA test skipping if 3DL CA is tested in 36.521-1 Chapter 7</t>
  </si>
  <si>
    <t>R5-153481</t>
  </si>
  <si>
    <t>521-2 Addition of test applicabilities for Rel-12 CA RSRP relative accuracy tests</t>
  </si>
  <si>
    <t>R5-154013</t>
  </si>
  <si>
    <t>Addition of UE category 0 test cases</t>
  </si>
  <si>
    <t>R5-153503</t>
  </si>
  <si>
    <t>Correction to applicability content in Table 4.1-1, 4.1-1a. for 36.521-1</t>
  </si>
  <si>
    <t>R5-153911</t>
  </si>
  <si>
    <t>Correction of MTC UE test case applicability</t>
  </si>
  <si>
    <t>R5-153846</t>
  </si>
  <si>
    <t>Addition of applicability of SU-MIMO conformance tests</t>
  </si>
  <si>
    <t>0299</t>
  </si>
  <si>
    <t>R5-153528</t>
  </si>
  <si>
    <t>Update of FGI definitions in TS 36.521-2</t>
  </si>
  <si>
    <t>0300</t>
  </si>
  <si>
    <t>R5-153580</t>
  </si>
  <si>
    <t>Correction of applicability condition TC 9.6.1.1_A.1 non-contiguous part</t>
  </si>
  <si>
    <t>0301</t>
  </si>
  <si>
    <t>R5-153946</t>
  </si>
  <si>
    <t>Adding applicability for TC 8.2.1.7_A.1</t>
  </si>
  <si>
    <t>0302</t>
  </si>
  <si>
    <t>R5-153614</t>
  </si>
  <si>
    <t>Applicability for Receiver Spurious emissions test case for Carrier aggregation in DL-only bands</t>
  </si>
  <si>
    <t>0305</t>
  </si>
  <si>
    <t>R5-153948</t>
  </si>
  <si>
    <t>Applicability corrections for test case 8.2.1.4.2_A.1</t>
  </si>
  <si>
    <t>0306</t>
  </si>
  <si>
    <t>R5-153689</t>
  </si>
  <si>
    <t>Applicability for new RRM TCs 7.1.3_1+7.1.4_1</t>
  </si>
  <si>
    <t>36.521-3</t>
  </si>
  <si>
    <t>1179</t>
  </si>
  <si>
    <t>R5-154000</t>
  </si>
  <si>
    <t>Introduction of TC 8.16.38 3DL TDD CA activation and deactivation of known SCell in non-DRX</t>
  </si>
  <si>
    <t>1182</t>
  </si>
  <si>
    <t>R5-154001</t>
  </si>
  <si>
    <t>Introduction of 3 DL TDD Absolute/Relative RSRQ for E-UTRAN in Carrier Aggregation</t>
  </si>
  <si>
    <t>1183</t>
  </si>
  <si>
    <t>R5-153094</t>
  </si>
  <si>
    <t>Addition of cell configuration mapping for RRM test cases 8.16.17 and 8.16.18</t>
  </si>
  <si>
    <t>1184</t>
  </si>
  <si>
    <t>R5-153095</t>
  </si>
  <si>
    <t>Correction of cell configuration mapping for RRM cases</t>
  </si>
  <si>
    <t>1185</t>
  </si>
  <si>
    <t>R5-153096</t>
  </si>
  <si>
    <t>Correction of RMC used in UE Timing Advance Adjustment Accuracy Test for SCell in sTAG</t>
  </si>
  <si>
    <t>1186</t>
  </si>
  <si>
    <t>R5-153818</t>
  </si>
  <si>
    <t>Correction of descriptions for test cases 8.16.18</t>
  </si>
  <si>
    <t>1187</t>
  </si>
  <si>
    <t>R5-153819</t>
  </si>
  <si>
    <t>Update editor’s note for RRM test case 8.16.17 and 8.16.18</t>
  </si>
  <si>
    <t>1188</t>
  </si>
  <si>
    <t>R5-153930</t>
  </si>
  <si>
    <t>New TC: E-UTRAN TDD - UE Timing Advance Adjustment Accuracy Test for Scell in sTAG for 20 MHz +20 MHz bandwidth</t>
  </si>
  <si>
    <t>1189</t>
  </si>
  <si>
    <t>R5-153931</t>
  </si>
  <si>
    <t>New TC: E-UTRAN TDD - UE Timing Advance Adjustment Accuracy Test for Scell in sTAG for 20 MHz +10 MHz bandwidth</t>
  </si>
  <si>
    <t>1190</t>
  </si>
  <si>
    <t>R5-153812</t>
  </si>
  <si>
    <t>New TC: E-UTRAN TDD activation and deactivation of known SCell in non-DRX for 20MHz +20MHz bandwidth</t>
  </si>
  <si>
    <t>1191</t>
  </si>
  <si>
    <t>R5-153936</t>
  </si>
  <si>
    <t>New TC: E-UTRAN TDD - UE Transmit Timing Accuracy Tests for SCell in sTAG for 20MHz + 20MHz bandwidth</t>
  </si>
  <si>
    <t>1192</t>
  </si>
  <si>
    <t>R5-153937</t>
  </si>
  <si>
    <t>New TC: E-UTRAN TDD - UE Transmit Timing Accuracy Tests for SCell in sTAG for 20MHz + 10MHz bandwidth</t>
  </si>
  <si>
    <t>1193</t>
  </si>
  <si>
    <t>R5-153164</t>
  </si>
  <si>
    <t>New TC: E-UTRAN TDD - UE Transmit Timing Accuracy Tests for SCell for 20MHz + 10MHz bandwidth</t>
  </si>
  <si>
    <t>1194</t>
  </si>
  <si>
    <t>R5-153167</t>
  </si>
  <si>
    <t>Cell configuration mapping for newly introduced 20+20MHz and 20+10MHz cases</t>
  </si>
  <si>
    <t>1195</t>
  </si>
  <si>
    <t>R5-153934</t>
  </si>
  <si>
    <t>Correction to applicability of TD-LTE to UTRA TDD connected mode measurements</t>
  </si>
  <si>
    <t>1196</t>
  </si>
  <si>
    <t>R5-153938</t>
  </si>
  <si>
    <t>Correction to cell mapping of eICIC Chapter 9 test cases</t>
  </si>
  <si>
    <t>1197</t>
  </si>
  <si>
    <t>R5-153176</t>
  </si>
  <si>
    <t>Addition of missing titles to section 8 RRM test cases</t>
  </si>
  <si>
    <t>1198</t>
  </si>
  <si>
    <t>R5-153177</t>
  </si>
  <si>
    <t>Update Test Tolerances and Test requirements for Test case 4.3.1.1</t>
  </si>
  <si>
    <t>1199</t>
  </si>
  <si>
    <t>R5-153179</t>
  </si>
  <si>
    <t>Update Test Tolerances and Test requirements for Test case 4.3.4.1</t>
  </si>
  <si>
    <t>1200</t>
  </si>
  <si>
    <t>R5-153181</t>
  </si>
  <si>
    <t>Update Test Tolerances and Test requirements for Test cases 5.1.3+5.1.4+5.1.7+5.1.8</t>
  </si>
  <si>
    <t>1201</t>
  </si>
  <si>
    <t>R5-153829</t>
  </si>
  <si>
    <t>Introduction of 3DL CA Event triggered reporting Test cases 8.16.27 and 8.16.28</t>
  </si>
  <si>
    <t>1202</t>
  </si>
  <si>
    <t>R5-153830</t>
  </si>
  <si>
    <t>Introduction of 3DL CA RSRP accuracy Test cases 9.1.37 and 9.1.38</t>
  </si>
  <si>
    <t>1203</t>
  </si>
  <si>
    <t>R5-153831</t>
  </si>
  <si>
    <t>Introduction of 3DL Pcell in FDD RSRQ for E-UTRAN in Carrier Aggregation</t>
  </si>
  <si>
    <t>1204</t>
  </si>
  <si>
    <t>R5-153249</t>
  </si>
  <si>
    <t>CA RRM: Clarification of PHICH configuration</t>
  </si>
  <si>
    <t>1205</t>
  </si>
  <si>
    <t>R5-153250</t>
  </si>
  <si>
    <t>RRM: Minor correction to TC 8.7.2</t>
  </si>
  <si>
    <t>1206</t>
  </si>
  <si>
    <t>R5-153251</t>
  </si>
  <si>
    <t>Uncertainties and Test tolerances for TS 36.521-3 Test case 8.20.2B</t>
  </si>
  <si>
    <t>1207</t>
  </si>
  <si>
    <t>R5-153832</t>
  </si>
  <si>
    <t>Addition of new TC of 3DL FDD RSRP for E-UTRAN in Carrier Aggregation</t>
  </si>
  <si>
    <t>1208</t>
  </si>
  <si>
    <t>R5-153833</t>
  </si>
  <si>
    <t>Addition of new TC of 3 DL FDD RSRQ for E-UTRAN in Carrier Aggregation</t>
  </si>
  <si>
    <t>1209</t>
  </si>
  <si>
    <t>R5-153310</t>
  </si>
  <si>
    <t>Correction of L2G PSHO applicability for TS 36.521-3 spec</t>
  </si>
  <si>
    <t>1210</t>
  </si>
  <si>
    <t>R5-153357</t>
  </si>
  <si>
    <t>Correction to RLM tests for eICIC</t>
  </si>
  <si>
    <t>1211</t>
  </si>
  <si>
    <t>R5-153358</t>
  </si>
  <si>
    <t>Correction to initial conditions in event triggered reporting tests</t>
  </si>
  <si>
    <t>1212</t>
  </si>
  <si>
    <t>R5-153359</t>
  </si>
  <si>
    <t>Correction to RSRP and RSRQ test cases</t>
  </si>
  <si>
    <t>1213</t>
  </si>
  <si>
    <t>R5-153939</t>
  </si>
  <si>
    <t>Clarification of neighbor cell frequency for intra-band non-contiguous CA</t>
  </si>
  <si>
    <t>1214</t>
  </si>
  <si>
    <t>R5-154028</t>
  </si>
  <si>
    <t>Update of Annex E for 3DL CA RRM</t>
  </si>
  <si>
    <t>1215</t>
  </si>
  <si>
    <t>R5-153387</t>
  </si>
  <si>
    <t>Correction to applicability of feICIC RRM test cases.</t>
  </si>
  <si>
    <t>1217</t>
  </si>
  <si>
    <t>R5-153834</t>
  </si>
  <si>
    <t>Updates to RRM TCs 8.16.23, 8.16.24, 8.16.25 and 8.16.26</t>
  </si>
  <si>
    <t>1218</t>
  </si>
  <si>
    <t>R5-153898</t>
  </si>
  <si>
    <t>Addition of new TC 8.16.31 E-UTRAN TDD-FDD 3 DL CA Event Triggered Reporting on Deactivated SCell with PCell and SCell Interruptions in Non-DRX and with PCell in FDD</t>
  </si>
  <si>
    <t>1219</t>
  </si>
  <si>
    <t>R5-153899</t>
  </si>
  <si>
    <t>Addition of new TC 8.16.32 E-UTRAN TDD-FDD 3 DL CA Event Triggered Reporting on Deactivated SCell with PCell and SCell Interruptions in Non-DRX and with PCell in TDD</t>
  </si>
  <si>
    <t>1220</t>
  </si>
  <si>
    <t>R5-153900</t>
  </si>
  <si>
    <t>Addition of new TC 8.16.33 E-UTRAN FDD 3DL CA Event Triggered Reporting on Deactivated SCell with PCell and SCell Interruptions in Non-DRX</t>
  </si>
  <si>
    <t>1221</t>
  </si>
  <si>
    <t>R5-153901</t>
  </si>
  <si>
    <t>Addition of new TC 8.16.34 E-UTRAN TDD 3 DL CA Event Triggered Reporting on Deactivated SCell with PCell and SCell Interruptions in Non-DRX</t>
  </si>
  <si>
    <t>1222</t>
  </si>
  <si>
    <t>R5-153461</t>
  </si>
  <si>
    <t>New TC: 8.20.2A for RRM</t>
  </si>
  <si>
    <t>1223</t>
  </si>
  <si>
    <t>R5-153940</t>
  </si>
  <si>
    <t>Update of minimum requirements for relative RSRP Accuracy TC 9.1.6.2 and 9.1.7.2</t>
  </si>
  <si>
    <t>1224</t>
  </si>
  <si>
    <t>R5-153814</t>
  </si>
  <si>
    <t>New TCs: FDD Rel-12 CA RSRP relative accuracy tests</t>
  </si>
  <si>
    <t>1225</t>
  </si>
  <si>
    <t>R5-153815</t>
  </si>
  <si>
    <t>New TCs: TDD Rel-12 CA RSRP relative accuracy tests</t>
  </si>
  <si>
    <t>1226</t>
  </si>
  <si>
    <t>R5-153471</t>
  </si>
  <si>
    <t>Update of test applicabilites for Rel-10 CA RSRP relative accuracy tests</t>
  </si>
  <si>
    <t>1227</t>
  </si>
  <si>
    <t>R5-153473</t>
  </si>
  <si>
    <t>Update of test applicabilites for Rel-11 CA RSRP relative accuracy tests</t>
  </si>
  <si>
    <t>1228</t>
  </si>
  <si>
    <t>R5-153475</t>
  </si>
  <si>
    <t>Update of Annex E for RRM 9.1.6.2_1 and 9.1.7.2_1</t>
  </si>
  <si>
    <t>1229</t>
  </si>
  <si>
    <t>R5-153871</t>
  </si>
  <si>
    <t>New TCs: 9.1.40 and 9.1.40_1 TDD RSRP Accuracy for 3DL CA</t>
  </si>
  <si>
    <t>1230</t>
  </si>
  <si>
    <t>R5-153872</t>
  </si>
  <si>
    <t>New TCs: 9.2.39 TDD RSRQ Accuracy for 3DL CA</t>
  </si>
  <si>
    <t>1233</t>
  </si>
  <si>
    <t>R5-153532</t>
  </si>
  <si>
    <t>Update Uncertainties for Test case 5.2.7</t>
  </si>
  <si>
    <t>1234</t>
  </si>
  <si>
    <t>R5-153544</t>
  </si>
  <si>
    <t>Update Uncertainties for Test cases 5.2.8 and 5.2.9</t>
  </si>
  <si>
    <t>1235</t>
  </si>
  <si>
    <t>R5-153547</t>
  </si>
  <si>
    <t>Update Uncertainties for Test case 5.2.10</t>
  </si>
  <si>
    <t>1236</t>
  </si>
  <si>
    <t>R5-153553</t>
  </si>
  <si>
    <t>Correction to 8.16.17 and 8.16.18 activation and deactivation of known Scell</t>
  </si>
  <si>
    <t>1237</t>
  </si>
  <si>
    <t>R5-154029</t>
  </si>
  <si>
    <t>Introduction of new 3DL CA Test cases 8.16.29</t>
  </si>
  <si>
    <t>1238</t>
  </si>
  <si>
    <t>R5-153943</t>
  </si>
  <si>
    <t>Introduction of new 3DL CA Test cases 8.16.30</t>
  </si>
  <si>
    <t>1239</t>
  </si>
  <si>
    <t>R5-153687</t>
  </si>
  <si>
    <t>Uncerts and Test Tols for TCs 7.1.3+7.1.4 36.521-3 CR</t>
  </si>
  <si>
    <t>1240</t>
  </si>
  <si>
    <t>R5-153688</t>
  </si>
  <si>
    <t>Cell mapping for new RRM TCs 7.1.3_1+7.1.4_1</t>
  </si>
  <si>
    <t>1241</t>
  </si>
  <si>
    <t>R5-153816</t>
  </si>
  <si>
    <t>Addition of new RRM TCs 7.1.3_1+7.1.4_1</t>
  </si>
  <si>
    <t>1242</t>
  </si>
  <si>
    <t>R5-154033</t>
  </si>
  <si>
    <t>Correction to relative measurement test cases of feICIC RRM test cases</t>
  </si>
  <si>
    <t>1243</t>
  </si>
  <si>
    <t>R5-154049</t>
  </si>
  <si>
    <t>CA RRM: Additions to cell mapping Table E-1</t>
  </si>
  <si>
    <t>1244</t>
  </si>
  <si>
    <t>R5-154058</t>
  </si>
  <si>
    <t>eICIC RRM: Corrections to cell mapping Table E-1</t>
  </si>
  <si>
    <t>36.523-1</t>
  </si>
  <si>
    <t>R5-153959</t>
  </si>
  <si>
    <t>Extension of SCM test case 13.5.1</t>
  </si>
  <si>
    <t>R5-153960</t>
  </si>
  <si>
    <t>Correction to SCM test case 13.5.2</t>
  </si>
  <si>
    <t>R5-153978</t>
  </si>
  <si>
    <t>Updates to rSRVCC test case 13.4.3.40</t>
  </si>
  <si>
    <t>R5-153102</t>
  </si>
  <si>
    <t>Introduction of TC 8.8.1.4 Successful Acceptance/Rejection of Direct Communication announcements</t>
  </si>
  <si>
    <t>R5-153792</t>
  </si>
  <si>
    <t>Addition of TC 8.8.2.4 D2D test case for successful acceptance/rejection of Direct Discovery announcements</t>
  </si>
  <si>
    <t>R5-154048</t>
  </si>
  <si>
    <t>Correction to EUTRA measurement test case 8.3.1.13</t>
  </si>
  <si>
    <t>R5-153139</t>
  </si>
  <si>
    <t>Correction to EUTRA idle mode test case 6.1.2.17</t>
  </si>
  <si>
    <t>R5-153212</t>
  </si>
  <si>
    <t>Correction to D2D test case 19.2.1 for Successful Announce Request Procedure/Direct discovery</t>
  </si>
  <si>
    <t>R5-153793</t>
  </si>
  <si>
    <t>Addition of a new D2D test case for Successful Reception and Transmission/ProSe Direct Discovery</t>
  </si>
  <si>
    <t>R5-153794</t>
  </si>
  <si>
    <t>Addition of a new D2D test case for RRC Reconfiguration/Direct Discovery</t>
  </si>
  <si>
    <t>R5-153954</t>
  </si>
  <si>
    <t>New E-UTRA MAC test case 7.1.3.3a for DL MAC PDU header handling for Category 0 UE</t>
  </si>
  <si>
    <t>R5-153955</t>
  </si>
  <si>
    <t>New E-UTRA MAC test case 7.1.4.3a for logical channel prioritization handling for Category 0 UE</t>
  </si>
  <si>
    <t>R5-153956</t>
  </si>
  <si>
    <t>Correction of E-UTRA MAC test case 7.1.4.13 for Category 0 UE</t>
  </si>
  <si>
    <t>R5-153227</t>
  </si>
  <si>
    <t>New E-UTRA MAC test case 7.1.2.24a TTI bundling without resource allocation restriction for Category 0 UE</t>
  </si>
  <si>
    <t>R5-153228</t>
  </si>
  <si>
    <t>Correction of E-UTRA RLC test case 7.2.3.1 for Category 0 UE</t>
  </si>
  <si>
    <t>R5-153229</t>
  </si>
  <si>
    <t>Correction of E-UTRA RLC test case 7.2.3.5 for Category 0 UE</t>
  </si>
  <si>
    <t>R5-153957</t>
  </si>
  <si>
    <t>Correction of E-UTRA RLC test case 7.2.3.9 for Category 0 UE</t>
  </si>
  <si>
    <t>R5-153958</t>
  </si>
  <si>
    <t>Correction of DRB generic test procedure in clause 12.1.1 for Category 0 UE</t>
  </si>
  <si>
    <t>R5-153234</t>
  </si>
  <si>
    <t>Editorial correction to E-UTRA MAC test case 7.1.3.3</t>
  </si>
  <si>
    <t>R5-153740</t>
  </si>
  <si>
    <t>Correction to eMBMS test case 17.4.5</t>
  </si>
  <si>
    <t>3055</t>
  </si>
  <si>
    <t>R5-153276</t>
  </si>
  <si>
    <t>Void 1x SRVCC test case 8.4.7.1</t>
  </si>
  <si>
    <t>R5-153278</t>
  </si>
  <si>
    <t>Void eICIC test case 8.3.1.20</t>
  </si>
  <si>
    <t>R5-154041</t>
  </si>
  <si>
    <t>Correction to Measurement reporting test case 8.3.1.4</t>
  </si>
  <si>
    <t>3058</t>
  </si>
  <si>
    <t>R5-154038</t>
  </si>
  <si>
    <t>Correction to Cell selection test case 6.1.2.3</t>
  </si>
  <si>
    <t>R5-153976</t>
  </si>
  <si>
    <t>Update of test case 9.1.5.1</t>
  </si>
  <si>
    <t>R5-153720</t>
  </si>
  <si>
    <t>Update of RLC test case 7.2.2.5.2</t>
  </si>
  <si>
    <t>R5-153312</t>
  </si>
  <si>
    <t>Update of EMM Test Case 9.2.1.2.1b</t>
  </si>
  <si>
    <t>R5-153314</t>
  </si>
  <si>
    <t>Update of eMDT test case 8.6.4.9</t>
  </si>
  <si>
    <t>R5-153731</t>
  </si>
  <si>
    <t>Update of ANR test case 8.7.1</t>
  </si>
  <si>
    <t>R5-153776</t>
  </si>
  <si>
    <t>Addition of new EUTRAN-WLAN interworking test case 6.5.5</t>
  </si>
  <si>
    <t>R5-153777</t>
  </si>
  <si>
    <t>Addition of new EUTRAN-WLAN interworking test case 6.5.6</t>
  </si>
  <si>
    <t>R5-153726</t>
  </si>
  <si>
    <t xml:space="preserve">Correction to EUTRA eMDT test case 8.6.11.1 </t>
  </si>
  <si>
    <t>R5-153975</t>
  </si>
  <si>
    <t>Correction to EMM Test Case 9.1.5.1</t>
  </si>
  <si>
    <t>R5-154039</t>
  </si>
  <si>
    <t>Correction to Cell reselection test case 6.1.2.6</t>
  </si>
  <si>
    <t>R5-154042</t>
  </si>
  <si>
    <t>Correction to GCF WI-151 EUTRA FDD-TDD Testcase 8.3.1.13a</t>
  </si>
  <si>
    <t>R5-153727</t>
  </si>
  <si>
    <t>Correction to eMDT test case 8.6.2.11</t>
  </si>
  <si>
    <t>R5-153385</t>
  </si>
  <si>
    <t>Correction to GCF WI-159 Pre-registration at 1xRTT testcase 13.1.18</t>
  </si>
  <si>
    <t>R5-153725</t>
  </si>
  <si>
    <t>Update of test case 8.4.2.7.x</t>
  </si>
  <si>
    <t>R5-153990</t>
  </si>
  <si>
    <t>Addition of Test Case - WLAN Offload / Cell Selection / EUTRA RRC_Idle to/from WLAN (Qqualmeas, ChannelUtilizationWLAN) - 3GPP/WLAN Work Plan</t>
  </si>
  <si>
    <t>R5-153741</t>
  </si>
  <si>
    <t>Correction to eMBMS test cases 17.4.3 and 17.4.3a</t>
  </si>
  <si>
    <t>R5-153739</t>
  </si>
  <si>
    <t>Correction to Multilayer Procedures test case 13.4.2.4</t>
  </si>
  <si>
    <t>R5-153979</t>
  </si>
  <si>
    <t>Correction to Multilayer Procedures test case 13.4.2.5</t>
  </si>
  <si>
    <t>R5-153399</t>
  </si>
  <si>
    <t>Correction to EMM test case 9.2.1.1.30</t>
  </si>
  <si>
    <t>R5-153401</t>
  </si>
  <si>
    <t>Correction to Test Case 10.8.8</t>
  </si>
  <si>
    <t>R5-153728</t>
  </si>
  <si>
    <t>Correction to eMDT test case 8.6.3.4</t>
  </si>
  <si>
    <t>R5-153977</t>
  </si>
  <si>
    <t>Correction to Test Case 9.2.3.1.8a</t>
  </si>
  <si>
    <t>R5-153729</t>
  </si>
  <si>
    <t>Correction to MDT test case 8.6.4.4</t>
  </si>
  <si>
    <t>R5-153405</t>
  </si>
  <si>
    <t>Correction to eMDT test case 8.6.5.1a</t>
  </si>
  <si>
    <t>R5-153406</t>
  </si>
  <si>
    <t>Correction to CA test cases 8.3.1.18.1, 8.3.1.18.2 and 8.3.1.18.3</t>
  </si>
  <si>
    <t>R5-153973</t>
  </si>
  <si>
    <t>Update of Latency check test case 8.2.1.5</t>
  </si>
  <si>
    <t>R5-153719</t>
  </si>
  <si>
    <t>Updates to 7.1.7.1 and 7.1.7.2 about DL-SCH and UL-SCH TBS selection</t>
  </si>
  <si>
    <t>R5-153722</t>
  </si>
  <si>
    <t>Updates to 8.2.2.3 and Deletion of 8.2.4.24</t>
  </si>
  <si>
    <t>3092</t>
  </si>
  <si>
    <t>R5-153730</t>
  </si>
  <si>
    <t>Correction to test case 8.6.7.1</t>
  </si>
  <si>
    <t>R5-153982</t>
  </si>
  <si>
    <t>Addition of new TC 7.1.7.1.7 SCE-L1 / DL-SCH transport block size selection / DCI format 1 / RA type 0</t>
  </si>
  <si>
    <t>3098</t>
  </si>
  <si>
    <t>R5-153489</t>
  </si>
  <si>
    <t>Updates to TC 13.4.3.31</t>
  </si>
  <si>
    <t>R5-153490</t>
  </si>
  <si>
    <t>Updates to TC 13.4.3.33</t>
  </si>
  <si>
    <t>R5-153491</t>
  </si>
  <si>
    <t>Updates to TC 13.4.3.35</t>
  </si>
  <si>
    <t>R5-153795</t>
  </si>
  <si>
    <t>Addition of new D2D test case for Successful EPC-LEVEL ProSe Discovery</t>
  </si>
  <si>
    <t>R5-153549</t>
  </si>
  <si>
    <t>Correction to LTE-A eICIC test case 8.3.1.21</t>
  </si>
  <si>
    <t>R5-153550</t>
  </si>
  <si>
    <t>Correction to eMDT test case 8.6.10.1</t>
  </si>
  <si>
    <t>R5-153738</t>
  </si>
  <si>
    <t>Correction to IMS Emergency Call test case 11.2.12</t>
  </si>
  <si>
    <t>R5-153555</t>
  </si>
  <si>
    <t>Correction to GCF WI-222 Test Cases 8.5.4.2 and 8.5.4.3</t>
  </si>
  <si>
    <t>3108</t>
  </si>
  <si>
    <t>R5-153558</t>
  </si>
  <si>
    <t>Correction to WI-082 Test Cases 9.2.2.1.1, 9.2.2.1.6, 9.2.2.1.7, 9.2.2.1.8, 9.2.2.1.9</t>
  </si>
  <si>
    <t>3109</t>
  </si>
  <si>
    <t>R5-153563</t>
  </si>
  <si>
    <t>Update test case 8.4.8.1</t>
  </si>
  <si>
    <t>3110</t>
  </si>
  <si>
    <t>R5-154040</t>
  </si>
  <si>
    <t>Correction to LTE-UTRA FE-FACH test case 6.2.4.7</t>
  </si>
  <si>
    <t>R5-153568</t>
  </si>
  <si>
    <t>Update of test case 8.6.4.5</t>
  </si>
  <si>
    <t>R5-153570</t>
  </si>
  <si>
    <t>Addition of D2D ProSe test case 19.1.3</t>
  </si>
  <si>
    <t>R5-154036</t>
  </si>
  <si>
    <t>Addition of D2D ProSe test case 19.1.4</t>
  </si>
  <si>
    <t>R5-154037</t>
  </si>
  <si>
    <t>Addition of D2D ProSe test case 19.1.5</t>
  </si>
  <si>
    <t>R5-153578</t>
  </si>
  <si>
    <t>Correction to LTE IRAT testcase 6.3.3</t>
  </si>
  <si>
    <t>R5-153721</t>
  </si>
  <si>
    <t>Update of TC 8.1.2.1 RRC connection establishment / Ks=1.25 / Success to reflect its original intention</t>
  </si>
  <si>
    <t>R5-153733</t>
  </si>
  <si>
    <t>Update of TC 9.2.2.1.3 for dynamic change of GERAN Release</t>
  </si>
  <si>
    <t>R5-153734</t>
  </si>
  <si>
    <t>Reduction of the value of the T3402 used in TC 9.2.1.1.22</t>
  </si>
  <si>
    <t>R5-153736</t>
  </si>
  <si>
    <t>Moving the MTSI SSAC access probability TCs from 34.229 into 36.523</t>
  </si>
  <si>
    <t>3122</t>
  </si>
  <si>
    <t>R5-153783</t>
  </si>
  <si>
    <t>[PTCO] Implicit Testing: Removal of TC 9.2.1.1.21 update of 9.2.1.1.22</t>
  </si>
  <si>
    <t>3124</t>
  </si>
  <si>
    <t>R5-153602</t>
  </si>
  <si>
    <t>[PTCO] Implicit testing: Update of 11.2.1 due to removal of 8.1.2.11</t>
  </si>
  <si>
    <t>R5-153785</t>
  </si>
  <si>
    <t>[PTCO] Implicit testing: Update of 11.2.2 due to removal of 8.1.2.12</t>
  </si>
  <si>
    <t>R5-153786</t>
  </si>
  <si>
    <t>[PTCO] Implicit testing: Update of 9.3.2.1 due to removal of 8.1.1.1</t>
  </si>
  <si>
    <t>R5-153787</t>
  </si>
  <si>
    <t>[PTCO] Implicit testing: Removal of 8.1.2.11, 8.1.2.12, 8.1.3.1 and 8.1.1.1</t>
  </si>
  <si>
    <t>3128</t>
  </si>
  <si>
    <t>R5-153632</t>
  </si>
  <si>
    <t>Editorial correction  for chapter 6.5 title - 3GPP/WLAN Work Plan</t>
  </si>
  <si>
    <t>3129</t>
  </si>
  <si>
    <t>R5-153640</t>
  </si>
  <si>
    <t>Correction to LTE IRAT testcase 6.3.4</t>
  </si>
  <si>
    <t>R5-153737</t>
  </si>
  <si>
    <t>Correction to Test Case 10.5.1b</t>
  </si>
  <si>
    <t>3131</t>
  </si>
  <si>
    <t>R5-153667</t>
  </si>
  <si>
    <t>Correction to LTE-A eICIC test case 8.3.1.28</t>
  </si>
  <si>
    <t>3132</t>
  </si>
  <si>
    <t>R5-153668</t>
  </si>
  <si>
    <t>Correction to eMBMS test case 17.3.2</t>
  </si>
  <si>
    <t>R5-153980</t>
  </si>
  <si>
    <t>Resubmission: Corrections to rSRVCC test cases 13.4.3.x</t>
  </si>
  <si>
    <t>R5-153681</t>
  </si>
  <si>
    <t>Corrections to test cases 13.1.9 and 13.1.10</t>
  </si>
  <si>
    <t>R5-153691</t>
  </si>
  <si>
    <t>Correction to MDT Inter-RAT Logged Handover Failure test case 8.6.7.1</t>
  </si>
  <si>
    <t>R5-153724</t>
  </si>
  <si>
    <t>Editorial correction to DL-SCH SCH transport block size selection test cases 7.1.7.1.3 and 7.1.7.1.4</t>
  </si>
  <si>
    <t>3138</t>
  </si>
  <si>
    <t>R5-153747</t>
  </si>
  <si>
    <t>Correction to test case 6.2.2.2</t>
  </si>
  <si>
    <t>R5-154043</t>
  </si>
  <si>
    <t>Correction to test cases 13.4.2.5, 13.4.2.6, 13.4.2.7, 13.4.2.8</t>
  </si>
  <si>
    <t>R5-153757</t>
  </si>
  <si>
    <t>Adding new TC 13.5.6 MTSI MO SMS / SCM / 0% access probability skip for MTSI MO SMS over IP</t>
  </si>
  <si>
    <t>R5-153784</t>
  </si>
  <si>
    <t>[PTCO] Implicit Testing: Removal of TC 9.1.2.1 and update of 9.1.2.3</t>
  </si>
  <si>
    <t>R5-153779</t>
  </si>
  <si>
    <t>[PTCO] Implicit Testing: Update of 8.2.1.1 due to removal of TC 8.1.3.1</t>
  </si>
  <si>
    <t>R5-154047</t>
  </si>
  <si>
    <t>Correction to xSRVCC test cases 13.4.3.2, 13.4.3.14, 13.4.3.16 and 13.4.3.18</t>
  </si>
  <si>
    <t>36.523-2</t>
  </si>
  <si>
    <t>0757</t>
  </si>
  <si>
    <t>R5-153962</t>
  </si>
  <si>
    <t>Correction of PICS references in test applicabilities</t>
  </si>
  <si>
    <t>R5-153232</t>
  </si>
  <si>
    <t>Add applicability of new and update applicability of existing protocol test cases for Category 0 UE</t>
  </si>
  <si>
    <t>R5-153235</t>
  </si>
  <si>
    <t>Update of applicability for CA 2UL protocol test cases</t>
  </si>
  <si>
    <t>R5-153742</t>
  </si>
  <si>
    <t>Void applicability of 1x SRVCC test case 8.4.7.1</t>
  </si>
  <si>
    <t>R5-153279</t>
  </si>
  <si>
    <t>Void applicability of eICIC test case 8.3.1.20</t>
  </si>
  <si>
    <t>0765</t>
  </si>
  <si>
    <t>R5-153336</t>
  </si>
  <si>
    <t>Addition of applicability of new EUTRAN-WLAN interworking test cases</t>
  </si>
  <si>
    <t>R5-153347</t>
  </si>
  <si>
    <t xml:space="preserve">Correction to content of comments item A.4.2.1.1-1/1 </t>
  </si>
  <si>
    <t>R5-153417</t>
  </si>
  <si>
    <t>R5-153438</t>
  </si>
  <si>
    <t>Applicability for new TDD-FDD CA protocol test cases</t>
  </si>
  <si>
    <t>R5-153501</t>
  </si>
  <si>
    <t xml:space="preserve">Aligning 36.521-2 and 36.523-2 Supported CA Configurations Tables </t>
  </si>
  <si>
    <t>R5-153529</t>
  </si>
  <si>
    <t>Update of FGI definitions in TS 36.523-2</t>
  </si>
  <si>
    <t>0771</t>
  </si>
  <si>
    <t>R5-153981</t>
  </si>
  <si>
    <t>Correction to TTI bundling PICS</t>
  </si>
  <si>
    <t>0772</t>
  </si>
  <si>
    <t>R5-153541</t>
  </si>
  <si>
    <t>Updates to applicability of rSRVCC test cases</t>
  </si>
  <si>
    <t>0773</t>
  </si>
  <si>
    <t>R5-153554</t>
  </si>
  <si>
    <t>Correction to applicability conditions C154F and C154T</t>
  </si>
  <si>
    <t>0774</t>
  </si>
  <si>
    <t>R5-153560</t>
  </si>
  <si>
    <t>Correction to Test Case Selection Expressions of test cases 9.2.1.1.30, 9.2.1.2.4a and 9.2.3.2.4a</t>
  </si>
  <si>
    <t>0775</t>
  </si>
  <si>
    <t>R5-153743</t>
  </si>
  <si>
    <t>Adding ICS for dynamic change of GERAN Release</t>
  </si>
  <si>
    <t>0776</t>
  </si>
  <si>
    <t>R5-153744</t>
  </si>
  <si>
    <t>Indicating a limited number of releases for TC applicability</t>
  </si>
  <si>
    <t>0777</t>
  </si>
  <si>
    <t>R5-154053</t>
  </si>
  <si>
    <t>Update of 36.523-2 for explicit ICS/IXIT branching the TC execution</t>
  </si>
  <si>
    <t>0778</t>
  </si>
  <si>
    <t>R5-153745</t>
  </si>
  <si>
    <t>Adding applicability for MTSI SSAC access probability TCs</t>
  </si>
  <si>
    <t>0780</t>
  </si>
  <si>
    <t>R5-153606</t>
  </si>
  <si>
    <t>[PTCO] Implicit Testing: Removing TCs from the applicability table</t>
  </si>
  <si>
    <t>0782</t>
  </si>
  <si>
    <t>R5-153985</t>
  </si>
  <si>
    <t>Update applicabiity of test case 8.2.4.17.2 (AP#67.03)</t>
  </si>
  <si>
    <t>0783</t>
  </si>
  <si>
    <t>R5-153770</t>
  </si>
  <si>
    <t>Adding applicability for new SCM TC 13.5.6 and renumbering of existing SCM</t>
  </si>
  <si>
    <t>0784</t>
  </si>
  <si>
    <t>R5-153963</t>
  </si>
  <si>
    <t>Addition of applicability of new D2D test cases</t>
  </si>
  <si>
    <t>R5-153974</t>
  </si>
  <si>
    <t>Deletion of TC 8.2.4.24</t>
  </si>
  <si>
    <t>R5-154051</t>
  </si>
  <si>
    <t>Applicability of Test Case - WLAN Offload / Cell Selection / EUTRA RRC_Idle to/from WLAN (Qqualmeas, ChannelUtilizationWLAN) - 3GPP/WLAN Work Plan</t>
  </si>
  <si>
    <t>2783</t>
  </si>
  <si>
    <t>R5-153746</t>
  </si>
  <si>
    <t>Routine maintenance for TS 36.523-3</t>
  </si>
  <si>
    <t>2784</t>
  </si>
  <si>
    <t>R5-153142</t>
  </si>
  <si>
    <t>Low-cost MTC: Introduction of Test Model</t>
  </si>
  <si>
    <t>2785</t>
  </si>
  <si>
    <t>R5-153143</t>
  </si>
  <si>
    <t>FDD-TDD CA: Introduction of Test Model</t>
  </si>
  <si>
    <t>2788</t>
  </si>
  <si>
    <t>R5s150179</t>
  </si>
  <si>
    <t>Correction to ESM test case 10.2.1</t>
  </si>
  <si>
    <t>2789</t>
  </si>
  <si>
    <t>R5s150267</t>
  </si>
  <si>
    <t>Correction to GCF WI-087 EUTRA EMM Testcase 9.2.2.1.3</t>
  </si>
  <si>
    <t>2790</t>
  </si>
  <si>
    <t>R5s150440</t>
  </si>
  <si>
    <t>Correction to function f_UTRAN_SRVCC_WithHandover</t>
  </si>
  <si>
    <t>2791</t>
  </si>
  <si>
    <t>R5s150447</t>
  </si>
  <si>
    <t>Correction to LTE-A CA Handover Testcases for Rel11 UEs</t>
  </si>
  <si>
    <t>2792</t>
  </si>
  <si>
    <t>R5s150448</t>
  </si>
  <si>
    <t>Addition of Rel-11 LTE-A eMDT test case 8.6.9.1</t>
  </si>
  <si>
    <t>2793</t>
  </si>
  <si>
    <t>R5s150452</t>
  </si>
  <si>
    <t>Addition of Rel-11 LTE-A eMDT test case 8.6.9.3</t>
  </si>
  <si>
    <t>2794</t>
  </si>
  <si>
    <t>R5s150492</t>
  </si>
  <si>
    <t>Correction to EUTRA MDT test case 8.6.4.4</t>
  </si>
  <si>
    <t>2795</t>
  </si>
  <si>
    <t>R5s150493</t>
  </si>
  <si>
    <t>Correction to CA NonContiguous band combination 3A-3A</t>
  </si>
  <si>
    <t>2796</t>
  </si>
  <si>
    <t>R5s150494</t>
  </si>
  <si>
    <t>Correction to LTE-A CA Testcases 8.2.2.3.x and 8.3.1.17.x</t>
  </si>
  <si>
    <t>2797</t>
  </si>
  <si>
    <t>R5s150495</t>
  </si>
  <si>
    <t>Correction to Geran MO call procedure for LTE&lt;&gt;GERAN Testcases</t>
  </si>
  <si>
    <t>2798</t>
  </si>
  <si>
    <t>R5s150496</t>
  </si>
  <si>
    <t>Correction to GCF WI-086 EMM test cases 9.2.3.3.2</t>
  </si>
  <si>
    <t>2799</t>
  </si>
  <si>
    <t>R5s150497</t>
  </si>
  <si>
    <t>Correction to common function f_IMS_SIP_DecodeMatchAndCheckSDP()</t>
  </si>
  <si>
    <t>2800</t>
  </si>
  <si>
    <t>R5s150510</t>
  </si>
  <si>
    <t>Correction to GCF WI-154 IMS Emergency call test case 11.2.4</t>
  </si>
  <si>
    <t>2801</t>
  </si>
  <si>
    <t>R5s150511</t>
  </si>
  <si>
    <t>Addition of GCF WI-227 EUTRA eMDT test case 8.6.1.2</t>
  </si>
  <si>
    <t>2802</t>
  </si>
  <si>
    <t>R5s150513</t>
  </si>
  <si>
    <t>Addition of Rel-11 LTE-A eMDT test case 8.6.3.4</t>
  </si>
  <si>
    <t>2803</t>
  </si>
  <si>
    <t>R5s150517</t>
  </si>
  <si>
    <t>Addition of Rel-11 LTE-A eMDT test case 8.6.5.1a</t>
  </si>
  <si>
    <t>2804</t>
  </si>
  <si>
    <t>R5s150521</t>
  </si>
  <si>
    <t>Correction to GCF WI-081 EUTRA RRC Test Case 8.5.4.1</t>
  </si>
  <si>
    <t>2805</t>
  </si>
  <si>
    <t>R5s150523</t>
  </si>
  <si>
    <t>Correction of GCF WI-082 EUTRA IdleMode test case 6.1.2.6</t>
  </si>
  <si>
    <t>2806</t>
  </si>
  <si>
    <t>R5s150524</t>
  </si>
  <si>
    <t>Correction of GCF WI-151 EUTRA FDD-TDD Testcase 8.3.1.13a</t>
  </si>
  <si>
    <t>2807</t>
  </si>
  <si>
    <t>R5s150525</t>
  </si>
  <si>
    <t>Correction to GCF WI-154 IMS Emergency Call Testcase 11.2.8</t>
  </si>
  <si>
    <t>2808</t>
  </si>
  <si>
    <t>R5s150526</t>
  </si>
  <si>
    <t>2809</t>
  </si>
  <si>
    <t>R5s150527</t>
  </si>
  <si>
    <t>Correction to test cases 13.4.3.1. 13.4.3.6, 13.4.3.14, 13.4.3.16</t>
  </si>
  <si>
    <t>2810</t>
  </si>
  <si>
    <t>R5s150528</t>
  </si>
  <si>
    <t>Correction to DRB release in multi-PDN test cases</t>
  </si>
  <si>
    <t>2811</t>
  </si>
  <si>
    <t>R5s150529</t>
  </si>
  <si>
    <t>Correction of LTE-A  EUTRA eMDT Testcase 8.6.11.1</t>
  </si>
  <si>
    <t>2812</t>
  </si>
  <si>
    <t>R5s150536</t>
  </si>
  <si>
    <t>Correction of Postamble procedure for LTE&lt;&gt;1xRTT Pre-registration TCs</t>
  </si>
  <si>
    <t>2813</t>
  </si>
  <si>
    <t>R5s150588</t>
  </si>
  <si>
    <t>Correction of Rel-11 LTE-A eMDT test case 8.6.2.11</t>
  </si>
  <si>
    <t>2814</t>
  </si>
  <si>
    <t>R5s150623</t>
  </si>
  <si>
    <t>Addition of GCF WI-159 LTE&lt;&gt;1xRTT testcase 13.1.18</t>
  </si>
  <si>
    <t>2815</t>
  </si>
  <si>
    <t>R5s150627</t>
  </si>
  <si>
    <t>Correction to IMS Emergency Call test case 11.2.3</t>
  </si>
  <si>
    <t>2816</t>
  </si>
  <si>
    <t>R5s150632</t>
  </si>
  <si>
    <t>Correction of CF WI-082 EUTRA Idle Mode test case 6.1.2.6</t>
  </si>
  <si>
    <t>2817</t>
  </si>
  <si>
    <t>R5s150634</t>
  </si>
  <si>
    <t>Correction to EUTRA Idle Mode test case 6.1.1.8 and 6.1.1.9</t>
  </si>
  <si>
    <t>2818</t>
  </si>
  <si>
    <t>R5s150635</t>
  </si>
  <si>
    <t>Correction to EUTRA MFBI test case 6.2.3.35</t>
  </si>
  <si>
    <t>2819</t>
  </si>
  <si>
    <t>R5s150636</t>
  </si>
  <si>
    <t>Correction of GCF WI-209 EUTRA FE-FACH test case 6.2.4.3</t>
  </si>
  <si>
    <t>2820</t>
  </si>
  <si>
    <t>R5s150637</t>
  </si>
  <si>
    <t>Correction to function fl_EUTRA_CheckRel10_FGIs()</t>
  </si>
  <si>
    <t>2821</t>
  </si>
  <si>
    <t>R5s150638</t>
  </si>
  <si>
    <t>2822</t>
  </si>
  <si>
    <t>R5s150639</t>
  </si>
  <si>
    <t>Correction to EUTRA CA test cases 8.2.4.17.x</t>
  </si>
  <si>
    <t>2823</t>
  </si>
  <si>
    <t>R5s150648</t>
  </si>
  <si>
    <t>PDN handling at IP PTC</t>
  </si>
  <si>
    <t>2824</t>
  </si>
  <si>
    <t>R5s150650</t>
  </si>
  <si>
    <t>Correction to WI-162 Inter-RAT handover UTRA to EUTRA test 8.4.2.7.x</t>
  </si>
  <si>
    <t>2825</t>
  </si>
  <si>
    <t>R5s150651</t>
  </si>
  <si>
    <t>Correction for GCF WI-103 EMM test case 9.2.1.1.28</t>
  </si>
  <si>
    <t>2826</t>
  </si>
  <si>
    <t>R5s150652</t>
  </si>
  <si>
    <t>Correction to EUTRA eMDT test case 8.6.3.4</t>
  </si>
  <si>
    <t>2827</t>
  </si>
  <si>
    <t>R5s150653</t>
  </si>
  <si>
    <t>Correction of GCF WI-091 EUTRA RLC test case 7.2.2.10</t>
  </si>
  <si>
    <t>2828</t>
  </si>
  <si>
    <t>R5s150654</t>
  </si>
  <si>
    <t>Addition of GCF WI-209 LTE-UTRA FE-FACH test case 6.2.4.7</t>
  </si>
  <si>
    <t>2829</t>
  </si>
  <si>
    <t>R5s150658</t>
  </si>
  <si>
    <t>Re-verfication of GCF WI-200 LTE-A eICIC test case 8.3.1.21 ^^(… new test model with OCNG simulation in non-ABS subframes)</t>
  </si>
  <si>
    <t>2830</t>
  </si>
  <si>
    <t>R5s150660</t>
  </si>
  <si>
    <t>Correction to EUTRA eMBMS_SC_CA test cases 17.4.11.1 and 17.4.11.2</t>
  </si>
  <si>
    <t>2831</t>
  </si>
  <si>
    <t>R5s150661</t>
  </si>
  <si>
    <t>Correction for LTE-A CA test case 8.2.4.20.2</t>
  </si>
  <si>
    <t>2832</t>
  </si>
  <si>
    <t>R5s150662</t>
  </si>
  <si>
    <t>Correction of LTE_A MDT/eMDT test cases 8.6.4.5, 8.6.4.9, 8.6.5.1 and 8.6.2.12</t>
  </si>
  <si>
    <t>2833</t>
  </si>
  <si>
    <t>R5s150663</t>
  </si>
  <si>
    <t>Correction to common function f_EUTRA_CA_SetDlUlBandwidth()</t>
  </si>
  <si>
    <t>2834</t>
  </si>
  <si>
    <t>R5s150664</t>
  </si>
  <si>
    <t>Correction of LTE_A MDT/eMDT test cases</t>
  </si>
  <si>
    <t>2835</t>
  </si>
  <si>
    <t>R5s150669</t>
  </si>
  <si>
    <t>Addition of Rel-10 LTE-CA Inter band test case 8.2.2.3.2 in FDD+TDD band combination</t>
  </si>
  <si>
    <t>2836</t>
  </si>
  <si>
    <t>R5s150671</t>
  </si>
  <si>
    <t>Addition of Rel-10 LTE-CA Inter band test case 8.5.1.7.2 in FDD+TDD band combination</t>
  </si>
  <si>
    <t>2837</t>
  </si>
  <si>
    <t>R5s150673</t>
  </si>
  <si>
    <t>Correction to APN name for IMS PDN in MultiPDN testing</t>
  </si>
  <si>
    <t>2838</t>
  </si>
  <si>
    <t>R5s150689</t>
  </si>
  <si>
    <t>Correction to UTRAN postamble function for IMS emergency call test cases</t>
  </si>
  <si>
    <t>2839</t>
  </si>
  <si>
    <t>R5s150696</t>
  </si>
  <si>
    <t>Addition of GCF WI-200 LTE-A eICIC test case 8.3.1.28 ^^(… new test model with OCNG simulation in non-ABS subframes)</t>
  </si>
  <si>
    <t>2840</t>
  </si>
  <si>
    <t>R5s150701</t>
  </si>
  <si>
    <t>Correction to test case 10.3.1 and 10.9.1</t>
  </si>
  <si>
    <t>2841</t>
  </si>
  <si>
    <t>R5s150703</t>
  </si>
  <si>
    <t>Correction to GCF WI-151 Measurement configuration control and reporting test 8.3.1.16a</t>
  </si>
  <si>
    <t>2842</t>
  </si>
  <si>
    <t>R5s150722</t>
  </si>
  <si>
    <t>Correction to GCF WI-156 Measurement configuration control and reporting test 8.3.1.16</t>
  </si>
  <si>
    <t>2843</t>
  </si>
  <si>
    <t>R5s150723</t>
  </si>
  <si>
    <t>Correction to eMBMS test cases 17.3.x</t>
  </si>
  <si>
    <t>2844</t>
  </si>
  <si>
    <t>R5s150724</t>
  </si>
  <si>
    <t>Correction to eMBMS test case 17.1.3</t>
  </si>
  <si>
    <t>2845</t>
  </si>
  <si>
    <t>R5s150729</t>
  </si>
  <si>
    <t>Corrections of GCF WI-087 and WI-097 test cases 13.1.9 and 13.1.10</t>
  </si>
  <si>
    <t>2846</t>
  </si>
  <si>
    <t>R5s150730</t>
  </si>
  <si>
    <t>Addition of GCF WI-227 Inter-RAT eMDT test case 8.6.10.1</t>
  </si>
  <si>
    <t>2847</t>
  </si>
  <si>
    <t>R5s150734</t>
  </si>
  <si>
    <t>Correction to GCF WI-81 RRC test cases 8.2.1.5 and 8.2.1.6</t>
  </si>
  <si>
    <t>2848</t>
  </si>
  <si>
    <t>R5s150736</t>
  </si>
  <si>
    <t>Correction to LTE&lt;&gt;IRAT Testcases with IMS enabled</t>
  </si>
  <si>
    <t>2849</t>
  </si>
  <si>
    <t>R5s150737</t>
  </si>
  <si>
    <t>Correction of test case 13.3.2.2</t>
  </si>
  <si>
    <t>2850</t>
  </si>
  <si>
    <t>R5s150738</t>
  </si>
  <si>
    <t>Correction to bandwidth initialization of LTE-A CA test cases</t>
  </si>
  <si>
    <t>2851</t>
  </si>
  <si>
    <t>R5s150740</t>
  </si>
  <si>
    <t>Correction to GCF WI-103 ESM test case 10.4.2</t>
  </si>
  <si>
    <t>2852</t>
  </si>
  <si>
    <t>R5s150742</t>
  </si>
  <si>
    <t>Correction to IMS emergency call test cases</t>
  </si>
  <si>
    <t>2853</t>
  </si>
  <si>
    <t>R5s150743</t>
  </si>
  <si>
    <t>Addition of Rel-11 LTE-A SIMTC test case 9.2.1.1.27a</t>
  </si>
  <si>
    <t>2854</t>
  </si>
  <si>
    <t>R5s150745</t>
  </si>
  <si>
    <t>Addition of Rel-11 LTE-A SIMTC test case 10.5.1a</t>
  </si>
  <si>
    <t>2855</t>
  </si>
  <si>
    <t>R5s150747</t>
  </si>
  <si>
    <t>Addition of GCF WI-210 LTE-A SIMTC test case 9.2.1.2.4a</t>
  </si>
  <si>
    <t>2856</t>
  </si>
  <si>
    <t>R5s150749</t>
  </si>
  <si>
    <t>Addition of GCF WI-210 LTE-A SIMTC test case 9.2.3.2.4a</t>
  </si>
  <si>
    <t>2857</t>
  </si>
  <si>
    <t>R5s150753</t>
  </si>
  <si>
    <t>Addition of TC 8.7.1 - Inter-RAT / UTRAN ANR measurement, logging and reporting / E-UTRAN cell.</t>
  </si>
  <si>
    <t>2858</t>
  </si>
  <si>
    <t>R5s150756</t>
  </si>
  <si>
    <t>Addition of Rel-11 LTE-A SIMTC test case 8.1.1.7</t>
  </si>
  <si>
    <t>2859</t>
  </si>
  <si>
    <t>R5s150761</t>
  </si>
  <si>
    <t>Addition of EUTRA-GERAN IMS Emergency Call test case 11.2.12</t>
  </si>
  <si>
    <t>2860</t>
  </si>
  <si>
    <t>R5s150763</t>
  </si>
  <si>
    <t>Correction to GCF WI-081 Idle mode test cases 6.1.1.4, 6.1.1.6, 6.1.1.6a</t>
  </si>
  <si>
    <t>2861</t>
  </si>
  <si>
    <t>R5s150764</t>
  </si>
  <si>
    <t>Correction to GCF WI-178 Rel-11 eMBMS test case 17.4.5</t>
  </si>
  <si>
    <t>2862</t>
  </si>
  <si>
    <t>R5s150765</t>
  </si>
  <si>
    <t>Correction to LTE-A MAC CA test cases 7.1.3.11.1,7.1.3.11.2 and 7.1.3.11.3</t>
  </si>
  <si>
    <t>2863</t>
  </si>
  <si>
    <t>R5s150766</t>
  </si>
  <si>
    <t>Addition of LTE-A Rel-11 Carrier Aggregation test case 8.2.2.7.1</t>
  </si>
  <si>
    <t>2864</t>
  </si>
  <si>
    <t>R5s150770</t>
  </si>
  <si>
    <t>Correction to GCF WI-082 EMM test cases 9.3.1.7, 9.3.1.7a, 9.2.3.2.10, 9.2.3.1.13, 9.2.3.1.14.</t>
  </si>
  <si>
    <t>2865</t>
  </si>
  <si>
    <t>R5s150450</t>
  </si>
  <si>
    <t>LTE_TDD: Addition of Rel-11 LTE-A eMDT test case 8.6.9.1</t>
  </si>
  <si>
    <t>2866</t>
  </si>
  <si>
    <t>R5s150454</t>
  </si>
  <si>
    <t>LTE_TDD: Addition of Rel-11 LTE-A eMDT test case 8.6.9.3</t>
  </si>
  <si>
    <t>2867</t>
  </si>
  <si>
    <t>R5s150456</t>
  </si>
  <si>
    <t>LTE_TDD: Addition of GCF WI-223 EUTRA-HRPD test case 6.2.2.3</t>
  </si>
  <si>
    <t>2868</t>
  </si>
  <si>
    <t>R5s150458</t>
  </si>
  <si>
    <t>LTE_TDD: Addition of GCF WI-223 EUTRA-HRPD test case 6.2.3.7</t>
  </si>
  <si>
    <t>2869</t>
  </si>
  <si>
    <t>R5s150460</t>
  </si>
  <si>
    <t>LTE_TDD: Addition of GCF WI-224 EUTRA-HRPD test case 6.2.3.7a</t>
  </si>
  <si>
    <t>2870</t>
  </si>
  <si>
    <t>R5s150462</t>
  </si>
  <si>
    <t>LTE_TDD: Addition of GCF WI-223 EUTRA-HRPD test case 6.2.3.8</t>
  </si>
  <si>
    <t>2871</t>
  </si>
  <si>
    <t>R5s150464</t>
  </si>
  <si>
    <t>LTE_TDD: Addition of GCF WI-224 EUTRA-HRPD test case 6.2.3.8a</t>
  </si>
  <si>
    <t>2872</t>
  </si>
  <si>
    <t>R5s150466</t>
  </si>
  <si>
    <t>LTE_TDD: Addition of GCF WI-223 EUTRA-HRPD test case 8.1.3.9</t>
  </si>
  <si>
    <t>2873</t>
  </si>
  <si>
    <t>R5s150468</t>
  </si>
  <si>
    <t>LTE_TDD: Addition of GCF WI-223 EUTRA-HRPD test case 8.3.2.7</t>
  </si>
  <si>
    <t>2874</t>
  </si>
  <si>
    <t>R5s150470</t>
  </si>
  <si>
    <t>LTE_TDD: Addition of GCF WI-223 EUTRA-HRPD test case 8.3.2.8</t>
  </si>
  <si>
    <t>2875</t>
  </si>
  <si>
    <t>R5s150472</t>
  </si>
  <si>
    <t>LTE_TDD: Addition of GCF WI-223 EUTRA-HRPD test case 8.3.3.4</t>
  </si>
  <si>
    <t>2876</t>
  </si>
  <si>
    <t>R5s150474</t>
  </si>
  <si>
    <t>LTE_TDD: Addition of EUTRA-1xRTT test case 6.2.2.4</t>
  </si>
  <si>
    <t>2877</t>
  </si>
  <si>
    <t>R5s150476</t>
  </si>
  <si>
    <t>LTE_TDD: Addition of EUTRA-1xRTT test case 6.2.3.9</t>
  </si>
  <si>
    <t>2878</t>
  </si>
  <si>
    <t>R5s150478</t>
  </si>
  <si>
    <t>LTE_TDD: Addition of EUTRA-1xRTT test case 6.2.3.9a</t>
  </si>
  <si>
    <t>2879</t>
  </si>
  <si>
    <t>R5s150480</t>
  </si>
  <si>
    <t>LTE_TDD: Addition of EUTRA-1xRTT test case 6.2.3.10</t>
  </si>
  <si>
    <t>2880</t>
  </si>
  <si>
    <t>R5s150482</t>
  </si>
  <si>
    <t>LTE_TDD: Addition of EUTRA-1xRTT test case 6.2.3.10a</t>
  </si>
  <si>
    <t>2881</t>
  </si>
  <si>
    <t>R5s150484</t>
  </si>
  <si>
    <t>LTE_TDD: Addition of EUTRA-1xRTT test case 8.1.3.10</t>
  </si>
  <si>
    <t>2882</t>
  </si>
  <si>
    <t>R5s150486</t>
  </si>
  <si>
    <t>LTE_TDD: Addition of EUTRA-1xRTT test case 8.3.2.9</t>
  </si>
  <si>
    <t>2883</t>
  </si>
  <si>
    <t>R5s150488</t>
  </si>
  <si>
    <t>LTE_TDD: Addition of EUTRA-1xRTT test case 8.3.2.10</t>
  </si>
  <si>
    <t>2884</t>
  </si>
  <si>
    <t>R5s150490</t>
  </si>
  <si>
    <t>LTE_TDD: Addition of EUTRA-1xRTT test case 8.4.7.3</t>
  </si>
  <si>
    <t>2885</t>
  </si>
  <si>
    <t>R5s150498</t>
  </si>
  <si>
    <t>LTE_TDD: Addition of EUTRA-1xRTT test case 8.4.7.4</t>
  </si>
  <si>
    <t>2886</t>
  </si>
  <si>
    <t>R5s150500</t>
  </si>
  <si>
    <t>LTE_TDD: Addition of EUTRA-1xRTT test case 8.4.7.6</t>
  </si>
  <si>
    <t>2887</t>
  </si>
  <si>
    <t>R5s150502</t>
  </si>
  <si>
    <t>LTE_TDD: Addition of EUTRA-1xRTT test case 8.4.7.9</t>
  </si>
  <si>
    <t>2888</t>
  </si>
  <si>
    <t>R5s150504</t>
  </si>
  <si>
    <t>LTE_TDD: Addition of EUTRA-1xRTT test case 13.4.4.1</t>
  </si>
  <si>
    <t>2889</t>
  </si>
  <si>
    <t>R5s150506</t>
  </si>
  <si>
    <t>LTE_TDD: Addition of EUTRA-1xRTT test case 13.4.4.5</t>
  </si>
  <si>
    <t>2890</t>
  </si>
  <si>
    <t>R5s150508</t>
  </si>
  <si>
    <t>LTE_TDD: Addition of EUTRA-1xRTT test case 13.1.17</t>
  </si>
  <si>
    <t>2891</t>
  </si>
  <si>
    <t>R5s150515</t>
  </si>
  <si>
    <t>LTE_TDD: Addition of Rel-11 LTE-A eMDT test case 8.6.3.4</t>
  </si>
  <si>
    <t>2892</t>
  </si>
  <si>
    <t>R5s150519</t>
  </si>
  <si>
    <t>LTE_TDD: Addition of Rel-11 LTE-A eMDT test case 8.6.5.1a</t>
  </si>
  <si>
    <t>2893</t>
  </si>
  <si>
    <t>R5s150619</t>
  </si>
  <si>
    <t>LTE_TDD: Addition of GCF WI-162 Rel-10 LTE-A CA test case 8.2.4.16.1</t>
  </si>
  <si>
    <t>2894</t>
  </si>
  <si>
    <t>R5s150640</t>
  </si>
  <si>
    <t>LTE_TDD: Addition of EUTRA-1xRTT test case 8.4.7.7</t>
  </si>
  <si>
    <t>2895</t>
  </si>
  <si>
    <t>R5s150642</t>
  </si>
  <si>
    <t>LTE_TDD: Addition of EUTRA-1xRTT test case 8.4.7.8</t>
  </si>
  <si>
    <t>2896</t>
  </si>
  <si>
    <t>R5s150644</t>
  </si>
  <si>
    <t>LTE_TDD: Addition of EUTRA-1xRTT test case 8.4.7.10</t>
  </si>
  <si>
    <t>2897</t>
  </si>
  <si>
    <t>R5s150656</t>
  </si>
  <si>
    <t>LTE_TDD: Addition of GCF WI-209 LTE-UTRA FE-FACH test case 6.2.4.7</t>
  </si>
  <si>
    <t>2898</t>
  </si>
  <si>
    <t>R5s150698</t>
  </si>
  <si>
    <t>LTE_TDD: Addition of GCF WI-201 LTE-A eICIC test case 8.3.1.28 ^^(… new test model with OCNG simulation in non-ABS subframes)</t>
  </si>
  <si>
    <t>2899</t>
  </si>
  <si>
    <t>R5s150719</t>
  </si>
  <si>
    <t>LTE_TDD: Addition of Rel-10 LTE-A CA test case 8.2.4.16.2</t>
  </si>
  <si>
    <t>2900</t>
  </si>
  <si>
    <t>R5s150727</t>
  </si>
  <si>
    <t>LTE_TDD: Addition of LTE&lt;&gt;1xRTT testcase 13.1.18</t>
  </si>
  <si>
    <t>2901</t>
  </si>
  <si>
    <t>R5s150732</t>
  </si>
  <si>
    <t>LTE_TDD: Addition of GCF WI-227 Inter-RAT eMDT test case 8.6.10.1</t>
  </si>
  <si>
    <t>2902</t>
  </si>
  <si>
    <t>R5s150759</t>
  </si>
  <si>
    <t>LTE_TDD: Addition of Rel-11 LTE-A SIMTC test case 8.1.1.7</t>
  </si>
  <si>
    <t>2903</t>
  </si>
  <si>
    <t>R5s150768</t>
  </si>
  <si>
    <t>LTE_TDD: Addition of LTE-A Rel-11 Carrier Aggregation test case 8.2.2.7.1</t>
  </si>
  <si>
    <t>36.903</t>
  </si>
  <si>
    <t>0205</t>
  </si>
  <si>
    <t>R5-153175</t>
  </si>
  <si>
    <t>Update Test Tolerance analyses for TS 36.521-3 Test case 4.3.1.1</t>
  </si>
  <si>
    <t>0206</t>
  </si>
  <si>
    <t>R5-153178</t>
  </si>
  <si>
    <t>Update Test Tolerance analyses for Test case 4.3.4.1</t>
  </si>
  <si>
    <t>0207</t>
  </si>
  <si>
    <t>R5-153180</t>
  </si>
  <si>
    <t>Update Test Tolerance analyses for TS 36.521-3 Test cases 5.1.3+5.1.4+5.1.7+5.1.8</t>
  </si>
  <si>
    <t>0208</t>
  </si>
  <si>
    <t>R5-153252</t>
  </si>
  <si>
    <t>Add Test Tolerance analysis for TS 36.521-3 Test case 8.20.2B</t>
  </si>
  <si>
    <t>0209</t>
  </si>
  <si>
    <t>R5-153444</t>
  </si>
  <si>
    <t>Add Test Tolerance analysis for TCs 7.1.3+7.1.3_1+7.1.4+7.1.4_1 36.903 CR</t>
  </si>
  <si>
    <t>0210</t>
  </si>
  <si>
    <t>R5-153531</t>
  </si>
  <si>
    <t>Update Test Tolerance analyses for TS 36.521-3 Test case 5.2.7</t>
  </si>
  <si>
    <t>0211</t>
  </si>
  <si>
    <t>R5-153543</t>
  </si>
  <si>
    <t>Update Test Tolerance analyses for TS 36.521-3 Test cases 5.2.8 and 5.2.9</t>
  </si>
  <si>
    <t>0212</t>
  </si>
  <si>
    <t>R5-153546</t>
  </si>
  <si>
    <t>Update Test Tolerance analyses for TS 36.521-3 Test case 5.2.10</t>
  </si>
  <si>
    <t>37.571-1</t>
  </si>
  <si>
    <t>0140</t>
  </si>
  <si>
    <t>R5-153253</t>
  </si>
  <si>
    <t>CA LBS: Clarification of PHICH configuration</t>
  </si>
  <si>
    <t>0141</t>
  </si>
  <si>
    <t>R5-153864</t>
  </si>
  <si>
    <t>Update of eICIC Test case 8.1.3</t>
  </si>
  <si>
    <t>R5-153865</t>
  </si>
  <si>
    <t>Update of eICIC Test case 8.1.4</t>
  </si>
  <si>
    <t>R5-153863</t>
  </si>
  <si>
    <t>Update of feICIC Test cases 8.1.5 and 8.1.6</t>
  </si>
  <si>
    <t>R5-153661</t>
  </si>
  <si>
    <t>Update of Galileo OS SIS ICD reference</t>
  </si>
  <si>
    <t>37.571-2</t>
  </si>
  <si>
    <t>0059</t>
  </si>
  <si>
    <t>R5-153110</t>
  </si>
  <si>
    <t>Correction to GANSS Multi-frequency Measurement Requested IE</t>
  </si>
  <si>
    <t>R5-153111</t>
  </si>
  <si>
    <t>Corrections to MEASUREMENT CONTROL messages</t>
  </si>
  <si>
    <t>R5-153153</t>
  </si>
  <si>
    <t>Missing " earlyFixReport-r12 " in Table 7.2.2.2.3.3-13</t>
  </si>
  <si>
    <t>37.571-3</t>
  </si>
  <si>
    <t>0036</t>
  </si>
  <si>
    <t>R5-153152</t>
  </si>
  <si>
    <t>Incorrect ICS information in Table 4-7</t>
  </si>
  <si>
    <t>0037</t>
  </si>
  <si>
    <t>R5-153335</t>
  </si>
  <si>
    <t>Change BDS Applicability for LCR TDD</t>
  </si>
  <si>
    <t>0038</t>
  </si>
  <si>
    <t>R5-153339</t>
  </si>
  <si>
    <t>Restoration of condition C21es</t>
  </si>
  <si>
    <t>0039</t>
  </si>
  <si>
    <t>R5-153941</t>
  </si>
  <si>
    <t>Adding applicability statements for ECID eICIC test cases 8.1.3 and 8.1.4</t>
  </si>
  <si>
    <t>CR to 37.571-4: Add new verified and e-mail agreed TTCN test cases in the TC lists in 37.571-4 (prose), Annex A</t>
  </si>
  <si>
    <t>R5s150011</t>
  </si>
  <si>
    <t>Addition of UTRAN UE Positioning test case 6.2.1.1.4s</t>
  </si>
  <si>
    <t>0062</t>
  </si>
  <si>
    <t>R5s150589</t>
  </si>
  <si>
    <t>Correction to EUTRA Positioning functions</t>
  </si>
  <si>
    <t>0063</t>
  </si>
  <si>
    <t>R5s150590</t>
  </si>
  <si>
    <t>Correction to Upper Tester modules</t>
  </si>
  <si>
    <t>0064</t>
  </si>
  <si>
    <t>R5s150706</t>
  </si>
  <si>
    <t>Addition of UTRAN UE Positioning test case 6.2.2.1.4s</t>
  </si>
  <si>
    <t>0065</t>
  </si>
  <si>
    <t>R5s150708</t>
  </si>
  <si>
    <t>Addition of UTRAN UE Positioning test case 6.2.2.3.4s</t>
  </si>
  <si>
    <t>37.571-5</t>
  </si>
  <si>
    <t>0118</t>
  </si>
  <si>
    <t>R5-153108</t>
  </si>
  <si>
    <t>Corrections to UTC Model and Time Model</t>
  </si>
  <si>
    <t>0119</t>
  </si>
  <si>
    <t>R5-153109</t>
  </si>
  <si>
    <t>Update to Galileo Assistance Data IEs</t>
  </si>
  <si>
    <t>0120</t>
  </si>
  <si>
    <t>R5-153112</t>
  </si>
  <si>
    <t>Corrections to UTC Model</t>
  </si>
  <si>
    <t>0121</t>
  </si>
  <si>
    <t>R5-153113</t>
  </si>
  <si>
    <t>0122</t>
  </si>
  <si>
    <t>R5-153150</t>
  </si>
  <si>
    <t>Missing RSTD information for multiple test cases</t>
  </si>
  <si>
    <t>0123</t>
  </si>
  <si>
    <t>R5-153151</t>
  </si>
  <si>
    <t>Missing BDS reference in the A-GNSS Minimum Performance Testing</t>
  </si>
  <si>
    <t>0124</t>
  </si>
  <si>
    <t>R5-153791</t>
  </si>
  <si>
    <t>Corrections to BDS Clock Model and Navigation Model for SIG tests</t>
  </si>
  <si>
    <t>0126</t>
  </si>
  <si>
    <t>R5-153664</t>
  </si>
  <si>
    <t>0127</t>
  </si>
  <si>
    <t>R5-153866</t>
  </si>
  <si>
    <t>Corrections to BDS Clock Model and Navigation Model for Perf tests</t>
  </si>
  <si>
    <t>REL-4, REL-5, REL-6 and REL-7 were closed after RAN #65</t>
  </si>
  <si>
    <t>Rel-13 RAN5 Testing</t>
  </si>
  <si>
    <t>including all RAN #69 agreements with revision marks compared to v0.2.0 in RP-150984; RAN TR is submitted for agreement; revision of RP-151525</t>
  </si>
  <si>
    <t>Study on new AWS-3/4 Band for LTE</t>
  </si>
  <si>
    <t>Drafting Group (CATT, Docomo, et al.)</t>
  </si>
  <si>
    <t>proposal for Rel-14 LTE, for information only; note: not related to AI 13.4.1</t>
  </si>
  <si>
    <t xml:space="preserve">revision of RP-151170; new WI for LTE only; leading WG: RAN4; WI code to be used: LTE_CA_B3_B7_B7_B28; </t>
  </si>
  <si>
    <t>revision of RP-151122</t>
  </si>
  <si>
    <t>RP-151510, RP-151556</t>
  </si>
  <si>
    <t>MCC: source of this LS should be MediaTek; revised in RP-151556</t>
  </si>
  <si>
    <t>revision of RP-151123</t>
  </si>
</sst>
</file>

<file path=xl/styles.xml><?xml version="1.0" encoding="utf-8"?>
<styleSheet xmlns="http://schemas.openxmlformats.org/spreadsheetml/2006/main">
  <numFmts count="1">
    <numFmt numFmtId="164" formatCode="yyyy\-mm\-dd\ hh:mm:ss"/>
  </numFmts>
  <fonts count="25">
    <font>
      <sz val="10"/>
      <color theme="1"/>
      <name val="Arial"/>
      <family val="2"/>
    </font>
    <font>
      <sz val="10"/>
      <color indexed="8"/>
      <name val="Arial"/>
      <family val="2"/>
    </font>
    <font>
      <sz val="10"/>
      <name val="Arial"/>
      <family val="2"/>
    </font>
    <font>
      <b/>
      <sz val="10"/>
      <name val="Arial"/>
      <family val="2"/>
    </font>
    <font>
      <sz val="10"/>
      <color indexed="8"/>
      <name val="Arial"/>
      <family val="2"/>
    </font>
    <font>
      <sz val="9"/>
      <color indexed="8"/>
      <name val="Arial"/>
      <family val="2"/>
    </font>
    <font>
      <b/>
      <sz val="10"/>
      <color indexed="81"/>
      <name val="Arial"/>
      <family val="2"/>
    </font>
    <font>
      <sz val="12"/>
      <name val="Times New Roman"/>
      <family val="1"/>
    </font>
    <font>
      <sz val="8"/>
      <color indexed="8"/>
      <name val="Arial"/>
      <family val="2"/>
    </font>
    <font>
      <b/>
      <sz val="8"/>
      <color indexed="8"/>
      <name val="Arial"/>
      <family val="2"/>
    </font>
    <font>
      <sz val="9"/>
      <name val="Arial"/>
      <family val="2"/>
    </font>
    <font>
      <b/>
      <sz val="8"/>
      <color indexed="81"/>
      <name val="Tahoma"/>
      <family val="2"/>
    </font>
    <font>
      <sz val="10"/>
      <color rgb="FF000000"/>
      <name val="Arial"/>
      <family val="2"/>
    </font>
    <font>
      <sz val="10"/>
      <color rgb="FF000000"/>
      <name val="Calibri"/>
      <family val="2"/>
    </font>
    <font>
      <sz val="11"/>
      <color indexed="8"/>
      <name val="Calibri"/>
      <family val="2"/>
    </font>
    <font>
      <sz val="10"/>
      <color theme="1"/>
      <name val="Arial"/>
      <family val="2"/>
    </font>
    <font>
      <sz val="10"/>
      <name val="Arial"/>
      <family val="2"/>
    </font>
    <font>
      <sz val="9"/>
      <color indexed="81"/>
      <name val="Tahoma"/>
      <family val="2"/>
    </font>
    <font>
      <b/>
      <sz val="9"/>
      <color indexed="81"/>
      <name val="Tahoma"/>
      <family val="2"/>
    </font>
    <font>
      <sz val="10"/>
      <color theme="1"/>
      <name val="Times New Roman"/>
      <family val="1"/>
    </font>
    <font>
      <sz val="11"/>
      <color theme="1"/>
      <name val="Arial"/>
      <family val="2"/>
    </font>
    <font>
      <sz val="11"/>
      <color rgb="FF000000"/>
      <name val="Arial"/>
      <family val="2"/>
    </font>
    <font>
      <sz val="11"/>
      <name val="Arial"/>
      <family val="2"/>
    </font>
    <font>
      <sz val="10"/>
      <name val="Arial"/>
      <family val="2"/>
    </font>
    <font>
      <sz val="10"/>
      <color indexed="8"/>
      <name val="Arial"/>
      <family val="2"/>
    </font>
  </fonts>
  <fills count="15">
    <fill>
      <patternFill patternType="none"/>
    </fill>
    <fill>
      <patternFill patternType="gray125"/>
    </fill>
    <fill>
      <patternFill patternType="solid">
        <fgColor indexed="22"/>
        <bgColor indexed="0"/>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CCFFCC"/>
        <bgColor indexed="64"/>
      </patternFill>
    </fill>
    <fill>
      <patternFill patternType="solid">
        <fgColor rgb="FFFF99FF"/>
        <bgColor indexed="64"/>
      </patternFill>
    </fill>
    <fill>
      <patternFill patternType="solid">
        <fgColor rgb="FFFFFFCC"/>
        <bgColor indexed="64"/>
      </patternFill>
    </fill>
    <fill>
      <patternFill patternType="solid">
        <fgColor theme="0" tint="-0.249977111117893"/>
        <bgColor indexed="64"/>
      </patternFill>
    </fill>
    <fill>
      <gradientFill degree="90">
        <stop position="0">
          <color rgb="FF75B91A"/>
        </stop>
        <stop position="1">
          <color rgb="FF54AF13"/>
        </stop>
      </gradientFill>
    </fill>
    <fill>
      <patternFill patternType="solid">
        <fgColor rgb="FFFFCCFF"/>
        <bgColor indexed="64"/>
      </patternFill>
    </fill>
  </fills>
  <borders count="25">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right style="thin">
        <color indexed="64"/>
      </right>
      <top/>
      <bottom style="thin">
        <color indexed="64"/>
      </bottom>
      <diagonal/>
    </border>
    <border>
      <left style="thin">
        <color indexed="64"/>
      </left>
      <right/>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right>
      <top style="thin">
        <color theme="0"/>
      </top>
      <bottom style="thin">
        <color theme="0"/>
      </bottom>
      <diagonal/>
    </border>
    <border>
      <left style="thin">
        <color theme="0" tint="-0.34998626667073579"/>
      </left>
      <right style="thin">
        <color theme="0" tint="-0.34998626667073579"/>
      </right>
      <top/>
      <bottom/>
      <diagonal/>
    </border>
  </borders>
  <cellStyleXfs count="23">
    <xf numFmtId="0" fontId="0" fillId="0" borderId="0"/>
    <xf numFmtId="0" fontId="2" fillId="0" borderId="0"/>
    <xf numFmtId="0" fontId="2" fillId="0" borderId="0"/>
    <xf numFmtId="0" fontId="1" fillId="0" borderId="0"/>
    <xf numFmtId="0" fontId="2"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6" fillId="0" borderId="0"/>
    <xf numFmtId="0" fontId="2" fillId="0" borderId="0"/>
    <xf numFmtId="0" fontId="1" fillId="0" borderId="0"/>
    <xf numFmtId="0" fontId="1" fillId="0" borderId="0"/>
    <xf numFmtId="0" fontId="23" fillId="0" borderId="0"/>
    <xf numFmtId="0" fontId="2" fillId="0" borderId="0"/>
    <xf numFmtId="0" fontId="23" fillId="0" borderId="0"/>
    <xf numFmtId="0" fontId="24" fillId="0" borderId="0"/>
  </cellStyleXfs>
  <cellXfs count="397">
    <xf numFmtId="0" fontId="0" fillId="0" borderId="0" xfId="0"/>
    <xf numFmtId="0" fontId="3" fillId="0" borderId="2" xfId="1" applyFont="1" applyFill="1" applyBorder="1" applyAlignment="1">
      <alignment horizontal="left" vertical="top" wrapText="1"/>
    </xf>
    <xf numFmtId="49" fontId="3" fillId="0" borderId="2" xfId="1" applyNumberFormat="1" applyFont="1" applyFill="1" applyBorder="1" applyAlignment="1">
      <alignment horizontal="left" vertical="top" wrapText="1"/>
    </xf>
    <xf numFmtId="49" fontId="2" fillId="0" borderId="2" xfId="1" applyNumberFormat="1" applyFont="1" applyFill="1" applyBorder="1" applyAlignment="1">
      <alignment horizontal="left" vertical="top" wrapText="1"/>
    </xf>
    <xf numFmtId="0" fontId="3" fillId="0" borderId="2" xfId="1" applyNumberFormat="1" applyFont="1" applyFill="1" applyBorder="1" applyAlignment="1">
      <alignment horizontal="left" vertical="top" wrapText="1"/>
    </xf>
    <xf numFmtId="0" fontId="2" fillId="0" borderId="0" xfId="1" applyAlignment="1">
      <alignment horizontal="left" vertical="top" wrapText="1"/>
    </xf>
    <xf numFmtId="0" fontId="2" fillId="0" borderId="0" xfId="1"/>
    <xf numFmtId="0" fontId="2" fillId="0" borderId="3" xfId="1" applyFont="1" applyBorder="1" applyAlignment="1">
      <alignment horizontal="left" vertical="top" wrapText="1"/>
    </xf>
    <xf numFmtId="49" fontId="3" fillId="0" borderId="3" xfId="1" applyNumberFormat="1" applyFont="1" applyBorder="1" applyAlignment="1">
      <alignment horizontal="left" vertical="top" wrapText="1"/>
    </xf>
    <xf numFmtId="49" fontId="2" fillId="0" borderId="3" xfId="1" applyNumberFormat="1" applyFont="1" applyBorder="1" applyAlignment="1">
      <alignment horizontal="left" vertical="top"/>
    </xf>
    <xf numFmtId="0" fontId="3" fillId="0" borderId="3" xfId="1" applyFont="1" applyFill="1" applyBorder="1" applyAlignment="1">
      <alignment horizontal="left" vertical="top" wrapText="1"/>
    </xf>
    <xf numFmtId="49" fontId="2" fillId="0" borderId="3" xfId="1" applyNumberFormat="1" applyFont="1" applyBorder="1" applyAlignment="1">
      <alignment horizontal="left" vertical="top" wrapText="1"/>
    </xf>
    <xf numFmtId="0" fontId="2" fillId="0" borderId="2" xfId="1" applyFont="1" applyBorder="1" applyAlignment="1">
      <alignment horizontal="left" vertical="top" wrapText="1"/>
    </xf>
    <xf numFmtId="0" fontId="2" fillId="0" borderId="3" xfId="1" applyNumberFormat="1" applyFont="1" applyBorder="1" applyAlignment="1">
      <alignment horizontal="left" vertical="top" wrapText="1"/>
    </xf>
    <xf numFmtId="49" fontId="2" fillId="0" borderId="2" xfId="1" applyNumberFormat="1" applyFont="1" applyFill="1" applyBorder="1" applyAlignment="1">
      <alignment horizontal="left" vertical="top"/>
    </xf>
    <xf numFmtId="0" fontId="2" fillId="0" borderId="2" xfId="1" applyFont="1" applyFill="1" applyBorder="1" applyAlignment="1">
      <alignment horizontal="left" vertical="top" wrapText="1"/>
    </xf>
    <xf numFmtId="49" fontId="2" fillId="0" borderId="5" xfId="1" applyNumberFormat="1" applyFont="1" applyFill="1" applyBorder="1" applyAlignment="1">
      <alignment horizontal="left" vertical="top" wrapText="1"/>
    </xf>
    <xf numFmtId="49" fontId="2" fillId="0" borderId="5" xfId="1" applyNumberFormat="1" applyFont="1" applyFill="1" applyBorder="1" applyAlignment="1">
      <alignment horizontal="left" vertical="top"/>
    </xf>
    <xf numFmtId="0" fontId="2" fillId="0" borderId="5" xfId="1" applyFont="1" applyFill="1" applyBorder="1" applyAlignment="1">
      <alignment horizontal="left" vertical="top" wrapText="1"/>
    </xf>
    <xf numFmtId="0" fontId="2" fillId="0" borderId="0" xfId="1" applyFill="1" applyAlignment="1">
      <alignment horizontal="left" vertical="top" wrapText="1"/>
    </xf>
    <xf numFmtId="0" fontId="2" fillId="0" borderId="0" xfId="1" applyFill="1"/>
    <xf numFmtId="49" fontId="2" fillId="0" borderId="3" xfId="1" applyNumberFormat="1" applyFont="1" applyFill="1" applyBorder="1" applyAlignment="1">
      <alignment horizontal="left" vertical="top" wrapText="1"/>
    </xf>
    <xf numFmtId="49" fontId="2" fillId="0" borderId="3" xfId="1" applyNumberFormat="1" applyFont="1" applyFill="1" applyBorder="1" applyAlignment="1">
      <alignment horizontal="left" vertical="top"/>
    </xf>
    <xf numFmtId="0" fontId="2" fillId="0" borderId="3" xfId="1" applyFill="1" applyBorder="1" applyAlignment="1">
      <alignment horizontal="left" vertical="top" wrapText="1"/>
    </xf>
    <xf numFmtId="49" fontId="2" fillId="0" borderId="3" xfId="1" applyNumberFormat="1" applyFill="1" applyBorder="1" applyAlignment="1">
      <alignment horizontal="left" vertical="top" wrapText="1"/>
    </xf>
    <xf numFmtId="0" fontId="2" fillId="0" borderId="3" xfId="1" applyFont="1" applyFill="1" applyBorder="1" applyAlignment="1">
      <alignment horizontal="left" vertical="top" wrapText="1"/>
    </xf>
    <xf numFmtId="0" fontId="2" fillId="0" borderId="2" xfId="1" applyFill="1" applyBorder="1" applyAlignment="1">
      <alignment horizontal="left" vertical="top" wrapText="1"/>
    </xf>
    <xf numFmtId="49" fontId="2" fillId="0" borderId="2" xfId="1" applyNumberFormat="1" applyFill="1" applyBorder="1" applyAlignment="1">
      <alignment horizontal="left" vertical="top" wrapText="1"/>
    </xf>
    <xf numFmtId="0" fontId="2" fillId="0" borderId="2" xfId="1" applyNumberFormat="1" applyFont="1" applyFill="1" applyBorder="1" applyAlignment="1">
      <alignment horizontal="left" vertical="top" wrapText="1"/>
    </xf>
    <xf numFmtId="0" fontId="2" fillId="0" borderId="2" xfId="1" applyFont="1" applyFill="1" applyBorder="1" applyAlignment="1">
      <alignment horizontal="left" vertical="top"/>
    </xf>
    <xf numFmtId="0" fontId="2" fillId="0" borderId="5" xfId="1" applyFont="1" applyFill="1" applyBorder="1" applyAlignment="1">
      <alignment horizontal="left" vertical="top"/>
    </xf>
    <xf numFmtId="0" fontId="2" fillId="0" borderId="5" xfId="1" applyFill="1" applyBorder="1" applyAlignment="1">
      <alignment horizontal="left" vertical="top" wrapText="1"/>
    </xf>
    <xf numFmtId="49" fontId="2" fillId="0" borderId="5" xfId="1" applyNumberFormat="1" applyFill="1" applyBorder="1" applyAlignment="1">
      <alignment horizontal="left" vertical="top" wrapText="1"/>
    </xf>
    <xf numFmtId="0" fontId="2" fillId="0" borderId="3" xfId="1" applyNumberFormat="1" applyFont="1" applyFill="1" applyBorder="1" applyAlignment="1">
      <alignment horizontal="left" vertical="top" wrapText="1"/>
    </xf>
    <xf numFmtId="0" fontId="2" fillId="0" borderId="0" xfId="1" applyFont="1" applyAlignment="1">
      <alignment horizontal="left" vertical="top" wrapText="1"/>
    </xf>
    <xf numFmtId="0" fontId="0" fillId="0" borderId="0" xfId="0" applyAlignment="1">
      <alignment horizontal="left" vertical="top" wrapText="1"/>
    </xf>
    <xf numFmtId="49" fontId="2" fillId="0" borderId="2" xfId="0" applyNumberFormat="1" applyFont="1" applyFill="1" applyBorder="1" applyAlignment="1">
      <alignment horizontal="left" vertical="top" wrapText="1"/>
    </xf>
    <xf numFmtId="0" fontId="0" fillId="0" borderId="2" xfId="0" applyFill="1" applyBorder="1" applyAlignment="1">
      <alignment horizontal="left" vertical="top" wrapText="1"/>
    </xf>
    <xf numFmtId="0" fontId="2" fillId="0" borderId="2" xfId="0" applyFont="1" applyFill="1" applyBorder="1" applyAlignment="1">
      <alignment horizontal="left" vertical="top" wrapText="1"/>
    </xf>
    <xf numFmtId="0" fontId="0" fillId="0" borderId="2" xfId="0" applyFont="1" applyFill="1" applyBorder="1" applyAlignment="1">
      <alignment horizontal="left" vertical="top" wrapText="1"/>
    </xf>
    <xf numFmtId="0" fontId="12" fillId="0" borderId="2" xfId="1" applyFont="1" applyFill="1" applyBorder="1" applyAlignment="1">
      <alignment horizontal="left" vertical="top" wrapText="1"/>
    </xf>
    <xf numFmtId="49" fontId="0" fillId="0" borderId="2" xfId="0" applyNumberFormat="1" applyFont="1" applyFill="1" applyBorder="1" applyAlignment="1">
      <alignment horizontal="left" vertical="top" wrapText="1"/>
    </xf>
    <xf numFmtId="49" fontId="2" fillId="0" borderId="7" xfId="1" applyNumberFormat="1" applyFont="1" applyFill="1" applyBorder="1" applyAlignment="1">
      <alignment horizontal="left" vertical="top" wrapText="1"/>
    </xf>
    <xf numFmtId="0" fontId="2" fillId="0" borderId="8" xfId="1" applyFont="1" applyFill="1" applyBorder="1" applyAlignment="1">
      <alignment horizontal="left" vertical="top" wrapText="1"/>
    </xf>
    <xf numFmtId="0" fontId="2" fillId="0" borderId="7" xfId="1" applyFont="1" applyFill="1" applyBorder="1" applyAlignment="1">
      <alignment horizontal="left" vertical="top" wrapText="1"/>
    </xf>
    <xf numFmtId="0" fontId="0" fillId="0" borderId="2" xfId="0" applyFill="1" applyBorder="1" applyAlignment="1">
      <alignment horizontal="left" vertical="top"/>
    </xf>
    <xf numFmtId="49" fontId="2" fillId="0" borderId="8" xfId="1" applyNumberFormat="1" applyFont="1" applyFill="1" applyBorder="1" applyAlignment="1">
      <alignment horizontal="left" vertical="top" wrapText="1"/>
    </xf>
    <xf numFmtId="0" fontId="2" fillId="0" borderId="8" xfId="1" applyNumberFormat="1" applyFont="1" applyFill="1" applyBorder="1" applyAlignment="1">
      <alignment horizontal="left" vertical="top" wrapText="1"/>
    </xf>
    <xf numFmtId="0" fontId="2" fillId="0" borderId="8" xfId="1" applyFill="1" applyBorder="1" applyAlignment="1">
      <alignment horizontal="left" vertical="top" wrapText="1"/>
    </xf>
    <xf numFmtId="0" fontId="2" fillId="0" borderId="8" xfId="1" applyFont="1" applyFill="1" applyBorder="1" applyAlignment="1">
      <alignment horizontal="left" vertical="top"/>
    </xf>
    <xf numFmtId="49" fontId="2" fillId="0" borderId="0" xfId="1" applyNumberFormat="1"/>
    <xf numFmtId="0" fontId="2" fillId="0" borderId="0" xfId="1" applyBorder="1"/>
    <xf numFmtId="49" fontId="9" fillId="2" borderId="2" xfId="6" applyNumberFormat="1" applyFont="1" applyFill="1" applyBorder="1" applyAlignment="1">
      <alignment horizontal="left" vertical="top" wrapText="1"/>
    </xf>
    <xf numFmtId="0" fontId="9" fillId="2" borderId="2" xfId="6" applyFont="1" applyFill="1" applyBorder="1" applyAlignment="1">
      <alignment horizontal="left" vertical="top" wrapText="1"/>
    </xf>
    <xf numFmtId="49" fontId="0" fillId="0" borderId="2" xfId="0" applyNumberFormat="1" applyFill="1" applyBorder="1" applyAlignment="1">
      <alignment horizontal="left" vertical="top" wrapText="1"/>
    </xf>
    <xf numFmtId="0" fontId="1" fillId="0" borderId="2" xfId="1" applyFont="1" applyFill="1" applyBorder="1" applyAlignment="1">
      <alignment horizontal="left" vertical="top" wrapText="1"/>
    </xf>
    <xf numFmtId="0" fontId="1" fillId="0" borderId="2" xfId="5" applyFont="1" applyFill="1" applyBorder="1" applyAlignment="1">
      <alignment horizontal="left" vertical="top" wrapText="1"/>
    </xf>
    <xf numFmtId="0" fontId="0" fillId="0" borderId="3" xfId="0" applyFill="1" applyBorder="1" applyAlignment="1">
      <alignment horizontal="left" vertical="top" wrapText="1"/>
    </xf>
    <xf numFmtId="0" fontId="1" fillId="0" borderId="4" xfId="11" applyFont="1" applyFill="1" applyBorder="1" applyAlignment="1">
      <alignment horizontal="left" vertical="top" wrapText="1"/>
    </xf>
    <xf numFmtId="0" fontId="1" fillId="2" borderId="4" xfId="11" applyFont="1" applyFill="1" applyBorder="1" applyAlignment="1">
      <alignment horizontal="left" vertical="top" wrapText="1"/>
    </xf>
    <xf numFmtId="0" fontId="2" fillId="0" borderId="0" xfId="1" applyFont="1"/>
    <xf numFmtId="0" fontId="10" fillId="0" borderId="0" xfId="1" applyFont="1" applyFill="1" applyAlignment="1">
      <alignment horizontal="left" vertical="top" wrapText="1"/>
    </xf>
    <xf numFmtId="0" fontId="1" fillId="0" borderId="2" xfId="1" applyFont="1" applyFill="1" applyBorder="1" applyAlignment="1">
      <alignment horizontal="center" vertical="top" wrapText="1"/>
    </xf>
    <xf numFmtId="0" fontId="5" fillId="0" borderId="8" xfId="1" applyFont="1" applyFill="1" applyBorder="1" applyAlignment="1">
      <alignment horizontal="center" vertical="top" wrapText="1"/>
    </xf>
    <xf numFmtId="0" fontId="10" fillId="0" borderId="2" xfId="1" applyFont="1" applyFill="1" applyBorder="1" applyAlignment="1">
      <alignment horizontal="center"/>
    </xf>
    <xf numFmtId="0" fontId="10" fillId="0" borderId="2" xfId="1" applyFont="1" applyBorder="1" applyAlignment="1">
      <alignment horizontal="center"/>
    </xf>
    <xf numFmtId="0" fontId="10" fillId="0" borderId="8" xfId="1" applyFont="1" applyFill="1" applyBorder="1" applyAlignment="1">
      <alignment horizontal="right" vertical="top"/>
    </xf>
    <xf numFmtId="0" fontId="2" fillId="0" borderId="0" xfId="1" applyFont="1" applyFill="1" applyBorder="1"/>
    <xf numFmtId="0" fontId="2" fillId="0" borderId="0" xfId="1" applyFont="1" applyFill="1" applyBorder="1" applyAlignment="1">
      <alignment horizontal="center"/>
    </xf>
    <xf numFmtId="0" fontId="2" fillId="0" borderId="2" xfId="1" applyBorder="1"/>
    <xf numFmtId="0" fontId="1" fillId="3" borderId="2" xfId="1" applyFont="1" applyFill="1" applyBorder="1" applyAlignment="1">
      <alignment horizontal="center" vertical="top" wrapText="1"/>
    </xf>
    <xf numFmtId="0" fontId="5" fillId="3" borderId="8" xfId="1" applyFont="1" applyFill="1" applyBorder="1" applyAlignment="1">
      <alignment horizontal="center" vertical="top" wrapText="1"/>
    </xf>
    <xf numFmtId="0" fontId="5" fillId="6" borderId="8" xfId="1" applyFont="1" applyFill="1" applyBorder="1" applyAlignment="1">
      <alignment horizontal="center" vertical="top" wrapText="1"/>
    </xf>
    <xf numFmtId="0" fontId="10" fillId="3" borderId="2" xfId="1" applyFont="1" applyFill="1" applyBorder="1" applyAlignment="1">
      <alignment horizontal="center"/>
    </xf>
    <xf numFmtId="0" fontId="10" fillId="3" borderId="8" xfId="1" applyFont="1" applyFill="1" applyBorder="1" applyAlignment="1">
      <alignment horizontal="right" vertical="top"/>
    </xf>
    <xf numFmtId="0" fontId="10" fillId="0" borderId="0" xfId="1" applyFont="1" applyFill="1" applyBorder="1" applyAlignment="1">
      <alignment horizontal="center"/>
    </xf>
    <xf numFmtId="0" fontId="2" fillId="0" borderId="2" xfId="1" applyBorder="1" applyAlignment="1">
      <alignment horizontal="center"/>
    </xf>
    <xf numFmtId="0" fontId="2" fillId="6" borderId="2" xfId="1" applyFill="1" applyBorder="1"/>
    <xf numFmtId="0" fontId="2" fillId="6" borderId="2" xfId="1" applyFill="1" applyBorder="1" applyAlignment="1">
      <alignment horizontal="center"/>
    </xf>
    <xf numFmtId="0" fontId="10" fillId="0" borderId="0" xfId="1" applyFont="1" applyAlignment="1">
      <alignment horizontal="left" vertical="top" wrapText="1"/>
    </xf>
    <xf numFmtId="0" fontId="2" fillId="0" borderId="2" xfId="1" applyFill="1" applyBorder="1"/>
    <xf numFmtId="0" fontId="2" fillId="0" borderId="0" xfId="1" applyFill="1" applyAlignment="1">
      <alignment horizontal="left"/>
    </xf>
    <xf numFmtId="0" fontId="2" fillId="0" borderId="0" xfId="1" applyFill="1" applyAlignment="1">
      <alignment horizontal="left" vertical="top"/>
    </xf>
    <xf numFmtId="0" fontId="1" fillId="0" borderId="8" xfId="1" applyFont="1" applyFill="1" applyBorder="1" applyAlignment="1">
      <alignment horizontal="center" vertical="top" wrapText="1"/>
    </xf>
    <xf numFmtId="0" fontId="5" fillId="0" borderId="8" xfId="1" applyFont="1" applyBorder="1" applyAlignment="1">
      <alignment horizontal="center" vertical="top" wrapText="1"/>
    </xf>
    <xf numFmtId="0" fontId="2" fillId="3" borderId="2" xfId="1" applyFont="1" applyFill="1" applyBorder="1" applyAlignment="1">
      <alignment horizontal="center"/>
    </xf>
    <xf numFmtId="0" fontId="2" fillId="0" borderId="2" xfId="1" applyFont="1" applyFill="1" applyBorder="1" applyAlignment="1">
      <alignment horizontal="center"/>
    </xf>
    <xf numFmtId="0" fontId="10" fillId="0" borderId="2" xfId="1" applyFont="1" applyFill="1" applyBorder="1" applyAlignment="1">
      <alignment horizontal="right" vertical="top"/>
    </xf>
    <xf numFmtId="0" fontId="2" fillId="0" borderId="9" xfId="1" applyFont="1" applyBorder="1" applyAlignment="1">
      <alignment horizontal="center"/>
    </xf>
    <xf numFmtId="0" fontId="2" fillId="0" borderId="0" xfId="1" applyFont="1" applyBorder="1" applyAlignment="1">
      <alignment horizontal="center"/>
    </xf>
    <xf numFmtId="0" fontId="1" fillId="6" borderId="2" xfId="1" applyFont="1" applyFill="1" applyBorder="1" applyAlignment="1">
      <alignment horizontal="center" vertical="top" wrapText="1"/>
    </xf>
    <xf numFmtId="0" fontId="10" fillId="6" borderId="8" xfId="1" applyFont="1" applyFill="1" applyBorder="1" applyAlignment="1">
      <alignment horizontal="right" vertical="top"/>
    </xf>
    <xf numFmtId="0" fontId="1" fillId="6" borderId="8" xfId="1" applyFont="1" applyFill="1" applyBorder="1" applyAlignment="1">
      <alignment horizontal="center" vertical="top" wrapText="1"/>
    </xf>
    <xf numFmtId="0" fontId="1" fillId="0" borderId="2" xfId="1" applyFont="1" applyFill="1" applyBorder="1" applyAlignment="1">
      <alignment vertical="top" wrapText="1"/>
    </xf>
    <xf numFmtId="0" fontId="2" fillId="0" borderId="2" xfId="1" applyFont="1" applyFill="1" applyBorder="1"/>
    <xf numFmtId="0" fontId="2" fillId="0" borderId="0" xfId="1" applyFont="1" applyFill="1"/>
    <xf numFmtId="0" fontId="2" fillId="0" borderId="0" xfId="1" applyAlignment="1">
      <alignment horizontal="left"/>
    </xf>
    <xf numFmtId="0" fontId="2" fillId="0" borderId="2" xfId="1" applyFill="1" applyBorder="1" applyAlignment="1">
      <alignment horizontal="center"/>
    </xf>
    <xf numFmtId="0" fontId="2" fillId="3" borderId="0" xfId="1" applyFill="1"/>
    <xf numFmtId="0" fontId="2" fillId="3" borderId="0" xfId="1" applyFill="1" applyAlignment="1">
      <alignment horizontal="left" vertical="top" wrapText="1"/>
    </xf>
    <xf numFmtId="0" fontId="2" fillId="3" borderId="0" xfId="1" applyFill="1" applyAlignment="1">
      <alignment horizontal="left"/>
    </xf>
    <xf numFmtId="0" fontId="2" fillId="6" borderId="0" xfId="1" applyFill="1" applyAlignment="1">
      <alignment horizontal="left" vertical="top"/>
    </xf>
    <xf numFmtId="0" fontId="2" fillId="6" borderId="0" xfId="1" applyFill="1" applyAlignment="1">
      <alignment horizontal="left" vertical="top" wrapText="1"/>
    </xf>
    <xf numFmtId="0" fontId="1" fillId="0" borderId="0" xfId="10" applyFont="1" applyFill="1" applyBorder="1" applyAlignment="1">
      <alignment wrapText="1"/>
    </xf>
    <xf numFmtId="0" fontId="1" fillId="0" borderId="0" xfId="10" applyFont="1" applyFill="1" applyBorder="1" applyAlignment="1">
      <alignment horizontal="right" wrapText="1"/>
    </xf>
    <xf numFmtId="0" fontId="2" fillId="0" borderId="0" xfId="1" applyFill="1" applyBorder="1"/>
    <xf numFmtId="0" fontId="2" fillId="6" borderId="2" xfId="1" applyFont="1" applyFill="1" applyBorder="1" applyAlignment="1">
      <alignment horizontal="center"/>
    </xf>
    <xf numFmtId="0" fontId="2" fillId="0" borderId="2" xfId="1" applyFont="1" applyBorder="1" applyAlignment="1">
      <alignment horizontal="center"/>
    </xf>
    <xf numFmtId="0" fontId="1" fillId="0" borderId="0" xfId="9" applyFont="1" applyFill="1" applyBorder="1" applyAlignment="1">
      <alignment wrapText="1"/>
    </xf>
    <xf numFmtId="0" fontId="1" fillId="0" borderId="0" xfId="9" applyFont="1" applyFill="1" applyBorder="1" applyAlignment="1">
      <alignment horizontal="right" wrapText="1"/>
    </xf>
    <xf numFmtId="0" fontId="10" fillId="3" borderId="8" xfId="1" applyFont="1" applyFill="1" applyBorder="1" applyAlignment="1">
      <alignment horizontal="center"/>
    </xf>
    <xf numFmtId="0" fontId="1" fillId="0" borderId="6" xfId="1" applyFont="1" applyFill="1" applyBorder="1" applyAlignment="1">
      <alignment horizontal="center" vertical="top" wrapText="1"/>
    </xf>
    <xf numFmtId="0" fontId="10" fillId="0" borderId="8" xfId="1" applyFont="1" applyFill="1" applyBorder="1" applyAlignment="1">
      <alignment horizontal="center"/>
    </xf>
    <xf numFmtId="0" fontId="10" fillId="0" borderId="0" xfId="1" applyFont="1" applyFill="1" applyAlignment="1">
      <alignment horizontal="center"/>
    </xf>
    <xf numFmtId="0" fontId="10" fillId="0" borderId="9" xfId="1" applyFont="1" applyBorder="1" applyAlignment="1">
      <alignment horizontal="center"/>
    </xf>
    <xf numFmtId="0" fontId="10" fillId="0" borderId="0" xfId="1" applyFont="1" applyBorder="1" applyAlignment="1">
      <alignment horizontal="center"/>
    </xf>
    <xf numFmtId="0" fontId="10" fillId="0" borderId="0" xfId="1" applyFont="1" applyAlignment="1">
      <alignment horizontal="center"/>
    </xf>
    <xf numFmtId="0" fontId="1" fillId="0" borderId="0" xfId="1" applyFont="1" applyFill="1" applyBorder="1" applyAlignment="1">
      <alignment horizontal="center" vertical="top" wrapText="1"/>
    </xf>
    <xf numFmtId="0" fontId="5" fillId="0" borderId="0" xfId="1" applyFont="1" applyFill="1" applyBorder="1" applyAlignment="1">
      <alignment horizontal="center" vertical="top" wrapText="1"/>
    </xf>
    <xf numFmtId="0" fontId="5" fillId="0" borderId="0" xfId="1" applyFont="1" applyBorder="1" applyAlignment="1">
      <alignment horizontal="center" vertical="top" wrapText="1"/>
    </xf>
    <xf numFmtId="0" fontId="2" fillId="0" borderId="0" xfId="1" applyFont="1" applyFill="1" applyBorder="1" applyAlignment="1">
      <alignment horizontal="right" vertical="top"/>
    </xf>
    <xf numFmtId="0" fontId="1" fillId="0" borderId="0" xfId="1" applyFont="1" applyFill="1" applyBorder="1" applyAlignment="1">
      <alignment vertical="top" wrapText="1"/>
    </xf>
    <xf numFmtId="0" fontId="1" fillId="0" borderId="0" xfId="7" applyFont="1" applyFill="1" applyBorder="1" applyAlignment="1">
      <alignment wrapText="1"/>
    </xf>
    <xf numFmtId="0" fontId="1" fillId="0" borderId="0" xfId="7" applyFont="1" applyFill="1" applyBorder="1" applyAlignment="1">
      <alignment horizontal="right" wrapText="1"/>
    </xf>
    <xf numFmtId="0" fontId="2" fillId="0" borderId="8" xfId="1" applyFont="1" applyFill="1" applyBorder="1" applyAlignment="1">
      <alignment horizontal="right" vertical="top"/>
    </xf>
    <xf numFmtId="0" fontId="2" fillId="3" borderId="8" xfId="1" applyFont="1" applyFill="1" applyBorder="1" applyAlignment="1">
      <alignment horizontal="right" vertical="top"/>
    </xf>
    <xf numFmtId="0" fontId="2" fillId="0" borderId="2" xfId="1" applyFont="1" applyFill="1" applyBorder="1" applyAlignment="1">
      <alignment horizontal="right" vertical="top"/>
    </xf>
    <xf numFmtId="0" fontId="10" fillId="3" borderId="0" xfId="1" applyFont="1" applyFill="1" applyAlignment="1">
      <alignment horizontal="left" vertical="top" wrapText="1"/>
    </xf>
    <xf numFmtId="0" fontId="1" fillId="0" borderId="0" xfId="8" applyFont="1" applyFill="1" applyBorder="1" applyAlignment="1">
      <alignment wrapText="1"/>
    </xf>
    <xf numFmtId="0" fontId="2" fillId="0" borderId="10" xfId="1" applyFont="1" applyFill="1" applyBorder="1" applyAlignment="1">
      <alignment horizontal="right" vertical="top"/>
    </xf>
    <xf numFmtId="0" fontId="5" fillId="0" borderId="2" xfId="1" applyFont="1" applyBorder="1" applyAlignment="1">
      <alignment horizontal="center" vertical="top" wrapText="1"/>
    </xf>
    <xf numFmtId="0" fontId="5" fillId="3" borderId="2" xfId="1" applyFont="1" applyFill="1" applyBorder="1" applyAlignment="1">
      <alignment horizontal="center" vertical="top" wrapText="1"/>
    </xf>
    <xf numFmtId="0" fontId="10" fillId="3" borderId="0" xfId="1" applyFont="1" applyFill="1" applyBorder="1" applyAlignment="1">
      <alignment horizontal="center"/>
    </xf>
    <xf numFmtId="0" fontId="2" fillId="3" borderId="0" xfId="1" applyFont="1" applyFill="1" applyBorder="1"/>
    <xf numFmtId="0" fontId="2" fillId="3" borderId="0" xfId="1" applyFont="1" applyFill="1" applyBorder="1" applyAlignment="1">
      <alignment horizontal="center"/>
    </xf>
    <xf numFmtId="0" fontId="1" fillId="0" borderId="2" xfId="1" applyFont="1" applyBorder="1" applyAlignment="1">
      <alignment horizontal="center" vertical="top" wrapText="1"/>
    </xf>
    <xf numFmtId="0" fontId="2" fillId="0" borderId="2" xfId="1" applyFont="1" applyBorder="1"/>
    <xf numFmtId="0" fontId="1" fillId="0" borderId="6" xfId="1" applyFont="1" applyFill="1" applyBorder="1" applyAlignment="1">
      <alignment vertical="top" wrapText="1"/>
    </xf>
    <xf numFmtId="0" fontId="2" fillId="0" borderId="6" xfId="1" applyFont="1" applyBorder="1"/>
    <xf numFmtId="0" fontId="2" fillId="3" borderId="2" xfId="1" applyFont="1" applyFill="1" applyBorder="1" applyAlignment="1">
      <alignment horizontal="right" vertical="top"/>
    </xf>
    <xf numFmtId="0" fontId="2" fillId="0" borderId="6" xfId="1" applyFont="1" applyBorder="1" applyAlignment="1">
      <alignment horizontal="right" vertical="top"/>
    </xf>
    <xf numFmtId="0" fontId="2" fillId="0" borderId="6" xfId="1" applyFont="1" applyBorder="1" applyAlignment="1">
      <alignment horizontal="center"/>
    </xf>
    <xf numFmtId="0" fontId="1" fillId="0" borderId="7" xfId="1" applyFont="1" applyBorder="1" applyAlignment="1">
      <alignment horizontal="right" vertical="top"/>
    </xf>
    <xf numFmtId="0" fontId="2" fillId="0" borderId="7" xfId="1" applyFont="1" applyBorder="1" applyAlignment="1">
      <alignment horizontal="right" vertical="top"/>
    </xf>
    <xf numFmtId="0" fontId="2" fillId="0" borderId="7" xfId="1" applyFont="1" applyFill="1" applyBorder="1" applyAlignment="1">
      <alignment horizontal="right" vertical="top"/>
    </xf>
    <xf numFmtId="0" fontId="2" fillId="3" borderId="7" xfId="1" applyFont="1" applyFill="1" applyBorder="1" applyAlignment="1">
      <alignment horizontal="right" vertical="top"/>
    </xf>
    <xf numFmtId="0" fontId="2" fillId="0" borderId="0" xfId="1" applyFont="1" applyBorder="1"/>
    <xf numFmtId="0" fontId="2" fillId="0" borderId="0" xfId="1" applyFont="1" applyBorder="1" applyAlignment="1">
      <alignment horizontal="right" vertical="top"/>
    </xf>
    <xf numFmtId="0" fontId="1" fillId="0" borderId="2" xfId="1" applyFont="1" applyBorder="1" applyAlignment="1">
      <alignment horizontal="right" vertical="top"/>
    </xf>
    <xf numFmtId="0" fontId="1" fillId="0" borderId="2" xfId="1" applyFont="1" applyBorder="1" applyAlignment="1">
      <alignment horizontal="right" vertical="top" wrapText="1"/>
    </xf>
    <xf numFmtId="0" fontId="2" fillId="0" borderId="2" xfId="1" applyFont="1" applyBorder="1" applyAlignment="1">
      <alignment horizontal="right" vertical="top"/>
    </xf>
    <xf numFmtId="0" fontId="1" fillId="3" borderId="2" xfId="1" applyFont="1" applyFill="1" applyBorder="1" applyAlignment="1">
      <alignment horizontal="right" vertical="top" wrapText="1"/>
    </xf>
    <xf numFmtId="0" fontId="1" fillId="3" borderId="4" xfId="1" applyFont="1" applyFill="1" applyBorder="1" applyAlignment="1">
      <alignment horizontal="center" vertical="top" wrapText="1"/>
    </xf>
    <xf numFmtId="0" fontId="2" fillId="3" borderId="4" xfId="1" applyFont="1" applyFill="1" applyBorder="1" applyAlignment="1">
      <alignment horizontal="right" vertical="top"/>
    </xf>
    <xf numFmtId="0" fontId="1" fillId="3" borderId="4" xfId="1" applyFont="1" applyFill="1" applyBorder="1" applyAlignment="1">
      <alignment horizontal="right" vertical="top" wrapText="1"/>
    </xf>
    <xf numFmtId="0" fontId="2" fillId="3" borderId="11" xfId="1" applyFont="1" applyFill="1" applyBorder="1" applyAlignment="1">
      <alignment horizontal="right" vertical="top"/>
    </xf>
    <xf numFmtId="0" fontId="1" fillId="0" borderId="3" xfId="1" applyFont="1" applyFill="1" applyBorder="1" applyAlignment="1">
      <alignment vertical="top" wrapText="1"/>
    </xf>
    <xf numFmtId="0" fontId="2" fillId="0" borderId="3" xfId="1" applyFont="1" applyBorder="1"/>
    <xf numFmtId="0" fontId="2" fillId="0" borderId="3" xfId="1" applyFont="1" applyBorder="1" applyAlignment="1">
      <alignment horizontal="right" vertical="top"/>
    </xf>
    <xf numFmtId="0" fontId="2" fillId="0" borderId="3" xfId="1" applyFont="1" applyBorder="1" applyAlignment="1">
      <alignment horizontal="center"/>
    </xf>
    <xf numFmtId="0" fontId="1" fillId="2" borderId="2" xfId="11" applyFont="1" applyFill="1" applyBorder="1" applyAlignment="1">
      <alignment horizontal="left" vertical="top" wrapText="1"/>
    </xf>
    <xf numFmtId="0" fontId="1" fillId="4" borderId="12" xfId="1" applyFont="1" applyFill="1" applyBorder="1" applyAlignment="1">
      <alignment vertical="top" wrapText="1"/>
    </xf>
    <xf numFmtId="0" fontId="1" fillId="4" borderId="13" xfId="1" applyFont="1" applyFill="1" applyBorder="1" applyAlignment="1">
      <alignment horizontal="center" vertical="top" wrapText="1"/>
    </xf>
    <xf numFmtId="0" fontId="1" fillId="3" borderId="12" xfId="1" applyFont="1" applyFill="1" applyBorder="1" applyAlignment="1">
      <alignment vertical="top" wrapText="1"/>
    </xf>
    <xf numFmtId="0" fontId="1" fillId="3" borderId="13" xfId="1" applyFont="1" applyFill="1" applyBorder="1" applyAlignment="1">
      <alignment horizontal="center" vertical="top" wrapText="1"/>
    </xf>
    <xf numFmtId="0" fontId="1" fillId="0" borderId="2" xfId="1" applyFont="1" applyBorder="1" applyAlignment="1">
      <alignment horizontal="center"/>
    </xf>
    <xf numFmtId="0" fontId="1" fillId="3" borderId="14" xfId="1" applyFont="1" applyFill="1" applyBorder="1" applyAlignment="1">
      <alignment vertical="top" wrapText="1"/>
    </xf>
    <xf numFmtId="0" fontId="1" fillId="3" borderId="15" xfId="1" applyFont="1" applyFill="1" applyBorder="1" applyAlignment="1">
      <alignment horizontal="center" vertical="top" wrapText="1"/>
    </xf>
    <xf numFmtId="0" fontId="1" fillId="3" borderId="2" xfId="1" applyFont="1" applyFill="1" applyBorder="1" applyAlignment="1">
      <alignment vertical="top" wrapText="1"/>
    </xf>
    <xf numFmtId="0" fontId="2" fillId="3" borderId="4" xfId="1" applyFont="1" applyFill="1" applyBorder="1" applyAlignment="1">
      <alignment horizontal="center"/>
    </xf>
    <xf numFmtId="0" fontId="1" fillId="3" borderId="3" xfId="1" applyFont="1" applyFill="1" applyBorder="1" applyAlignment="1">
      <alignment vertical="top" wrapText="1"/>
    </xf>
    <xf numFmtId="0" fontId="1" fillId="3" borderId="3" xfId="1" applyFont="1" applyFill="1" applyBorder="1" applyAlignment="1">
      <alignment horizontal="center" vertical="top" wrapText="1"/>
    </xf>
    <xf numFmtId="0" fontId="10" fillId="0" borderId="0" xfId="1" applyFont="1" applyFill="1" applyBorder="1" applyAlignment="1">
      <alignment horizontal="left" vertical="top" wrapText="1"/>
    </xf>
    <xf numFmtId="0" fontId="1" fillId="3" borderId="16" xfId="1" applyFont="1" applyFill="1" applyBorder="1" applyAlignment="1">
      <alignment horizontal="center" vertical="top" wrapText="1"/>
    </xf>
    <xf numFmtId="0" fontId="1" fillId="4" borderId="2" xfId="1" applyFont="1" applyFill="1" applyBorder="1" applyAlignment="1">
      <alignment vertical="top" wrapText="1"/>
    </xf>
    <xf numFmtId="0" fontId="2" fillId="0" borderId="7" xfId="1" applyFont="1" applyBorder="1" applyAlignment="1">
      <alignment horizontal="center"/>
    </xf>
    <xf numFmtId="0" fontId="1" fillId="0" borderId="12" xfId="1" applyFont="1" applyFill="1" applyBorder="1" applyAlignment="1">
      <alignment vertical="top" wrapText="1"/>
    </xf>
    <xf numFmtId="0" fontId="1" fillId="0" borderId="13" xfId="1" applyFont="1" applyFill="1" applyBorder="1" applyAlignment="1">
      <alignment horizontal="center" vertical="top" wrapText="1"/>
    </xf>
    <xf numFmtId="0" fontId="2" fillId="0" borderId="2" xfId="1" applyBorder="1" applyAlignment="1">
      <alignment horizontal="left" vertical="top" wrapText="1"/>
    </xf>
    <xf numFmtId="0" fontId="8" fillId="4" borderId="12" xfId="1" applyFont="1" applyFill="1" applyBorder="1" applyAlignment="1">
      <alignment vertical="top" wrapText="1"/>
    </xf>
    <xf numFmtId="0" fontId="8" fillId="4" borderId="13" xfId="1" applyFont="1" applyFill="1" applyBorder="1" applyAlignment="1">
      <alignment vertical="top" wrapText="1"/>
    </xf>
    <xf numFmtId="0" fontId="5" fillId="0" borderId="8" xfId="1" applyFont="1" applyBorder="1" applyAlignment="1">
      <alignment horizontal="center" wrapText="1"/>
    </xf>
    <xf numFmtId="0" fontId="2" fillId="0" borderId="8" xfId="1" applyBorder="1"/>
    <xf numFmtId="0" fontId="10" fillId="0" borderId="9" xfId="1" applyFont="1" applyFill="1" applyBorder="1" applyAlignment="1"/>
    <xf numFmtId="0" fontId="2" fillId="0" borderId="8" xfId="1" applyFill="1" applyBorder="1"/>
    <xf numFmtId="0" fontId="2" fillId="0" borderId="9" xfId="1" applyFill="1" applyBorder="1"/>
    <xf numFmtId="0" fontId="8" fillId="3" borderId="12" xfId="1" applyFont="1" applyFill="1" applyBorder="1" applyAlignment="1">
      <alignment vertical="top" wrapText="1"/>
    </xf>
    <xf numFmtId="0" fontId="8" fillId="3" borderId="13" xfId="1" applyFont="1" applyFill="1" applyBorder="1" applyAlignment="1">
      <alignment vertical="top" wrapText="1"/>
    </xf>
    <xf numFmtId="0" fontId="5" fillId="3" borderId="8" xfId="1" applyFont="1" applyFill="1" applyBorder="1" applyAlignment="1">
      <alignment horizontal="center" wrapText="1"/>
    </xf>
    <xf numFmtId="0" fontId="2" fillId="3" borderId="8" xfId="1" applyFill="1" applyBorder="1"/>
    <xf numFmtId="0" fontId="2" fillId="3" borderId="0" xfId="1" applyFill="1" applyAlignment="1"/>
    <xf numFmtId="0" fontId="2" fillId="0" borderId="0" xfId="1" applyFill="1" applyAlignment="1"/>
    <xf numFmtId="0" fontId="5" fillId="3" borderId="2" xfId="1" applyFont="1" applyFill="1" applyBorder="1" applyAlignment="1">
      <alignment horizontal="center"/>
    </xf>
    <xf numFmtId="0" fontId="2" fillId="0" borderId="0" xfId="1" applyAlignment="1"/>
    <xf numFmtId="0" fontId="10" fillId="0" borderId="8" xfId="1" applyFont="1" applyBorder="1" applyAlignment="1">
      <alignment horizontal="center"/>
    </xf>
    <xf numFmtId="0" fontId="2" fillId="0" borderId="3" xfId="1" applyBorder="1"/>
    <xf numFmtId="0" fontId="7" fillId="0" borderId="0" xfId="1" applyFont="1"/>
    <xf numFmtId="0" fontId="5" fillId="2" borderId="2" xfId="11" applyFont="1" applyFill="1" applyBorder="1" applyAlignment="1">
      <alignment horizontal="left" vertical="top" wrapText="1"/>
    </xf>
    <xf numFmtId="0" fontId="10" fillId="0" borderId="2" xfId="1" applyFont="1" applyBorder="1" applyAlignment="1">
      <alignment horizontal="left" vertical="top" wrapText="1"/>
    </xf>
    <xf numFmtId="0" fontId="10" fillId="0" borderId="0" xfId="1" applyFont="1"/>
    <xf numFmtId="0" fontId="10" fillId="0" borderId="2" xfId="1" applyFont="1" applyBorder="1"/>
    <xf numFmtId="0" fontId="5" fillId="4" borderId="12" xfId="4" applyFont="1" applyFill="1" applyBorder="1" applyAlignment="1">
      <alignment horizontal="right" vertical="top" wrapText="1"/>
    </xf>
    <xf numFmtId="0" fontId="10" fillId="0" borderId="8" xfId="1" applyFont="1" applyBorder="1"/>
    <xf numFmtId="0" fontId="10" fillId="0" borderId="9" xfId="1" applyFont="1" applyFill="1" applyBorder="1" applyAlignment="1">
      <alignment horizontal="center"/>
    </xf>
    <xf numFmtId="0" fontId="10" fillId="3" borderId="2" xfId="1" applyFont="1" applyFill="1" applyBorder="1"/>
    <xf numFmtId="0" fontId="5" fillId="3" borderId="12" xfId="4" applyFont="1" applyFill="1" applyBorder="1" applyAlignment="1">
      <alignment horizontal="right" vertical="top" wrapText="1"/>
    </xf>
    <xf numFmtId="0" fontId="10" fillId="3" borderId="8" xfId="1" applyFont="1" applyFill="1" applyBorder="1"/>
    <xf numFmtId="0" fontId="10" fillId="3" borderId="0" xfId="1" applyFont="1" applyFill="1"/>
    <xf numFmtId="0" fontId="10" fillId="0" borderId="9" xfId="1" applyFont="1" applyFill="1" applyBorder="1"/>
    <xf numFmtId="0" fontId="5" fillId="0" borderId="2" xfId="1" applyFont="1" applyBorder="1" applyAlignment="1">
      <alignment horizontal="center"/>
    </xf>
    <xf numFmtId="0" fontId="10" fillId="0" borderId="2" xfId="1" applyFont="1" applyFill="1" applyBorder="1"/>
    <xf numFmtId="0" fontId="10" fillId="0" borderId="0" xfId="1" applyFont="1" applyFill="1" applyBorder="1"/>
    <xf numFmtId="0" fontId="10" fillId="0" borderId="3" xfId="1" applyFont="1" applyBorder="1"/>
    <xf numFmtId="0" fontId="10" fillId="0" borderId="0" xfId="1" applyFont="1" applyBorder="1"/>
    <xf numFmtId="0" fontId="10" fillId="0" borderId="6" xfId="1" applyFont="1" applyFill="1" applyBorder="1"/>
    <xf numFmtId="0" fontId="10" fillId="0" borderId="0" xfId="1" applyFont="1" applyFill="1" applyBorder="1" applyAlignment="1">
      <alignment horizontal="left"/>
    </xf>
    <xf numFmtId="0" fontId="10" fillId="0" borderId="0" xfId="1" applyFont="1" applyFill="1" applyBorder="1" applyAlignment="1"/>
    <xf numFmtId="0" fontId="2" fillId="3" borderId="0" xfId="1" applyFill="1" applyBorder="1" applyAlignment="1"/>
    <xf numFmtId="0" fontId="2" fillId="0" borderId="0" xfId="1" applyBorder="1" applyAlignment="1"/>
    <xf numFmtId="0" fontId="2" fillId="0" borderId="6" xfId="1" applyFill="1" applyBorder="1"/>
    <xf numFmtId="0" fontId="1" fillId="0" borderId="2" xfId="11" applyFont="1" applyFill="1" applyBorder="1" applyAlignment="1">
      <alignment wrapText="1"/>
    </xf>
    <xf numFmtId="0" fontId="1" fillId="0" borderId="2" xfId="11" applyFont="1" applyFill="1" applyBorder="1" applyAlignment="1">
      <alignment horizontal="right" wrapText="1"/>
    </xf>
    <xf numFmtId="0" fontId="1" fillId="5" borderId="2" xfId="11" applyFont="1" applyFill="1" applyBorder="1" applyAlignment="1">
      <alignment wrapText="1"/>
    </xf>
    <xf numFmtId="0" fontId="1" fillId="5" borderId="2" xfId="11" applyFont="1" applyFill="1" applyBorder="1" applyAlignment="1">
      <alignment horizontal="right" wrapText="1"/>
    </xf>
    <xf numFmtId="0" fontId="2" fillId="3" borderId="2" xfId="1" applyFont="1" applyFill="1" applyBorder="1"/>
    <xf numFmtId="0" fontId="1" fillId="5" borderId="2" xfId="11" applyFont="1" applyFill="1" applyBorder="1" applyAlignment="1">
      <alignment horizontal="left" vertical="top" wrapText="1"/>
    </xf>
    <xf numFmtId="49" fontId="2" fillId="0" borderId="0" xfId="1" applyNumberFormat="1" applyAlignment="1">
      <alignment horizontal="left" vertical="top" wrapText="1"/>
    </xf>
    <xf numFmtId="0" fontId="1" fillId="2" borderId="12" xfId="3" applyFont="1" applyFill="1" applyBorder="1" applyAlignment="1">
      <alignment horizontal="left" vertical="top" wrapText="1"/>
    </xf>
    <xf numFmtId="0" fontId="1" fillId="0" borderId="1" xfId="3" applyFont="1" applyFill="1" applyBorder="1" applyAlignment="1">
      <alignment wrapText="1"/>
    </xf>
    <xf numFmtId="0" fontId="1" fillId="0" borderId="1" xfId="3" applyFont="1" applyFill="1" applyBorder="1" applyAlignment="1">
      <alignment horizontal="right" wrapText="1"/>
    </xf>
    <xf numFmtId="0" fontId="0" fillId="0" borderId="8" xfId="0" applyFill="1" applyBorder="1" applyAlignment="1">
      <alignment horizontal="left" vertical="top" wrapText="1"/>
    </xf>
    <xf numFmtId="49" fontId="2" fillId="0" borderId="8" xfId="0" applyNumberFormat="1" applyFont="1" applyFill="1" applyBorder="1" applyAlignment="1">
      <alignment horizontal="left" vertical="top" wrapText="1"/>
    </xf>
    <xf numFmtId="0" fontId="0" fillId="0" borderId="8" xfId="0" applyFont="1" applyFill="1" applyBorder="1" applyAlignment="1">
      <alignment horizontal="left" vertical="top" wrapText="1"/>
    </xf>
    <xf numFmtId="0" fontId="0" fillId="0" borderId="0" xfId="0" applyAlignment="1">
      <alignment horizontal="left" vertical="top"/>
    </xf>
    <xf numFmtId="0" fontId="0" fillId="0" borderId="3" xfId="0" applyFont="1" applyFill="1" applyBorder="1" applyAlignment="1">
      <alignment horizontal="left" vertical="top" wrapText="1"/>
    </xf>
    <xf numFmtId="49" fontId="0" fillId="0" borderId="0" xfId="0" applyNumberFormat="1" applyAlignment="1">
      <alignment horizontal="left" vertical="top" wrapText="1"/>
    </xf>
    <xf numFmtId="0" fontId="1" fillId="0" borderId="3" xfId="5" applyFont="1" applyFill="1" applyBorder="1" applyAlignment="1">
      <alignment horizontal="left" vertical="top" wrapText="1"/>
    </xf>
    <xf numFmtId="0" fontId="1" fillId="0" borderId="5" xfId="1" applyFont="1" applyFill="1" applyBorder="1" applyAlignment="1">
      <alignment horizontal="left" vertical="top" wrapText="1"/>
    </xf>
    <xf numFmtId="49" fontId="0" fillId="0" borderId="3" xfId="0" applyNumberFormat="1" applyFill="1" applyBorder="1" applyAlignment="1">
      <alignment horizontal="left" vertical="top" wrapText="1"/>
    </xf>
    <xf numFmtId="0" fontId="1" fillId="0" borderId="8" xfId="1" applyFont="1" applyFill="1" applyBorder="1" applyAlignment="1">
      <alignment horizontal="left" vertical="top" wrapText="1"/>
    </xf>
    <xf numFmtId="0" fontId="12" fillId="0" borderId="17" xfId="1" applyFont="1" applyFill="1" applyBorder="1" applyAlignment="1">
      <alignment horizontal="left" vertical="top" wrapText="1"/>
    </xf>
    <xf numFmtId="49" fontId="0" fillId="0" borderId="0" xfId="0" applyNumberFormat="1" applyAlignment="1">
      <alignment horizontal="left" vertical="top"/>
    </xf>
    <xf numFmtId="0" fontId="13" fillId="0" borderId="2" xfId="0" applyFont="1" applyFill="1" applyBorder="1" applyAlignment="1">
      <alignment horizontal="left" vertical="top" wrapText="1"/>
    </xf>
    <xf numFmtId="0" fontId="14" fillId="0" borderId="0" xfId="13" applyFont="1" applyFill="1" applyBorder="1" applyAlignment="1">
      <alignment horizontal="center"/>
    </xf>
    <xf numFmtId="0" fontId="1" fillId="0" borderId="3" xfId="1" applyFont="1" applyFill="1" applyBorder="1" applyAlignment="1">
      <alignment horizontal="left" vertical="top" wrapText="1"/>
    </xf>
    <xf numFmtId="49" fontId="2" fillId="10" borderId="2" xfId="1" applyNumberFormat="1" applyFont="1" applyFill="1" applyBorder="1" applyAlignment="1">
      <alignment horizontal="left" vertical="top" wrapText="1"/>
    </xf>
    <xf numFmtId="0" fontId="14" fillId="0" borderId="0" xfId="13" applyFont="1" applyFill="1" applyBorder="1" applyAlignment="1">
      <alignment wrapText="1"/>
    </xf>
    <xf numFmtId="0" fontId="14" fillId="0" borderId="0" xfId="13" applyFont="1" applyFill="1" applyBorder="1" applyAlignment="1">
      <alignment horizontal="right" wrapText="1"/>
    </xf>
    <xf numFmtId="0" fontId="0" fillId="0" borderId="2" xfId="0" applyBorder="1" applyAlignment="1">
      <alignment horizontal="left" vertical="top" wrapText="1"/>
    </xf>
    <xf numFmtId="49" fontId="2" fillId="0" borderId="18" xfId="1"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8" xfId="2" applyFill="1" applyBorder="1" applyAlignment="1">
      <alignment horizontal="left" vertical="top" wrapText="1"/>
    </xf>
    <xf numFmtId="0" fontId="0" fillId="0" borderId="3" xfId="0" applyFill="1" applyBorder="1" applyAlignment="1">
      <alignment horizontal="left" vertical="top"/>
    </xf>
    <xf numFmtId="0" fontId="2" fillId="0" borderId="17" xfId="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13" fillId="0" borderId="8" xfId="0" applyFont="1" applyFill="1" applyBorder="1" applyAlignment="1">
      <alignment horizontal="left" vertical="top" wrapText="1"/>
    </xf>
    <xf numFmtId="0" fontId="12" fillId="0" borderId="4" xfId="0" applyFont="1" applyFill="1" applyBorder="1" applyAlignment="1">
      <alignment horizontal="left" vertical="top" wrapText="1"/>
    </xf>
    <xf numFmtId="0" fontId="2" fillId="0" borderId="8" xfId="0" applyFont="1" applyFill="1" applyBorder="1" applyAlignment="1">
      <alignment horizontal="left" vertical="top" wrapText="1"/>
    </xf>
    <xf numFmtId="0" fontId="0" fillId="0" borderId="4" xfId="0" applyFill="1" applyBorder="1" applyAlignment="1">
      <alignment horizontal="left" vertical="top" wrapText="1"/>
    </xf>
    <xf numFmtId="0" fontId="0" fillId="0" borderId="4" xfId="0" applyFill="1" applyBorder="1" applyAlignment="1">
      <alignment horizontal="left" vertical="top"/>
    </xf>
    <xf numFmtId="49" fontId="2" fillId="0" borderId="2" xfId="14" applyNumberFormat="1" applyFont="1" applyFill="1" applyBorder="1" applyAlignment="1">
      <alignment horizontal="left" vertical="top" wrapText="1"/>
    </xf>
    <xf numFmtId="0" fontId="2" fillId="0" borderId="2" xfId="14" applyFont="1" applyFill="1" applyBorder="1" applyAlignment="1">
      <alignment horizontal="left" vertical="top" wrapText="1"/>
    </xf>
    <xf numFmtId="0" fontId="2" fillId="0" borderId="2" xfId="14" applyFill="1" applyBorder="1" applyAlignment="1">
      <alignment horizontal="left" vertical="top" wrapText="1"/>
    </xf>
    <xf numFmtId="0" fontId="0" fillId="0" borderId="2" xfId="0" applyFill="1" applyBorder="1" applyAlignment="1">
      <alignment vertical="top"/>
    </xf>
    <xf numFmtId="0" fontId="15" fillId="0" borderId="2" xfId="0" applyFont="1" applyFill="1" applyBorder="1" applyAlignment="1">
      <alignment vertical="top" wrapText="1"/>
    </xf>
    <xf numFmtId="0" fontId="0" fillId="0" borderId="2" xfId="0" applyFill="1" applyBorder="1" applyAlignment="1">
      <alignment vertical="top" wrapText="1"/>
    </xf>
    <xf numFmtId="0" fontId="15" fillId="0" borderId="2" xfId="0" applyFont="1" applyFill="1" applyBorder="1" applyAlignment="1">
      <alignment horizontal="left" vertical="top" wrapText="1"/>
    </xf>
    <xf numFmtId="49" fontId="15" fillId="0" borderId="2" xfId="0" applyNumberFormat="1" applyFont="1" applyFill="1" applyBorder="1" applyAlignment="1">
      <alignment horizontal="left" vertical="top" wrapText="1"/>
    </xf>
    <xf numFmtId="49" fontId="0" fillId="0" borderId="4" xfId="0" applyNumberFormat="1" applyFill="1" applyBorder="1" applyAlignment="1">
      <alignment horizontal="left" vertical="top" wrapText="1"/>
    </xf>
    <xf numFmtId="0" fontId="12" fillId="0" borderId="2" xfId="0" applyFont="1" applyFill="1" applyBorder="1" applyAlignment="1">
      <alignment horizontal="left" vertical="top" wrapText="1"/>
    </xf>
    <xf numFmtId="49" fontId="12" fillId="0" borderId="2" xfId="0" applyNumberFormat="1" applyFont="1" applyFill="1" applyBorder="1" applyAlignment="1">
      <alignment horizontal="left" vertical="top" wrapText="1"/>
    </xf>
    <xf numFmtId="0" fontId="2" fillId="0" borderId="5" xfId="1" applyNumberFormat="1" applyFont="1" applyFill="1" applyBorder="1" applyAlignment="1">
      <alignment horizontal="left" vertical="top" wrapText="1"/>
    </xf>
    <xf numFmtId="0" fontId="14" fillId="0" borderId="0" xfId="17" applyFont="1" applyFill="1" applyBorder="1" applyAlignment="1">
      <alignment wrapText="1"/>
    </xf>
    <xf numFmtId="0" fontId="14" fillId="0" borderId="0" xfId="17" applyFont="1" applyFill="1" applyBorder="1" applyAlignment="1">
      <alignment horizontal="right" wrapText="1"/>
    </xf>
    <xf numFmtId="0" fontId="14" fillId="0" borderId="0" xfId="18" applyFont="1" applyFill="1" applyBorder="1" applyAlignment="1">
      <alignment wrapText="1"/>
    </xf>
    <xf numFmtId="0" fontId="14" fillId="0" borderId="0" xfId="18" applyFont="1" applyFill="1" applyBorder="1" applyAlignment="1">
      <alignment horizontal="right" wrapText="1"/>
    </xf>
    <xf numFmtId="0" fontId="2" fillId="0" borderId="19" xfId="0" applyFont="1" applyBorder="1" applyAlignment="1" applyProtection="1">
      <alignment vertical="top" wrapText="1"/>
      <protection locked="0"/>
    </xf>
    <xf numFmtId="49" fontId="2" fillId="12" borderId="19" xfId="0" applyNumberFormat="1" applyFont="1" applyFill="1" applyBorder="1" applyAlignment="1" applyProtection="1">
      <alignment vertical="top" wrapText="1"/>
      <protection locked="0"/>
    </xf>
    <xf numFmtId="49" fontId="2" fillId="0" borderId="19" xfId="0" applyNumberFormat="1" applyFont="1" applyBorder="1" applyAlignment="1" applyProtection="1">
      <alignment vertical="top" wrapText="1"/>
      <protection locked="0"/>
    </xf>
    <xf numFmtId="1" fontId="2" fillId="12" borderId="19" xfId="0" applyNumberFormat="1" applyFont="1" applyFill="1" applyBorder="1" applyAlignment="1" applyProtection="1">
      <alignment vertical="top" wrapText="1"/>
      <protection locked="0"/>
    </xf>
    <xf numFmtId="1" fontId="2" fillId="0" borderId="19" xfId="0" applyNumberFormat="1" applyFont="1" applyBorder="1" applyAlignment="1" applyProtection="1">
      <alignment horizontal="center" vertical="top" wrapText="1"/>
      <protection locked="0"/>
    </xf>
    <xf numFmtId="49" fontId="2" fillId="0" borderId="19" xfId="0" applyNumberFormat="1" applyFont="1" applyBorder="1" applyAlignment="1" applyProtection="1">
      <alignment horizontal="center" vertical="top" wrapText="1"/>
      <protection locked="0"/>
    </xf>
    <xf numFmtId="164" fontId="2" fillId="12" borderId="19" xfId="0" applyNumberFormat="1" applyFont="1" applyFill="1" applyBorder="1" applyAlignment="1" applyProtection="1">
      <alignment vertical="top" wrapText="1"/>
      <protection locked="0"/>
    </xf>
    <xf numFmtId="164" fontId="2" fillId="0" borderId="19" xfId="0" applyNumberFormat="1" applyFont="1" applyBorder="1" applyAlignment="1" applyProtection="1">
      <alignment vertical="top" wrapText="1"/>
      <protection locked="0"/>
    </xf>
    <xf numFmtId="49" fontId="3" fillId="13" borderId="20" xfId="0" applyNumberFormat="1" applyFont="1" applyFill="1" applyBorder="1" applyAlignment="1">
      <alignment horizontal="center" vertical="center" wrapText="1"/>
    </xf>
    <xf numFmtId="1" fontId="3" fillId="13" borderId="20" xfId="0" applyNumberFormat="1" applyFont="1" applyFill="1" applyBorder="1" applyAlignment="1">
      <alignment horizontal="center" vertical="center" wrapText="1"/>
    </xf>
    <xf numFmtId="49" fontId="3" fillId="0" borderId="19" xfId="0" applyNumberFormat="1" applyFont="1" applyBorder="1" applyAlignment="1" applyProtection="1">
      <alignment vertical="top" wrapText="1"/>
      <protection locked="0"/>
    </xf>
    <xf numFmtId="49" fontId="3" fillId="0" borderId="19" xfId="0" applyNumberFormat="1" applyFont="1" applyBorder="1" applyAlignment="1" applyProtection="1">
      <alignment horizontal="center" vertical="top" wrapText="1"/>
      <protection locked="0"/>
    </xf>
    <xf numFmtId="49" fontId="3" fillId="12" borderId="19" xfId="0" applyNumberFormat="1" applyFont="1" applyFill="1" applyBorder="1" applyAlignment="1" applyProtection="1">
      <alignment vertical="top" wrapText="1"/>
      <protection locked="0"/>
    </xf>
    <xf numFmtId="0" fontId="0" fillId="0" borderId="2" xfId="0" applyFont="1" applyBorder="1" applyAlignment="1">
      <alignment horizontal="left" vertical="top"/>
    </xf>
    <xf numFmtId="0" fontId="2" fillId="0" borderId="19" xfId="0" applyFont="1" applyBorder="1" applyAlignment="1" applyProtection="1">
      <alignment horizontal="left" vertical="top" wrapText="1"/>
      <protection locked="0"/>
    </xf>
    <xf numFmtId="49" fontId="2" fillId="10" borderId="3" xfId="1" applyNumberFormat="1" applyFont="1" applyFill="1" applyBorder="1" applyAlignment="1">
      <alignment horizontal="left" vertical="top" wrapText="1"/>
    </xf>
    <xf numFmtId="0" fontId="0" fillId="10" borderId="2" xfId="0" applyFill="1" applyBorder="1" applyAlignment="1">
      <alignment horizontal="left" vertical="top" wrapText="1"/>
    </xf>
    <xf numFmtId="0" fontId="2" fillId="0" borderId="2" xfId="0" applyFont="1" applyBorder="1" applyAlignment="1" applyProtection="1">
      <alignment vertical="top" wrapText="1"/>
      <protection locked="0"/>
    </xf>
    <xf numFmtId="0" fontId="0" fillId="0" borderId="3" xfId="0" applyFont="1" applyBorder="1" applyAlignment="1">
      <alignment horizontal="left" vertical="top"/>
    </xf>
    <xf numFmtId="0" fontId="2" fillId="0" borderId="3" xfId="0" applyFont="1" applyBorder="1" applyAlignment="1" applyProtection="1">
      <alignment vertical="top" wrapText="1"/>
      <protection locked="0"/>
    </xf>
    <xf numFmtId="0" fontId="0" fillId="7" borderId="2" xfId="0" applyFill="1" applyBorder="1" applyAlignment="1">
      <alignment horizontal="left" vertical="top" wrapText="1"/>
    </xf>
    <xf numFmtId="49" fontId="2" fillId="8" borderId="2" xfId="1" applyNumberFormat="1" applyFont="1" applyFill="1" applyBorder="1" applyAlignment="1">
      <alignment horizontal="left" vertical="top" wrapText="1"/>
    </xf>
    <xf numFmtId="0" fontId="0" fillId="0" borderId="6" xfId="0" applyFill="1" applyBorder="1" applyAlignment="1">
      <alignment horizontal="left" vertical="top" wrapText="1"/>
    </xf>
    <xf numFmtId="0" fontId="3" fillId="0" borderId="9" xfId="1" applyNumberFormat="1" applyFont="1" applyFill="1" applyBorder="1" applyAlignment="1">
      <alignment horizontal="left" vertical="top" wrapText="1"/>
    </xf>
    <xf numFmtId="0" fontId="0" fillId="0" borderId="5" xfId="0" applyFill="1" applyBorder="1" applyAlignment="1">
      <alignment horizontal="left" vertical="top" wrapText="1"/>
    </xf>
    <xf numFmtId="0" fontId="0" fillId="0" borderId="5" xfId="0" applyFont="1" applyBorder="1" applyAlignment="1">
      <alignment horizontal="left" vertical="top"/>
    </xf>
    <xf numFmtId="0" fontId="2" fillId="0" borderId="5" xfId="0" applyFont="1" applyBorder="1" applyAlignment="1" applyProtection="1">
      <alignment vertical="top" wrapText="1"/>
      <protection locked="0"/>
    </xf>
    <xf numFmtId="49" fontId="0" fillId="0" borderId="5" xfId="0" applyNumberFormat="1" applyFill="1" applyBorder="1" applyAlignment="1">
      <alignment horizontal="left" vertical="top" wrapText="1"/>
    </xf>
    <xf numFmtId="0" fontId="0" fillId="0" borderId="5" xfId="0" applyFill="1" applyBorder="1" applyAlignment="1">
      <alignment horizontal="left" vertical="top"/>
    </xf>
    <xf numFmtId="49" fontId="2" fillId="0" borderId="4" xfId="1" applyNumberFormat="1" applyFont="1" applyFill="1" applyBorder="1" applyAlignment="1">
      <alignment horizontal="left" vertical="top" wrapText="1"/>
    </xf>
    <xf numFmtId="49" fontId="2" fillId="0" borderId="2" xfId="0" applyNumberFormat="1" applyFont="1" applyBorder="1" applyAlignment="1" applyProtection="1">
      <alignment vertical="top" wrapText="1"/>
      <protection locked="0"/>
    </xf>
    <xf numFmtId="0" fontId="2" fillId="0" borderId="2" xfId="0" applyNumberFormat="1" applyFont="1" applyBorder="1" applyAlignment="1" applyProtection="1">
      <alignment horizontal="left" vertical="top" wrapText="1"/>
      <protection locked="0"/>
    </xf>
    <xf numFmtId="0" fontId="2" fillId="0" borderId="2" xfId="0" applyNumberFormat="1" applyFont="1" applyBorder="1" applyAlignment="1" applyProtection="1">
      <alignment vertical="top" wrapText="1"/>
      <protection locked="0"/>
    </xf>
    <xf numFmtId="0" fontId="0" fillId="0" borderId="8" xfId="0" applyFill="1" applyBorder="1" applyAlignment="1">
      <alignment horizontal="left" vertical="top"/>
    </xf>
    <xf numFmtId="0" fontId="15" fillId="0" borderId="2" xfId="0" applyFont="1" applyBorder="1" applyAlignment="1">
      <alignment horizontal="left" vertical="top" wrapText="1"/>
    </xf>
    <xf numFmtId="0" fontId="1" fillId="0" borderId="7" xfId="1" applyFont="1" applyFill="1" applyBorder="1" applyAlignment="1">
      <alignment horizontal="left" vertical="top" wrapText="1"/>
    </xf>
    <xf numFmtId="49" fontId="0" fillId="0" borderId="6" xfId="0" applyNumberFormat="1" applyFill="1" applyBorder="1" applyAlignment="1">
      <alignment horizontal="left" vertical="top" wrapText="1"/>
    </xf>
    <xf numFmtId="0" fontId="0" fillId="11" borderId="2" xfId="0" applyFill="1" applyBorder="1" applyAlignment="1">
      <alignment horizontal="left" vertical="top" wrapText="1"/>
    </xf>
    <xf numFmtId="0" fontId="0" fillId="0" borderId="6" xfId="0" applyFill="1" applyBorder="1" applyAlignment="1">
      <alignment horizontal="left" vertical="top"/>
    </xf>
    <xf numFmtId="0" fontId="15" fillId="11" borderId="2" xfId="0" applyFont="1" applyFill="1" applyBorder="1" applyAlignment="1">
      <alignment horizontal="left" vertical="top" wrapText="1"/>
    </xf>
    <xf numFmtId="0" fontId="2" fillId="0" borderId="2" xfId="0" applyFont="1" applyBorder="1" applyAlignment="1" applyProtection="1">
      <alignment horizontal="left" vertical="top" wrapText="1"/>
      <protection locked="0"/>
    </xf>
    <xf numFmtId="0" fontId="0" fillId="0" borderId="0" xfId="0" applyFill="1" applyAlignment="1">
      <alignment horizontal="left" vertical="top" wrapText="1"/>
    </xf>
    <xf numFmtId="0" fontId="2" fillId="0" borderId="2" xfId="0" applyFont="1" applyFill="1" applyBorder="1" applyAlignment="1">
      <alignment vertical="top" wrapText="1"/>
    </xf>
    <xf numFmtId="0" fontId="0" fillId="0" borderId="9" xfId="0" applyFill="1" applyBorder="1" applyAlignment="1">
      <alignment horizontal="left" vertical="top" wrapText="1"/>
    </xf>
    <xf numFmtId="0" fontId="0" fillId="0" borderId="0" xfId="0" applyFill="1" applyBorder="1" applyAlignment="1">
      <alignment horizontal="left" vertical="top" wrapText="1"/>
    </xf>
    <xf numFmtId="49" fontId="2" fillId="0" borderId="9" xfId="1" applyNumberFormat="1" applyFont="1" applyFill="1" applyBorder="1" applyAlignment="1">
      <alignment horizontal="left" vertical="top" wrapText="1"/>
    </xf>
    <xf numFmtId="0" fontId="3" fillId="0" borderId="0" xfId="1" applyNumberFormat="1" applyFont="1" applyFill="1" applyBorder="1" applyAlignment="1">
      <alignment horizontal="left" vertical="top" wrapText="1"/>
    </xf>
    <xf numFmtId="0" fontId="0" fillId="0" borderId="0" xfId="0" applyBorder="1"/>
    <xf numFmtId="0" fontId="2" fillId="0" borderId="0" xfId="0" applyFont="1" applyBorder="1" applyAlignment="1" applyProtection="1">
      <alignment horizontal="left" vertical="top" wrapText="1"/>
      <protection locked="0"/>
    </xf>
    <xf numFmtId="0" fontId="0" fillId="0" borderId="4" xfId="0" applyFont="1" applyBorder="1" applyAlignment="1">
      <alignment horizontal="left" vertical="top"/>
    </xf>
    <xf numFmtId="49" fontId="15" fillId="0" borderId="2" xfId="0" applyNumberFormat="1" applyFont="1" applyBorder="1" applyAlignment="1">
      <alignment horizontal="left" vertical="top" wrapText="1"/>
    </xf>
    <xf numFmtId="49" fontId="0" fillId="0" borderId="2" xfId="0" applyNumberFormat="1" applyBorder="1" applyAlignment="1">
      <alignment horizontal="left" vertical="top" wrapText="1"/>
    </xf>
    <xf numFmtId="0" fontId="0" fillId="0" borderId="2" xfId="0" applyBorder="1" applyAlignment="1">
      <alignment horizontal="left" vertical="top"/>
    </xf>
    <xf numFmtId="0" fontId="0" fillId="0" borderId="2" xfId="0" applyFont="1" applyBorder="1" applyAlignment="1">
      <alignment horizontal="left" vertical="top" wrapText="1"/>
    </xf>
    <xf numFmtId="0" fontId="2" fillId="0" borderId="19" xfId="0" applyFont="1" applyFill="1" applyBorder="1" applyAlignment="1" applyProtection="1">
      <alignment horizontal="left" vertical="top" wrapText="1"/>
      <protection locked="0"/>
    </xf>
    <xf numFmtId="0" fontId="2" fillId="0" borderId="2" xfId="0" applyFont="1" applyBorder="1" applyAlignment="1">
      <alignment horizontal="left" vertical="top" wrapText="1"/>
    </xf>
    <xf numFmtId="0" fontId="2" fillId="0" borderId="4" xfId="0" applyFont="1" applyBorder="1" applyAlignment="1" applyProtection="1">
      <alignment vertical="top" wrapText="1"/>
      <protection locked="0"/>
    </xf>
    <xf numFmtId="49" fontId="2" fillId="0" borderId="4" xfId="0" applyNumberFormat="1" applyFont="1" applyFill="1" applyBorder="1" applyAlignment="1">
      <alignment horizontal="left" vertical="top" wrapText="1"/>
    </xf>
    <xf numFmtId="0" fontId="15" fillId="0" borderId="2" xfId="0" applyFont="1" applyBorder="1" applyAlignment="1">
      <alignment vertical="top" wrapText="1"/>
    </xf>
    <xf numFmtId="0" fontId="19" fillId="11" borderId="2" xfId="0" applyFont="1" applyFill="1" applyBorder="1" applyAlignment="1">
      <alignment vertical="top" wrapText="1"/>
    </xf>
    <xf numFmtId="0" fontId="0" fillId="0" borderId="2" xfId="0" applyBorder="1" applyAlignment="1">
      <alignment vertical="top" wrapText="1"/>
    </xf>
    <xf numFmtId="49" fontId="15" fillId="0" borderId="2" xfId="0" applyNumberFormat="1" applyFont="1" applyBorder="1" applyAlignment="1">
      <alignment vertical="top" wrapText="1"/>
    </xf>
    <xf numFmtId="49" fontId="0" fillId="0" borderId="2" xfId="0" applyNumberFormat="1" applyBorder="1" applyAlignment="1">
      <alignment vertical="top" wrapText="1"/>
    </xf>
    <xf numFmtId="0" fontId="19" fillId="11" borderId="4" xfId="0" applyFont="1" applyFill="1" applyBorder="1" applyAlignment="1">
      <alignment vertical="top" wrapText="1"/>
    </xf>
    <xf numFmtId="0" fontId="15" fillId="0" borderId="4" xfId="0" applyFont="1" applyBorder="1" applyAlignment="1">
      <alignment vertical="top" wrapText="1"/>
    </xf>
    <xf numFmtId="0" fontId="0" fillId="0" borderId="4" xfId="0" applyFill="1" applyBorder="1" applyAlignment="1">
      <alignment vertical="top" wrapText="1"/>
    </xf>
    <xf numFmtId="0" fontId="20" fillId="0" borderId="2" xfId="0" applyFont="1" applyBorder="1" applyAlignment="1">
      <alignment vertical="top" wrapText="1"/>
    </xf>
    <xf numFmtId="0" fontId="21" fillId="0" borderId="4" xfId="0" applyFont="1" applyBorder="1" applyAlignment="1">
      <alignment vertical="top"/>
    </xf>
    <xf numFmtId="0" fontId="21" fillId="0" borderId="4" xfId="0" applyFont="1" applyBorder="1" applyAlignment="1">
      <alignment vertical="top" wrapText="1"/>
    </xf>
    <xf numFmtId="0" fontId="20" fillId="0" borderId="4" xfId="0" applyFont="1" applyBorder="1" applyAlignment="1">
      <alignment vertical="top" wrapText="1"/>
    </xf>
    <xf numFmtId="0" fontId="22" fillId="0" borderId="4" xfId="0" applyFont="1" applyBorder="1" applyAlignment="1">
      <alignment vertical="top" wrapText="1"/>
    </xf>
    <xf numFmtId="49" fontId="2" fillId="0" borderId="11" xfId="0" applyNumberFormat="1" applyFont="1" applyFill="1" applyBorder="1" applyAlignment="1">
      <alignment horizontal="left" vertical="top" wrapText="1"/>
    </xf>
    <xf numFmtId="49" fontId="0" fillId="0" borderId="3" xfId="0" applyNumberFormat="1" applyFont="1" applyFill="1" applyBorder="1" applyAlignment="1">
      <alignment horizontal="left" vertical="top" wrapText="1"/>
    </xf>
    <xf numFmtId="0" fontId="12" fillId="0" borderId="2" xfId="0" applyFont="1" applyBorder="1" applyAlignment="1">
      <alignment horizontal="left" vertical="top" wrapText="1"/>
    </xf>
    <xf numFmtId="0" fontId="0" fillId="0" borderId="3" xfId="0" applyFont="1" applyFill="1" applyBorder="1" applyAlignment="1">
      <alignment horizontal="left" vertical="top"/>
    </xf>
    <xf numFmtId="0" fontId="12" fillId="11" borderId="2" xfId="0" applyFont="1" applyFill="1" applyBorder="1" applyAlignment="1">
      <alignment horizontal="left" vertical="top" wrapText="1"/>
    </xf>
    <xf numFmtId="0" fontId="12" fillId="0" borderId="4" xfId="0" applyFont="1" applyBorder="1" applyAlignment="1">
      <alignment vertical="top" wrapText="1"/>
    </xf>
    <xf numFmtId="0" fontId="0" fillId="0" borderId="2" xfId="0" applyBorder="1" applyAlignment="1">
      <alignment vertical="top"/>
    </xf>
    <xf numFmtId="0" fontId="12" fillId="0" borderId="2" xfId="0" applyFont="1" applyBorder="1" applyAlignment="1">
      <alignment horizontal="left" vertical="top"/>
    </xf>
    <xf numFmtId="49" fontId="12" fillId="0" borderId="2" xfId="0" applyNumberFormat="1" applyFont="1" applyBorder="1" applyAlignment="1">
      <alignment horizontal="left" vertical="top" wrapText="1"/>
    </xf>
    <xf numFmtId="49" fontId="2" fillId="0" borderId="0" xfId="1" applyNumberFormat="1" applyFont="1" applyFill="1" applyBorder="1" applyAlignment="1">
      <alignment horizontal="left" vertical="top" wrapText="1"/>
    </xf>
    <xf numFmtId="0" fontId="2" fillId="0" borderId="2" xfId="0" applyFont="1" applyFill="1" applyBorder="1" applyAlignment="1" applyProtection="1">
      <alignment horizontal="left" vertical="top" wrapText="1"/>
      <protection locked="0"/>
    </xf>
    <xf numFmtId="0" fontId="2" fillId="0" borderId="2" xfId="0" applyFont="1" applyFill="1" applyBorder="1" applyAlignment="1" applyProtection="1">
      <alignment vertical="top" wrapText="1"/>
      <protection locked="0"/>
    </xf>
    <xf numFmtId="0" fontId="2" fillId="0" borderId="21" xfId="0" applyFont="1" applyBorder="1" applyAlignment="1" applyProtection="1">
      <alignment horizontal="left" vertical="top" wrapText="1"/>
      <protection locked="0"/>
    </xf>
    <xf numFmtId="0" fontId="12" fillId="0" borderId="3" xfId="0" applyFont="1" applyFill="1" applyBorder="1" applyAlignment="1">
      <alignment horizontal="left" vertical="top" wrapText="1"/>
    </xf>
    <xf numFmtId="0" fontId="0" fillId="0" borderId="17" xfId="0" applyFill="1" applyBorder="1" applyAlignment="1">
      <alignment horizontal="left" vertical="top" wrapText="1"/>
    </xf>
    <xf numFmtId="0" fontId="2" fillId="0" borderId="22" xfId="0" applyFont="1" applyBorder="1" applyAlignment="1" applyProtection="1">
      <alignment vertical="top" wrapText="1"/>
      <protection locked="0"/>
    </xf>
    <xf numFmtId="0" fontId="2" fillId="0" borderId="22" xfId="0" applyFont="1" applyFill="1" applyBorder="1" applyAlignment="1" applyProtection="1">
      <alignment vertical="top" wrapText="1"/>
      <protection locked="0"/>
    </xf>
    <xf numFmtId="49" fontId="3" fillId="0" borderId="0" xfId="0" applyNumberFormat="1" applyFont="1" applyFill="1" applyBorder="1" applyAlignment="1" applyProtection="1">
      <alignment vertical="top" wrapText="1"/>
      <protection locked="0"/>
    </xf>
    <xf numFmtId="0" fontId="2" fillId="0" borderId="0" xfId="0" applyFont="1" applyFill="1" applyBorder="1" applyAlignment="1" applyProtection="1">
      <alignment vertical="top" wrapText="1"/>
      <protection locked="0"/>
    </xf>
    <xf numFmtId="49" fontId="2" fillId="0" borderId="0" xfId="0" applyNumberFormat="1" applyFont="1" applyFill="1" applyBorder="1" applyAlignment="1" applyProtection="1">
      <alignment vertical="top" wrapText="1"/>
      <protection locked="0"/>
    </xf>
    <xf numFmtId="49" fontId="3" fillId="0" borderId="0" xfId="0" applyNumberFormat="1" applyFont="1" applyFill="1" applyBorder="1" applyAlignment="1" applyProtection="1">
      <alignment horizontal="center" vertical="top" wrapText="1"/>
      <protection locked="0"/>
    </xf>
    <xf numFmtId="1" fontId="2" fillId="0" borderId="0" xfId="0" applyNumberFormat="1" applyFont="1" applyFill="1" applyBorder="1" applyAlignment="1" applyProtection="1">
      <alignment vertical="top" wrapText="1"/>
      <protection locked="0"/>
    </xf>
    <xf numFmtId="1" fontId="2" fillId="0" borderId="0" xfId="0" applyNumberFormat="1" applyFont="1" applyFill="1" applyBorder="1" applyAlignment="1" applyProtection="1">
      <alignment horizontal="center" vertical="top" wrapText="1"/>
      <protection locked="0"/>
    </xf>
    <xf numFmtId="49" fontId="2" fillId="0" borderId="0" xfId="0" applyNumberFormat="1" applyFont="1" applyFill="1" applyBorder="1" applyAlignment="1" applyProtection="1">
      <alignment horizontal="center" vertical="top" wrapText="1"/>
      <protection locked="0"/>
    </xf>
    <xf numFmtId="164" fontId="2" fillId="0" borderId="0" xfId="0" applyNumberFormat="1" applyFont="1" applyFill="1" applyBorder="1" applyAlignment="1" applyProtection="1">
      <alignment vertical="top" wrapText="1"/>
      <protection locked="0"/>
    </xf>
    <xf numFmtId="0" fontId="0" fillId="0" borderId="0" xfId="0" applyFill="1" applyBorder="1"/>
    <xf numFmtId="49" fontId="3" fillId="0" borderId="0" xfId="0" applyNumberFormat="1" applyFont="1" applyFill="1" applyBorder="1" applyAlignment="1">
      <alignment horizontal="center" vertical="center" wrapText="1"/>
    </xf>
    <xf numFmtId="1" fontId="3" fillId="0" borderId="0" xfId="0" applyNumberFormat="1" applyFont="1" applyFill="1" applyBorder="1" applyAlignment="1">
      <alignment horizontal="center" vertical="center" wrapText="1"/>
    </xf>
    <xf numFmtId="49" fontId="3" fillId="0" borderId="23" xfId="0" applyNumberFormat="1" applyFont="1" applyFill="1" applyBorder="1" applyAlignment="1">
      <alignment horizontal="center" vertical="center" wrapText="1"/>
    </xf>
    <xf numFmtId="49" fontId="3" fillId="0" borderId="20" xfId="0" applyNumberFormat="1" applyFont="1" applyFill="1" applyBorder="1" applyAlignment="1">
      <alignment horizontal="center" vertical="center" wrapText="1"/>
    </xf>
    <xf numFmtId="0" fontId="0" fillId="0" borderId="0" xfId="0" applyFill="1"/>
    <xf numFmtId="49" fontId="2" fillId="9" borderId="2" xfId="1" applyNumberFormat="1" applyFont="1" applyFill="1" applyBorder="1" applyAlignment="1">
      <alignment horizontal="left" vertical="top" wrapText="1"/>
    </xf>
    <xf numFmtId="0" fontId="2" fillId="0" borderId="2" xfId="1" applyFont="1" applyFill="1" applyBorder="1" applyAlignment="1">
      <alignment vertical="top" wrapText="1"/>
    </xf>
    <xf numFmtId="0" fontId="12" fillId="7" borderId="3" xfId="0" applyFont="1" applyFill="1" applyBorder="1" applyAlignment="1">
      <alignment horizontal="left" vertical="top" wrapText="1"/>
    </xf>
    <xf numFmtId="0" fontId="12" fillId="7" borderId="2" xfId="0" applyFont="1" applyFill="1" applyBorder="1" applyAlignment="1">
      <alignment horizontal="left" vertical="top" wrapText="1"/>
    </xf>
    <xf numFmtId="49" fontId="2" fillId="14" borderId="2" xfId="1" applyNumberFormat="1" applyFont="1" applyFill="1" applyBorder="1" applyAlignment="1">
      <alignment horizontal="left" vertical="top" wrapText="1"/>
    </xf>
    <xf numFmtId="0" fontId="8" fillId="0" borderId="2" xfId="22" applyFont="1" applyFill="1" applyBorder="1" applyAlignment="1">
      <alignment horizontal="left" vertical="top" wrapText="1"/>
    </xf>
    <xf numFmtId="0" fontId="8" fillId="6" borderId="2" xfId="22" applyFont="1" applyFill="1" applyBorder="1" applyAlignment="1">
      <alignment horizontal="left" vertical="top" wrapText="1"/>
    </xf>
    <xf numFmtId="0" fontId="10" fillId="6" borderId="2" xfId="1" applyFont="1" applyFill="1" applyBorder="1" applyAlignment="1">
      <alignment horizontal="center"/>
    </xf>
    <xf numFmtId="0" fontId="2" fillId="14" borderId="3" xfId="1" applyFont="1" applyFill="1" applyBorder="1" applyAlignment="1">
      <alignment horizontal="left" vertical="top" wrapText="1"/>
    </xf>
    <xf numFmtId="0" fontId="0" fillId="9" borderId="2" xfId="0" applyFill="1" applyBorder="1" applyAlignment="1">
      <alignment horizontal="left" vertical="top" wrapText="1"/>
    </xf>
    <xf numFmtId="0" fontId="0" fillId="0" borderId="2" xfId="0" applyFont="1" applyFill="1" applyBorder="1" applyAlignment="1">
      <alignment horizontal="left" vertical="top"/>
    </xf>
    <xf numFmtId="0" fontId="2" fillId="0" borderId="24" xfId="0" applyFont="1" applyFill="1" applyBorder="1" applyAlignment="1" applyProtection="1">
      <alignment horizontal="left" vertical="top" wrapText="1"/>
      <protection locked="0"/>
    </xf>
    <xf numFmtId="0" fontId="2" fillId="0" borderId="5" xfId="0" applyFont="1" applyFill="1" applyBorder="1" applyAlignment="1" applyProtection="1">
      <alignment vertical="top" wrapText="1"/>
      <protection locked="0"/>
    </xf>
    <xf numFmtId="0" fontId="2" fillId="0" borderId="3" xfId="0" applyFont="1" applyFill="1" applyBorder="1" applyAlignment="1" applyProtection="1">
      <alignment vertical="top" wrapText="1"/>
      <protection locked="0"/>
    </xf>
    <xf numFmtId="49" fontId="2" fillId="0" borderId="2" xfId="0" applyNumberFormat="1" applyFont="1" applyFill="1" applyBorder="1" applyAlignment="1" applyProtection="1">
      <alignment vertical="top" wrapText="1"/>
      <protection locked="0"/>
    </xf>
    <xf numFmtId="0" fontId="12" fillId="0" borderId="4" xfId="0" applyFont="1" applyFill="1" applyBorder="1" applyAlignment="1">
      <alignment vertical="top" wrapText="1"/>
    </xf>
    <xf numFmtId="0" fontId="12" fillId="0" borderId="2" xfId="0" applyFont="1" applyFill="1" applyBorder="1" applyAlignment="1">
      <alignment vertical="top" wrapText="1"/>
    </xf>
    <xf numFmtId="49" fontId="12" fillId="0" borderId="3" xfId="0" applyNumberFormat="1" applyFont="1" applyFill="1" applyBorder="1" applyAlignment="1">
      <alignment horizontal="left" vertical="top" wrapText="1"/>
    </xf>
    <xf numFmtId="0" fontId="2" fillId="0" borderId="21" xfId="0" applyFont="1" applyFill="1" applyBorder="1" applyAlignment="1" applyProtection="1">
      <alignment horizontal="left" vertical="top" wrapText="1"/>
      <protection locked="0"/>
    </xf>
  </cellXfs>
  <cellStyles count="23">
    <cellStyle name="Normal" xfId="0" builtinId="0"/>
    <cellStyle name="Normal 2" xfId="1"/>
    <cellStyle name="Normal 2 2" xfId="2"/>
    <cellStyle name="Normal 3" xfId="15"/>
    <cellStyle name="Normal 3 2" xfId="21"/>
    <cellStyle name="Normal 4" xfId="19"/>
    <cellStyle name="Normal 5" xfId="14"/>
    <cellStyle name="Normal_CR Statistics" xfId="3"/>
    <cellStyle name="Normal_CR Statistics_1" xfId="4"/>
    <cellStyle name="Normal_List" xfId="5"/>
    <cellStyle name="Normal_Sheet1" xfId="6"/>
    <cellStyle name="Normal_Sheet1 2" xfId="7"/>
    <cellStyle name="Normal_Sheet2" xfId="8"/>
    <cellStyle name="Normal_Sheet3" xfId="9"/>
    <cellStyle name="Normal_Sheet3_1" xfId="22"/>
    <cellStyle name="Normal_Sheet4" xfId="17"/>
    <cellStyle name="Normal_Sheet5" xfId="10"/>
    <cellStyle name="Normal_Sheet7 2" xfId="18"/>
    <cellStyle name="Normal_Sheet8" xfId="13"/>
    <cellStyle name="Normal_Stats" xfId="11"/>
    <cellStyle name="표준 2" xfId="12"/>
    <cellStyle name="一般 2" xfId="16"/>
    <cellStyle name="標準 2" xfId="20"/>
  </cellStyles>
  <dxfs count="651">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9" defaultPivotStyle="PivotStyleLight16"/>
  <colors>
    <mruColors>
      <color rgb="FFCCFFCC"/>
      <color rgb="FFFFCCFF"/>
      <color rgb="FF00FF00"/>
      <color rgb="FFFF9900"/>
      <color rgb="FFFF99FF"/>
      <color rgb="FFFFFFCC"/>
    </mru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5629E-2"/>
        </c:manualLayout>
      </c:layout>
      <c:spPr>
        <a:noFill/>
        <a:ln w="25400">
          <a:noFill/>
        </a:ln>
      </c:spPr>
    </c:title>
    <c:plotArea>
      <c:layout>
        <c:manualLayout>
          <c:layoutTarget val="inner"/>
          <c:xMode val="edge"/>
          <c:yMode val="edge"/>
          <c:x val="0.10593231297619179"/>
          <c:y val="0.1577287066246057"/>
          <c:w val="0.84533985755003926"/>
          <c:h val="0.69400630914826456"/>
        </c:manualLayout>
      </c:layout>
      <c:barChart>
        <c:barDir val="col"/>
        <c:grouping val="clustered"/>
        <c:ser>
          <c:idx val="0"/>
          <c:order val="0"/>
          <c:tx>
            <c:strRef>
              <c:f>'CR Statistics'!$T$845</c:f>
              <c:strCache>
                <c:ptCount val="1"/>
                <c:pt idx="0">
                  <c:v>RAN1</c:v>
                </c:pt>
              </c:strCache>
            </c:strRef>
          </c:tx>
          <c:spPr>
            <a:solidFill>
              <a:srgbClr val="9999FF"/>
            </a:solidFill>
            <a:ln w="12700">
              <a:solidFill>
                <a:srgbClr val="000000"/>
              </a:solidFill>
              <a:prstDash val="solid"/>
            </a:ln>
          </c:spPr>
          <c:cat>
            <c:strRef>
              <c:f>'CR Statistics'!$S$846:$S$851</c:f>
              <c:strCache>
                <c:ptCount val="6"/>
                <c:pt idx="0">
                  <c:v>REL-4</c:v>
                </c:pt>
                <c:pt idx="1">
                  <c:v>REL-5</c:v>
                </c:pt>
                <c:pt idx="2">
                  <c:v>REL-6</c:v>
                </c:pt>
                <c:pt idx="3">
                  <c:v>REL-7</c:v>
                </c:pt>
                <c:pt idx="4">
                  <c:v>REL-8</c:v>
                </c:pt>
                <c:pt idx="5">
                  <c:v>REL-9</c:v>
                </c:pt>
              </c:strCache>
            </c:strRef>
          </c:cat>
          <c:val>
            <c:numRef>
              <c:f>'CR Statistics'!$T$846:$T$851</c:f>
              <c:numCache>
                <c:formatCode>General</c:formatCode>
                <c:ptCount val="6"/>
                <c:pt idx="0">
                  <c:v>0</c:v>
                </c:pt>
                <c:pt idx="1">
                  <c:v>0</c:v>
                </c:pt>
                <c:pt idx="2">
                  <c:v>0</c:v>
                </c:pt>
                <c:pt idx="3">
                  <c:v>4</c:v>
                </c:pt>
                <c:pt idx="4">
                  <c:v>14</c:v>
                </c:pt>
                <c:pt idx="5">
                  <c:v>28</c:v>
                </c:pt>
              </c:numCache>
            </c:numRef>
          </c:val>
        </c:ser>
        <c:ser>
          <c:idx val="1"/>
          <c:order val="1"/>
          <c:tx>
            <c:strRef>
              <c:f>'CR Statistics'!$U$845</c:f>
              <c:strCache>
                <c:ptCount val="1"/>
                <c:pt idx="0">
                  <c:v>RAN2</c:v>
                </c:pt>
              </c:strCache>
            </c:strRef>
          </c:tx>
          <c:spPr>
            <a:solidFill>
              <a:srgbClr val="993366"/>
            </a:solidFill>
            <a:ln w="12700">
              <a:solidFill>
                <a:srgbClr val="000000"/>
              </a:solidFill>
              <a:prstDash val="solid"/>
            </a:ln>
          </c:spPr>
          <c:cat>
            <c:strRef>
              <c:f>'CR Statistics'!$S$846:$S$851</c:f>
              <c:strCache>
                <c:ptCount val="6"/>
                <c:pt idx="0">
                  <c:v>REL-4</c:v>
                </c:pt>
                <c:pt idx="1">
                  <c:v>REL-5</c:v>
                </c:pt>
                <c:pt idx="2">
                  <c:v>REL-6</c:v>
                </c:pt>
                <c:pt idx="3">
                  <c:v>REL-7</c:v>
                </c:pt>
                <c:pt idx="4">
                  <c:v>REL-8</c:v>
                </c:pt>
                <c:pt idx="5">
                  <c:v>REL-9</c:v>
                </c:pt>
              </c:strCache>
            </c:strRef>
          </c:cat>
          <c:val>
            <c:numRef>
              <c:f>'CR Statistics'!$U$846:$U$851</c:f>
              <c:numCache>
                <c:formatCode>General</c:formatCode>
                <c:ptCount val="6"/>
                <c:pt idx="0">
                  <c:v>1</c:v>
                </c:pt>
                <c:pt idx="1">
                  <c:v>1</c:v>
                </c:pt>
                <c:pt idx="2">
                  <c:v>3</c:v>
                </c:pt>
                <c:pt idx="3">
                  <c:v>16</c:v>
                </c:pt>
                <c:pt idx="4">
                  <c:v>68</c:v>
                </c:pt>
                <c:pt idx="5">
                  <c:v>107</c:v>
                </c:pt>
              </c:numCache>
            </c:numRef>
          </c:val>
        </c:ser>
        <c:ser>
          <c:idx val="2"/>
          <c:order val="2"/>
          <c:tx>
            <c:strRef>
              <c:f>'CR Statistics'!$V$845</c:f>
              <c:strCache>
                <c:ptCount val="1"/>
                <c:pt idx="0">
                  <c:v>RAN3</c:v>
                </c:pt>
              </c:strCache>
            </c:strRef>
          </c:tx>
          <c:spPr>
            <a:solidFill>
              <a:srgbClr val="FFFFCC"/>
            </a:solidFill>
            <a:ln w="12700">
              <a:solidFill>
                <a:srgbClr val="000000"/>
              </a:solidFill>
              <a:prstDash val="solid"/>
            </a:ln>
          </c:spPr>
          <c:cat>
            <c:strRef>
              <c:f>'CR Statistics'!$S$846:$S$851</c:f>
              <c:strCache>
                <c:ptCount val="6"/>
                <c:pt idx="0">
                  <c:v>REL-4</c:v>
                </c:pt>
                <c:pt idx="1">
                  <c:v>REL-5</c:v>
                </c:pt>
                <c:pt idx="2">
                  <c:v>REL-6</c:v>
                </c:pt>
                <c:pt idx="3">
                  <c:v>REL-7</c:v>
                </c:pt>
                <c:pt idx="4">
                  <c:v>REL-8</c:v>
                </c:pt>
                <c:pt idx="5">
                  <c:v>REL-9</c:v>
                </c:pt>
              </c:strCache>
            </c:strRef>
          </c:cat>
          <c:val>
            <c:numRef>
              <c:f>'CR Statistics'!$V$846:$V$851</c:f>
              <c:numCache>
                <c:formatCode>General</c:formatCode>
                <c:ptCount val="6"/>
                <c:pt idx="0">
                  <c:v>0</c:v>
                </c:pt>
                <c:pt idx="1">
                  <c:v>0</c:v>
                </c:pt>
                <c:pt idx="2">
                  <c:v>0</c:v>
                </c:pt>
                <c:pt idx="3">
                  <c:v>2</c:v>
                </c:pt>
                <c:pt idx="4">
                  <c:v>46</c:v>
                </c:pt>
                <c:pt idx="5">
                  <c:v>53</c:v>
                </c:pt>
              </c:numCache>
            </c:numRef>
          </c:val>
        </c:ser>
        <c:ser>
          <c:idx val="3"/>
          <c:order val="3"/>
          <c:tx>
            <c:strRef>
              <c:f>'CR Statistics'!$W$845</c:f>
              <c:strCache>
                <c:ptCount val="1"/>
                <c:pt idx="0">
                  <c:v>RAN4</c:v>
                </c:pt>
              </c:strCache>
            </c:strRef>
          </c:tx>
          <c:spPr>
            <a:solidFill>
              <a:srgbClr val="CCFFFF"/>
            </a:solidFill>
            <a:ln w="12700">
              <a:solidFill>
                <a:srgbClr val="000000"/>
              </a:solidFill>
              <a:prstDash val="solid"/>
            </a:ln>
          </c:spPr>
          <c:cat>
            <c:strRef>
              <c:f>'CR Statistics'!$S$846:$S$851</c:f>
              <c:strCache>
                <c:ptCount val="6"/>
                <c:pt idx="0">
                  <c:v>REL-4</c:v>
                </c:pt>
                <c:pt idx="1">
                  <c:v>REL-5</c:v>
                </c:pt>
                <c:pt idx="2">
                  <c:v>REL-6</c:v>
                </c:pt>
                <c:pt idx="3">
                  <c:v>REL-7</c:v>
                </c:pt>
                <c:pt idx="4">
                  <c:v>REL-8</c:v>
                </c:pt>
                <c:pt idx="5">
                  <c:v>REL-9</c:v>
                </c:pt>
              </c:strCache>
            </c:strRef>
          </c:cat>
          <c:val>
            <c:numRef>
              <c:f>'CR Statistics'!$W$846:$W$851</c:f>
              <c:numCache>
                <c:formatCode>General</c:formatCode>
                <c:ptCount val="6"/>
                <c:pt idx="0">
                  <c:v>0</c:v>
                </c:pt>
                <c:pt idx="1">
                  <c:v>0</c:v>
                </c:pt>
                <c:pt idx="2">
                  <c:v>0</c:v>
                </c:pt>
                <c:pt idx="3">
                  <c:v>6</c:v>
                </c:pt>
                <c:pt idx="4">
                  <c:v>121</c:v>
                </c:pt>
                <c:pt idx="5">
                  <c:v>85</c:v>
                </c:pt>
              </c:numCache>
            </c:numRef>
          </c:val>
        </c:ser>
        <c:ser>
          <c:idx val="4"/>
          <c:order val="4"/>
          <c:tx>
            <c:strRef>
              <c:f>'CR Statistics'!$X$845</c:f>
              <c:strCache>
                <c:ptCount val="1"/>
                <c:pt idx="0">
                  <c:v>RAN5</c:v>
                </c:pt>
              </c:strCache>
            </c:strRef>
          </c:tx>
          <c:spPr>
            <a:solidFill>
              <a:srgbClr val="660066"/>
            </a:solidFill>
            <a:ln w="12700">
              <a:solidFill>
                <a:srgbClr val="000000"/>
              </a:solidFill>
              <a:prstDash val="solid"/>
            </a:ln>
          </c:spPr>
          <c:cat>
            <c:strRef>
              <c:f>'CR Statistics'!$S$846:$S$851</c:f>
              <c:strCache>
                <c:ptCount val="6"/>
                <c:pt idx="0">
                  <c:v>REL-4</c:v>
                </c:pt>
                <c:pt idx="1">
                  <c:v>REL-5</c:v>
                </c:pt>
                <c:pt idx="2">
                  <c:v>REL-6</c:v>
                </c:pt>
                <c:pt idx="3">
                  <c:v>REL-7</c:v>
                </c:pt>
                <c:pt idx="4">
                  <c:v>REL-8</c:v>
                </c:pt>
                <c:pt idx="5">
                  <c:v>REL-9</c:v>
                </c:pt>
              </c:strCache>
            </c:strRef>
          </c:cat>
          <c:val>
            <c:numRef>
              <c:f>'CR Statistics'!$X$846:$X$851</c:f>
              <c:numCache>
                <c:formatCode>General</c:formatCode>
                <c:ptCount val="6"/>
                <c:pt idx="0">
                  <c:v>0</c:v>
                </c:pt>
                <c:pt idx="1">
                  <c:v>0</c:v>
                </c:pt>
                <c:pt idx="2">
                  <c:v>0</c:v>
                </c:pt>
                <c:pt idx="3">
                  <c:v>0</c:v>
                </c:pt>
                <c:pt idx="4">
                  <c:v>535</c:v>
                </c:pt>
                <c:pt idx="5">
                  <c:v>0</c:v>
                </c:pt>
              </c:numCache>
            </c:numRef>
          </c:val>
        </c:ser>
        <c:ser>
          <c:idx val="5"/>
          <c:order val="5"/>
          <c:tx>
            <c:strRef>
              <c:f>'CR Statistics'!$Y$845</c:f>
              <c:strCache>
                <c:ptCount val="1"/>
                <c:pt idx="0">
                  <c:v>RAN - RAN5</c:v>
                </c:pt>
              </c:strCache>
            </c:strRef>
          </c:tx>
          <c:spPr>
            <a:solidFill>
              <a:srgbClr val="FF8080"/>
            </a:solidFill>
            <a:ln w="12700">
              <a:solidFill>
                <a:srgbClr val="000000"/>
              </a:solidFill>
              <a:prstDash val="solid"/>
            </a:ln>
          </c:spPr>
          <c:cat>
            <c:strRef>
              <c:f>'CR Statistics'!$S$846:$S$851</c:f>
              <c:strCache>
                <c:ptCount val="6"/>
                <c:pt idx="0">
                  <c:v>REL-4</c:v>
                </c:pt>
                <c:pt idx="1">
                  <c:v>REL-5</c:v>
                </c:pt>
                <c:pt idx="2">
                  <c:v>REL-6</c:v>
                </c:pt>
                <c:pt idx="3">
                  <c:v>REL-7</c:v>
                </c:pt>
                <c:pt idx="4">
                  <c:v>REL-8</c:v>
                </c:pt>
                <c:pt idx="5">
                  <c:v>REL-9</c:v>
                </c:pt>
              </c:strCache>
            </c:strRef>
          </c:cat>
          <c:val>
            <c:numRef>
              <c:f>'CR Statistics'!$Y$846:$Y$851</c:f>
              <c:numCache>
                <c:formatCode>General</c:formatCode>
                <c:ptCount val="6"/>
                <c:pt idx="0">
                  <c:v>1</c:v>
                </c:pt>
                <c:pt idx="1">
                  <c:v>1</c:v>
                </c:pt>
                <c:pt idx="2">
                  <c:v>3</c:v>
                </c:pt>
                <c:pt idx="3">
                  <c:v>28</c:v>
                </c:pt>
                <c:pt idx="4">
                  <c:v>249</c:v>
                </c:pt>
                <c:pt idx="5">
                  <c:v>273</c:v>
                </c:pt>
              </c:numCache>
            </c:numRef>
          </c:val>
        </c:ser>
        <c:axId val="61501824"/>
        <c:axId val="61503360"/>
      </c:barChart>
      <c:catAx>
        <c:axId val="61501824"/>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1503360"/>
        <c:crosses val="autoZero"/>
        <c:auto val="1"/>
        <c:lblAlgn val="ctr"/>
        <c:lblOffset val="100"/>
        <c:tickLblSkip val="1"/>
        <c:tickMarkSkip val="1"/>
      </c:catAx>
      <c:valAx>
        <c:axId val="6150336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1501824"/>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88847"/>
          <c:w val="0.22669513768406754"/>
          <c:h val="0.45425867507887352"/>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Statistics'!$T$881</c:f>
              <c:strCache>
                <c:ptCount val="1"/>
                <c:pt idx="0">
                  <c:v>RAN #43</c:v>
                </c:pt>
              </c:strCache>
            </c:strRef>
          </c:tx>
          <c:spPr>
            <a:solidFill>
              <a:srgbClr val="9999FF"/>
            </a:solidFill>
            <a:ln w="12700">
              <a:solidFill>
                <a:srgbClr val="000000"/>
              </a:solidFill>
              <a:prstDash val="solid"/>
            </a:ln>
          </c:spPr>
          <c:cat>
            <c:strRef>
              <c:f>'CR Statistics'!$S$882:$S$888</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Statistics'!$T$882:$T$888</c:f>
              <c:numCache>
                <c:formatCode>General</c:formatCode>
                <c:ptCount val="7"/>
                <c:pt idx="0">
                  <c:v>3</c:v>
                </c:pt>
                <c:pt idx="1">
                  <c:v>3</c:v>
                </c:pt>
                <c:pt idx="2">
                  <c:v>10</c:v>
                </c:pt>
                <c:pt idx="3">
                  <c:v>51</c:v>
                </c:pt>
                <c:pt idx="4">
                  <c:v>713</c:v>
                </c:pt>
                <c:pt idx="5">
                  <c:v>364</c:v>
                </c:pt>
                <c:pt idx="6">
                  <c:v>1</c:v>
                </c:pt>
              </c:numCache>
            </c:numRef>
          </c:val>
        </c:ser>
        <c:ser>
          <c:idx val="1"/>
          <c:order val="1"/>
          <c:tx>
            <c:strRef>
              <c:f>'CR Statistics'!$U$881</c:f>
              <c:strCache>
                <c:ptCount val="1"/>
                <c:pt idx="0">
                  <c:v>RAN #44</c:v>
                </c:pt>
              </c:strCache>
            </c:strRef>
          </c:tx>
          <c:spPr>
            <a:solidFill>
              <a:srgbClr val="993366"/>
            </a:solidFill>
            <a:ln w="12700">
              <a:solidFill>
                <a:srgbClr val="000000"/>
              </a:solidFill>
              <a:prstDash val="solid"/>
            </a:ln>
          </c:spPr>
          <c:cat>
            <c:strRef>
              <c:f>'CR Statistics'!$S$882:$S$888</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Statistics'!$U$882:$U$888</c:f>
              <c:numCache>
                <c:formatCode>General</c:formatCode>
                <c:ptCount val="7"/>
                <c:pt idx="0">
                  <c:v>0</c:v>
                </c:pt>
                <c:pt idx="1">
                  <c:v>3</c:v>
                </c:pt>
                <c:pt idx="2">
                  <c:v>3</c:v>
                </c:pt>
                <c:pt idx="3">
                  <c:v>46</c:v>
                </c:pt>
                <c:pt idx="4">
                  <c:v>352</c:v>
                </c:pt>
                <c:pt idx="5">
                  <c:v>349</c:v>
                </c:pt>
                <c:pt idx="6">
                  <c:v>28</c:v>
                </c:pt>
              </c:numCache>
            </c:numRef>
          </c:val>
        </c:ser>
        <c:ser>
          <c:idx val="2"/>
          <c:order val="2"/>
          <c:tx>
            <c:strRef>
              <c:f>'CR Statistics'!$V$881</c:f>
              <c:strCache>
                <c:ptCount val="1"/>
                <c:pt idx="0">
                  <c:v>RAN #45</c:v>
                </c:pt>
              </c:strCache>
            </c:strRef>
          </c:tx>
          <c:spPr>
            <a:solidFill>
              <a:srgbClr val="FFFFCC"/>
            </a:solidFill>
            <a:ln w="12700">
              <a:solidFill>
                <a:srgbClr val="000000"/>
              </a:solidFill>
              <a:prstDash val="solid"/>
            </a:ln>
          </c:spPr>
          <c:cat>
            <c:strRef>
              <c:f>'CR Statistics'!$S$882:$S$888</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Statistics'!$V$882:$V$888</c:f>
              <c:numCache>
                <c:formatCode>General</c:formatCode>
                <c:ptCount val="7"/>
                <c:pt idx="0">
                  <c:v>1</c:v>
                </c:pt>
                <c:pt idx="1">
                  <c:v>1</c:v>
                </c:pt>
                <c:pt idx="2">
                  <c:v>5</c:v>
                </c:pt>
                <c:pt idx="3">
                  <c:v>37</c:v>
                </c:pt>
                <c:pt idx="4">
                  <c:v>266</c:v>
                </c:pt>
                <c:pt idx="5">
                  <c:v>510</c:v>
                </c:pt>
                <c:pt idx="6">
                  <c:v>72</c:v>
                </c:pt>
              </c:numCache>
            </c:numRef>
          </c:val>
        </c:ser>
        <c:ser>
          <c:idx val="3"/>
          <c:order val="3"/>
          <c:tx>
            <c:strRef>
              <c:f>'CR Statistics'!$W$881</c:f>
              <c:strCache>
                <c:ptCount val="1"/>
                <c:pt idx="0">
                  <c:v>RAN #46</c:v>
                </c:pt>
              </c:strCache>
            </c:strRef>
          </c:tx>
          <c:spPr>
            <a:solidFill>
              <a:srgbClr val="FF0000"/>
            </a:solidFill>
            <a:ln w="12700">
              <a:solidFill>
                <a:srgbClr val="000000"/>
              </a:solidFill>
              <a:prstDash val="solid"/>
            </a:ln>
          </c:spPr>
          <c:cat>
            <c:strRef>
              <c:f>'CR Statistics'!$S$882:$S$888</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Statistics'!$W$882:$W$888</c:f>
              <c:numCache>
                <c:formatCode>General</c:formatCode>
                <c:ptCount val="7"/>
                <c:pt idx="0">
                  <c:v>1</c:v>
                </c:pt>
                <c:pt idx="1">
                  <c:v>1</c:v>
                </c:pt>
                <c:pt idx="2">
                  <c:v>3</c:v>
                </c:pt>
                <c:pt idx="3">
                  <c:v>28</c:v>
                </c:pt>
                <c:pt idx="4">
                  <c:v>249</c:v>
                </c:pt>
                <c:pt idx="5">
                  <c:v>535</c:v>
                </c:pt>
                <c:pt idx="6">
                  <c:v>273</c:v>
                </c:pt>
              </c:numCache>
            </c:numRef>
          </c:val>
        </c:ser>
        <c:axId val="61624320"/>
        <c:axId val="61625856"/>
      </c:barChart>
      <c:catAx>
        <c:axId val="61624320"/>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1625856"/>
        <c:crosses val="autoZero"/>
        <c:auto val="1"/>
        <c:lblAlgn val="ctr"/>
        <c:lblOffset val="100"/>
        <c:tickLblSkip val="1"/>
        <c:tickMarkSkip val="1"/>
      </c:catAx>
      <c:valAx>
        <c:axId val="6162585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1624320"/>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233"/>
          <c:w val="0.12060319093279152"/>
          <c:h val="0.20383743398982643"/>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2"/>
          <c:y val="3.4700315457415629E-2"/>
        </c:manualLayout>
      </c:layout>
      <c:spPr>
        <a:noFill/>
        <a:ln w="25400">
          <a:noFill/>
        </a:ln>
      </c:spPr>
    </c:title>
    <c:plotArea>
      <c:layout>
        <c:manualLayout>
          <c:layoutTarget val="inner"/>
          <c:xMode val="edge"/>
          <c:yMode val="edge"/>
          <c:x val="9.9576374197628242E-2"/>
          <c:y val="0.17981072555205049"/>
          <c:w val="0.8474585038095287"/>
          <c:h val="0.67507886435335496"/>
        </c:manualLayout>
      </c:layout>
      <c:barChart>
        <c:barDir val="col"/>
        <c:grouping val="clustered"/>
        <c:ser>
          <c:idx val="0"/>
          <c:order val="0"/>
          <c:tx>
            <c:strRef>
              <c:f>'CR Statistics'!$T$811</c:f>
              <c:strCache>
                <c:ptCount val="1"/>
                <c:pt idx="0">
                  <c:v>RAN1</c:v>
                </c:pt>
              </c:strCache>
            </c:strRef>
          </c:tx>
          <c:spPr>
            <a:solidFill>
              <a:srgbClr val="9999FF"/>
            </a:solidFill>
            <a:ln w="12700">
              <a:solidFill>
                <a:srgbClr val="000000"/>
              </a:solidFill>
              <a:prstDash val="solid"/>
            </a:ln>
          </c:spPr>
          <c:cat>
            <c:strRef>
              <c:f>'CR Statistics'!$S$812:$S$818</c:f>
              <c:strCache>
                <c:ptCount val="7"/>
                <c:pt idx="0">
                  <c:v>REL-4</c:v>
                </c:pt>
                <c:pt idx="1">
                  <c:v>REL-5</c:v>
                </c:pt>
                <c:pt idx="2">
                  <c:v>REL-6</c:v>
                </c:pt>
                <c:pt idx="3">
                  <c:v>REL-7</c:v>
                </c:pt>
                <c:pt idx="4">
                  <c:v>REL-8</c:v>
                </c:pt>
                <c:pt idx="5">
                  <c:v>REL-9</c:v>
                </c:pt>
                <c:pt idx="6">
                  <c:v>REL-10</c:v>
                </c:pt>
              </c:strCache>
            </c:strRef>
          </c:cat>
          <c:val>
            <c:numRef>
              <c:f>'CR Statistics'!$T$812:$T$818</c:f>
              <c:numCache>
                <c:formatCode>General</c:formatCode>
                <c:ptCount val="7"/>
                <c:pt idx="0">
                  <c:v>0</c:v>
                </c:pt>
                <c:pt idx="1">
                  <c:v>0</c:v>
                </c:pt>
                <c:pt idx="2">
                  <c:v>0</c:v>
                </c:pt>
                <c:pt idx="3">
                  <c:v>1</c:v>
                </c:pt>
                <c:pt idx="4">
                  <c:v>9</c:v>
                </c:pt>
                <c:pt idx="5">
                  <c:v>20</c:v>
                </c:pt>
                <c:pt idx="6">
                  <c:v>0</c:v>
                </c:pt>
              </c:numCache>
            </c:numRef>
          </c:val>
        </c:ser>
        <c:ser>
          <c:idx val="1"/>
          <c:order val="1"/>
          <c:tx>
            <c:strRef>
              <c:f>'CR Statistics'!$U$811</c:f>
              <c:strCache>
                <c:ptCount val="1"/>
                <c:pt idx="0">
                  <c:v>RAN2</c:v>
                </c:pt>
              </c:strCache>
            </c:strRef>
          </c:tx>
          <c:spPr>
            <a:solidFill>
              <a:srgbClr val="993366"/>
            </a:solidFill>
            <a:ln w="12700">
              <a:solidFill>
                <a:srgbClr val="000000"/>
              </a:solidFill>
              <a:prstDash val="solid"/>
            </a:ln>
          </c:spPr>
          <c:cat>
            <c:strRef>
              <c:f>'CR Statistics'!$S$812:$S$818</c:f>
              <c:strCache>
                <c:ptCount val="7"/>
                <c:pt idx="0">
                  <c:v>REL-4</c:v>
                </c:pt>
                <c:pt idx="1">
                  <c:v>REL-5</c:v>
                </c:pt>
                <c:pt idx="2">
                  <c:v>REL-6</c:v>
                </c:pt>
                <c:pt idx="3">
                  <c:v>REL-7</c:v>
                </c:pt>
                <c:pt idx="4">
                  <c:v>REL-8</c:v>
                </c:pt>
                <c:pt idx="5">
                  <c:v>REL-9</c:v>
                </c:pt>
                <c:pt idx="6">
                  <c:v>REL-10</c:v>
                </c:pt>
              </c:strCache>
            </c:strRef>
          </c:cat>
          <c:val>
            <c:numRef>
              <c:f>'CR Statistics'!$U$812:$U$818</c:f>
              <c:numCache>
                <c:formatCode>General</c:formatCode>
                <c:ptCount val="7"/>
                <c:pt idx="0">
                  <c:v>1</c:v>
                </c:pt>
                <c:pt idx="1">
                  <c:v>1</c:v>
                </c:pt>
                <c:pt idx="2">
                  <c:v>2</c:v>
                </c:pt>
                <c:pt idx="3">
                  <c:v>6</c:v>
                </c:pt>
                <c:pt idx="4">
                  <c:v>50</c:v>
                </c:pt>
                <c:pt idx="5">
                  <c:v>157</c:v>
                </c:pt>
                <c:pt idx="6">
                  <c:v>2</c:v>
                </c:pt>
              </c:numCache>
            </c:numRef>
          </c:val>
        </c:ser>
        <c:ser>
          <c:idx val="2"/>
          <c:order val="2"/>
          <c:tx>
            <c:strRef>
              <c:f>'CR Statistics'!$V$811</c:f>
              <c:strCache>
                <c:ptCount val="1"/>
                <c:pt idx="0">
                  <c:v>RAN3</c:v>
                </c:pt>
              </c:strCache>
            </c:strRef>
          </c:tx>
          <c:spPr>
            <a:solidFill>
              <a:srgbClr val="FFFFCC"/>
            </a:solidFill>
            <a:ln w="12700">
              <a:solidFill>
                <a:srgbClr val="000000"/>
              </a:solidFill>
              <a:prstDash val="solid"/>
            </a:ln>
          </c:spPr>
          <c:cat>
            <c:strRef>
              <c:f>'CR Statistics'!$S$812:$S$818</c:f>
              <c:strCache>
                <c:ptCount val="7"/>
                <c:pt idx="0">
                  <c:v>REL-4</c:v>
                </c:pt>
                <c:pt idx="1">
                  <c:v>REL-5</c:v>
                </c:pt>
                <c:pt idx="2">
                  <c:v>REL-6</c:v>
                </c:pt>
                <c:pt idx="3">
                  <c:v>REL-7</c:v>
                </c:pt>
                <c:pt idx="4">
                  <c:v>REL-8</c:v>
                </c:pt>
                <c:pt idx="5">
                  <c:v>REL-9</c:v>
                </c:pt>
                <c:pt idx="6">
                  <c:v>REL-10</c:v>
                </c:pt>
              </c:strCache>
            </c:strRef>
          </c:cat>
          <c:val>
            <c:numRef>
              <c:f>'CR Statistics'!$V$812:$V$818</c:f>
              <c:numCache>
                <c:formatCode>General</c:formatCode>
                <c:ptCount val="7"/>
                <c:pt idx="0">
                  <c:v>0</c:v>
                </c:pt>
                <c:pt idx="1">
                  <c:v>0</c:v>
                </c:pt>
                <c:pt idx="2">
                  <c:v>0</c:v>
                </c:pt>
                <c:pt idx="3">
                  <c:v>2</c:v>
                </c:pt>
                <c:pt idx="4">
                  <c:v>45</c:v>
                </c:pt>
                <c:pt idx="5">
                  <c:v>102</c:v>
                </c:pt>
                <c:pt idx="6">
                  <c:v>0</c:v>
                </c:pt>
              </c:numCache>
            </c:numRef>
          </c:val>
        </c:ser>
        <c:ser>
          <c:idx val="3"/>
          <c:order val="3"/>
          <c:tx>
            <c:strRef>
              <c:f>'CR Statistics'!$W$811</c:f>
              <c:strCache>
                <c:ptCount val="1"/>
                <c:pt idx="0">
                  <c:v>RAN4</c:v>
                </c:pt>
              </c:strCache>
            </c:strRef>
          </c:tx>
          <c:spPr>
            <a:solidFill>
              <a:srgbClr val="CCFFFF"/>
            </a:solidFill>
            <a:ln w="12700">
              <a:solidFill>
                <a:srgbClr val="000000"/>
              </a:solidFill>
              <a:prstDash val="solid"/>
            </a:ln>
          </c:spPr>
          <c:cat>
            <c:strRef>
              <c:f>'CR Statistics'!$S$812:$S$818</c:f>
              <c:strCache>
                <c:ptCount val="7"/>
                <c:pt idx="0">
                  <c:v>REL-4</c:v>
                </c:pt>
                <c:pt idx="1">
                  <c:v>REL-5</c:v>
                </c:pt>
                <c:pt idx="2">
                  <c:v>REL-6</c:v>
                </c:pt>
                <c:pt idx="3">
                  <c:v>REL-7</c:v>
                </c:pt>
                <c:pt idx="4">
                  <c:v>REL-8</c:v>
                </c:pt>
                <c:pt idx="5">
                  <c:v>REL-9</c:v>
                </c:pt>
                <c:pt idx="6">
                  <c:v>REL-10</c:v>
                </c:pt>
              </c:strCache>
            </c:strRef>
          </c:cat>
          <c:val>
            <c:numRef>
              <c:f>'CR Statistics'!$W$812:$W$818</c:f>
              <c:numCache>
                <c:formatCode>General</c:formatCode>
                <c:ptCount val="7"/>
                <c:pt idx="0">
                  <c:v>0</c:v>
                </c:pt>
                <c:pt idx="1">
                  <c:v>0</c:v>
                </c:pt>
                <c:pt idx="2">
                  <c:v>0</c:v>
                </c:pt>
                <c:pt idx="3">
                  <c:v>14</c:v>
                </c:pt>
                <c:pt idx="4">
                  <c:v>52</c:v>
                </c:pt>
                <c:pt idx="5">
                  <c:v>76</c:v>
                </c:pt>
                <c:pt idx="6">
                  <c:v>0</c:v>
                </c:pt>
              </c:numCache>
            </c:numRef>
          </c:val>
        </c:ser>
        <c:ser>
          <c:idx val="4"/>
          <c:order val="4"/>
          <c:tx>
            <c:strRef>
              <c:f>'CR Statistics'!$X$811</c:f>
              <c:strCache>
                <c:ptCount val="1"/>
                <c:pt idx="0">
                  <c:v>RAN5</c:v>
                </c:pt>
              </c:strCache>
            </c:strRef>
          </c:tx>
          <c:spPr>
            <a:solidFill>
              <a:srgbClr val="660066"/>
            </a:solidFill>
            <a:ln w="12700">
              <a:solidFill>
                <a:srgbClr val="000000"/>
              </a:solidFill>
              <a:prstDash val="solid"/>
            </a:ln>
          </c:spPr>
          <c:cat>
            <c:strRef>
              <c:f>'CR Statistics'!$S$812:$S$818</c:f>
              <c:strCache>
                <c:ptCount val="7"/>
                <c:pt idx="0">
                  <c:v>REL-4</c:v>
                </c:pt>
                <c:pt idx="1">
                  <c:v>REL-5</c:v>
                </c:pt>
                <c:pt idx="2">
                  <c:v>REL-6</c:v>
                </c:pt>
                <c:pt idx="3">
                  <c:v>REL-7</c:v>
                </c:pt>
                <c:pt idx="4">
                  <c:v>REL-8</c:v>
                </c:pt>
                <c:pt idx="5">
                  <c:v>REL-9</c:v>
                </c:pt>
                <c:pt idx="6">
                  <c:v>REL-10</c:v>
                </c:pt>
              </c:strCache>
            </c:strRef>
          </c:cat>
          <c:val>
            <c:numRef>
              <c:f>'CR Statistics'!$X$812:$X$818</c:f>
              <c:numCache>
                <c:formatCode>General</c:formatCode>
                <c:ptCount val="7"/>
                <c:pt idx="0">
                  <c:v>0</c:v>
                </c:pt>
                <c:pt idx="1">
                  <c:v>0</c:v>
                </c:pt>
                <c:pt idx="2">
                  <c:v>0</c:v>
                </c:pt>
                <c:pt idx="3">
                  <c:v>0</c:v>
                </c:pt>
                <c:pt idx="4">
                  <c:v>579</c:v>
                </c:pt>
                <c:pt idx="5">
                  <c:v>0</c:v>
                </c:pt>
                <c:pt idx="6">
                  <c:v>0</c:v>
                </c:pt>
              </c:numCache>
            </c:numRef>
          </c:val>
        </c:ser>
        <c:ser>
          <c:idx val="5"/>
          <c:order val="5"/>
          <c:tx>
            <c:strRef>
              <c:f>'CR Statistics'!$Y$811</c:f>
              <c:strCache>
                <c:ptCount val="1"/>
                <c:pt idx="0">
                  <c:v>RAN without RAN5</c:v>
                </c:pt>
              </c:strCache>
            </c:strRef>
          </c:tx>
          <c:spPr>
            <a:solidFill>
              <a:srgbClr val="FF8080"/>
            </a:solidFill>
            <a:ln w="12700">
              <a:solidFill>
                <a:srgbClr val="000000"/>
              </a:solidFill>
              <a:prstDash val="solid"/>
            </a:ln>
          </c:spPr>
          <c:cat>
            <c:strRef>
              <c:f>'CR Statistics'!$S$812:$S$818</c:f>
              <c:strCache>
                <c:ptCount val="7"/>
                <c:pt idx="0">
                  <c:v>REL-4</c:v>
                </c:pt>
                <c:pt idx="1">
                  <c:v>REL-5</c:v>
                </c:pt>
                <c:pt idx="2">
                  <c:v>REL-6</c:v>
                </c:pt>
                <c:pt idx="3">
                  <c:v>REL-7</c:v>
                </c:pt>
                <c:pt idx="4">
                  <c:v>REL-8</c:v>
                </c:pt>
                <c:pt idx="5">
                  <c:v>REL-9</c:v>
                </c:pt>
                <c:pt idx="6">
                  <c:v>REL-10</c:v>
                </c:pt>
              </c:strCache>
            </c:strRef>
          </c:cat>
          <c:val>
            <c:numRef>
              <c:f>'CR Statistics'!$Y$812:$Y$818</c:f>
              <c:numCache>
                <c:formatCode>General</c:formatCode>
                <c:ptCount val="7"/>
                <c:pt idx="0">
                  <c:v>1</c:v>
                </c:pt>
                <c:pt idx="1">
                  <c:v>1</c:v>
                </c:pt>
                <c:pt idx="2">
                  <c:v>2</c:v>
                </c:pt>
                <c:pt idx="3">
                  <c:v>23</c:v>
                </c:pt>
                <c:pt idx="4">
                  <c:v>156</c:v>
                </c:pt>
                <c:pt idx="5">
                  <c:v>355</c:v>
                </c:pt>
                <c:pt idx="6">
                  <c:v>2</c:v>
                </c:pt>
              </c:numCache>
            </c:numRef>
          </c:val>
        </c:ser>
        <c:axId val="61547648"/>
        <c:axId val="61549184"/>
      </c:barChart>
      <c:catAx>
        <c:axId val="61547648"/>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1549184"/>
        <c:crosses val="autoZero"/>
        <c:auto val="1"/>
        <c:lblAlgn val="ctr"/>
        <c:lblOffset val="100"/>
        <c:tickLblSkip val="1"/>
        <c:tickMarkSkip val="1"/>
      </c:catAx>
      <c:valAx>
        <c:axId val="6154918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1547648"/>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1536"/>
          <c:h val="0.45425867507888423"/>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715258773127966E-2"/>
          <c:y val="0.21822593072245897"/>
          <c:w val="0.85092266495672531"/>
          <c:h val="0.5587543061355269"/>
        </c:manualLayout>
      </c:layout>
      <c:barChart>
        <c:barDir val="col"/>
        <c:grouping val="clustered"/>
        <c:ser>
          <c:idx val="0"/>
          <c:order val="0"/>
          <c:tx>
            <c:strRef>
              <c:f>'CR Statistics'!$AM$803</c:f>
              <c:strCache>
                <c:ptCount val="1"/>
                <c:pt idx="0">
                  <c:v>RAN #43</c:v>
                </c:pt>
              </c:strCache>
            </c:strRef>
          </c:tx>
          <c:spPr>
            <a:solidFill>
              <a:srgbClr val="9999FF"/>
            </a:solidFill>
            <a:ln w="12700">
              <a:solidFill>
                <a:srgbClr val="000000"/>
              </a:solidFill>
              <a:prstDash val="solid"/>
            </a:ln>
          </c:spPr>
          <c:cat>
            <c:strRef>
              <c:f>'CR Statistics'!$AL$804:$AL$811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Statistics'!$AM$804:$AM$811</c:f>
              <c:numCache>
                <c:formatCode>General</c:formatCode>
                <c:ptCount val="8"/>
                <c:pt idx="0">
                  <c:v>3</c:v>
                </c:pt>
                <c:pt idx="1">
                  <c:v>3</c:v>
                </c:pt>
                <c:pt idx="2">
                  <c:v>10</c:v>
                </c:pt>
                <c:pt idx="3">
                  <c:v>51</c:v>
                </c:pt>
                <c:pt idx="4">
                  <c:v>713</c:v>
                </c:pt>
                <c:pt idx="5">
                  <c:v>364</c:v>
                </c:pt>
                <c:pt idx="6">
                  <c:v>1</c:v>
                </c:pt>
                <c:pt idx="7">
                  <c:v>0</c:v>
                </c:pt>
              </c:numCache>
            </c:numRef>
          </c:val>
        </c:ser>
        <c:ser>
          <c:idx val="1"/>
          <c:order val="1"/>
          <c:tx>
            <c:strRef>
              <c:f>'CR Statistics'!$AN$803</c:f>
              <c:strCache>
                <c:ptCount val="1"/>
                <c:pt idx="0">
                  <c:v>RAN #44</c:v>
                </c:pt>
              </c:strCache>
            </c:strRef>
          </c:tx>
          <c:spPr>
            <a:solidFill>
              <a:srgbClr val="993366"/>
            </a:solidFill>
            <a:ln w="12700">
              <a:solidFill>
                <a:srgbClr val="000000"/>
              </a:solidFill>
              <a:prstDash val="solid"/>
            </a:ln>
          </c:spPr>
          <c:cat>
            <c:strRef>
              <c:f>'CR Statistics'!$AL$804:$AL$811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Statistics'!$AN$804:$AN$811</c:f>
              <c:numCache>
                <c:formatCode>General</c:formatCode>
                <c:ptCount val="8"/>
                <c:pt idx="0">
                  <c:v>0</c:v>
                </c:pt>
                <c:pt idx="1">
                  <c:v>3</c:v>
                </c:pt>
                <c:pt idx="2">
                  <c:v>3</c:v>
                </c:pt>
                <c:pt idx="3">
                  <c:v>46</c:v>
                </c:pt>
                <c:pt idx="4">
                  <c:v>352</c:v>
                </c:pt>
                <c:pt idx="5">
                  <c:v>349</c:v>
                </c:pt>
                <c:pt idx="6">
                  <c:v>28</c:v>
                </c:pt>
                <c:pt idx="7">
                  <c:v>0</c:v>
                </c:pt>
              </c:numCache>
            </c:numRef>
          </c:val>
        </c:ser>
        <c:ser>
          <c:idx val="2"/>
          <c:order val="2"/>
          <c:tx>
            <c:strRef>
              <c:f>'CR Statistics'!$AO$803</c:f>
              <c:strCache>
                <c:ptCount val="1"/>
                <c:pt idx="0">
                  <c:v>RAN #45</c:v>
                </c:pt>
              </c:strCache>
            </c:strRef>
          </c:tx>
          <c:spPr>
            <a:solidFill>
              <a:srgbClr val="FFFFCC"/>
            </a:solidFill>
            <a:ln w="12700">
              <a:solidFill>
                <a:srgbClr val="000000"/>
              </a:solidFill>
              <a:prstDash val="solid"/>
            </a:ln>
          </c:spPr>
          <c:cat>
            <c:strRef>
              <c:f>'CR Statistics'!$AL$804:$AL$811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Statistics'!$AO$804:$AO$811</c:f>
              <c:numCache>
                <c:formatCode>General</c:formatCode>
                <c:ptCount val="8"/>
                <c:pt idx="0">
                  <c:v>1</c:v>
                </c:pt>
                <c:pt idx="1">
                  <c:v>1</c:v>
                </c:pt>
                <c:pt idx="2">
                  <c:v>5</c:v>
                </c:pt>
                <c:pt idx="3">
                  <c:v>37</c:v>
                </c:pt>
                <c:pt idx="4">
                  <c:v>266</c:v>
                </c:pt>
                <c:pt idx="5">
                  <c:v>510</c:v>
                </c:pt>
                <c:pt idx="6">
                  <c:v>72</c:v>
                </c:pt>
                <c:pt idx="7">
                  <c:v>0</c:v>
                </c:pt>
              </c:numCache>
            </c:numRef>
          </c:val>
        </c:ser>
        <c:ser>
          <c:idx val="3"/>
          <c:order val="3"/>
          <c:tx>
            <c:strRef>
              <c:f>'CR Statistics'!$AP$803</c:f>
              <c:strCache>
                <c:ptCount val="1"/>
                <c:pt idx="0">
                  <c:v>RAN #46</c:v>
                </c:pt>
              </c:strCache>
            </c:strRef>
          </c:tx>
          <c:spPr>
            <a:solidFill>
              <a:srgbClr val="FF0000"/>
            </a:solidFill>
            <a:ln w="12700">
              <a:solidFill>
                <a:srgbClr val="000000"/>
              </a:solidFill>
              <a:prstDash val="solid"/>
            </a:ln>
          </c:spPr>
          <c:cat>
            <c:strRef>
              <c:f>'CR Statistics'!$AL$804:$AL$811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Statistics'!$AP$804:$AP$811</c:f>
              <c:numCache>
                <c:formatCode>General</c:formatCode>
                <c:ptCount val="8"/>
                <c:pt idx="0">
                  <c:v>1</c:v>
                </c:pt>
                <c:pt idx="1">
                  <c:v>1</c:v>
                </c:pt>
                <c:pt idx="2">
                  <c:v>3</c:v>
                </c:pt>
                <c:pt idx="3">
                  <c:v>28</c:v>
                </c:pt>
                <c:pt idx="4">
                  <c:v>249</c:v>
                </c:pt>
                <c:pt idx="5">
                  <c:v>535</c:v>
                </c:pt>
                <c:pt idx="6">
                  <c:v>273</c:v>
                </c:pt>
                <c:pt idx="7">
                  <c:v>0</c:v>
                </c:pt>
              </c:numCache>
            </c:numRef>
          </c:val>
        </c:ser>
        <c:ser>
          <c:idx val="4"/>
          <c:order val="4"/>
          <c:tx>
            <c:strRef>
              <c:f>'CR Statistics'!$AQ$803</c:f>
              <c:strCache>
                <c:ptCount val="1"/>
                <c:pt idx="0">
                  <c:v>RAN #47</c:v>
                </c:pt>
              </c:strCache>
            </c:strRef>
          </c:tx>
          <c:spPr>
            <a:solidFill>
              <a:srgbClr val="660066"/>
            </a:solidFill>
            <a:ln w="12700">
              <a:solidFill>
                <a:srgbClr val="000000"/>
              </a:solidFill>
              <a:prstDash val="solid"/>
            </a:ln>
          </c:spPr>
          <c:cat>
            <c:strRef>
              <c:f>'CR Statistics'!$AL$804:$AL$811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Statistics'!$AQ$804:$AQ$811</c:f>
              <c:numCache>
                <c:formatCode>General</c:formatCode>
                <c:ptCount val="8"/>
                <c:pt idx="0">
                  <c:v>1</c:v>
                </c:pt>
                <c:pt idx="1">
                  <c:v>1</c:v>
                </c:pt>
                <c:pt idx="2">
                  <c:v>2</c:v>
                </c:pt>
                <c:pt idx="3">
                  <c:v>23</c:v>
                </c:pt>
                <c:pt idx="4">
                  <c:v>156</c:v>
                </c:pt>
                <c:pt idx="5">
                  <c:v>579</c:v>
                </c:pt>
                <c:pt idx="6">
                  <c:v>355</c:v>
                </c:pt>
                <c:pt idx="7">
                  <c:v>2</c:v>
                </c:pt>
              </c:numCache>
            </c:numRef>
          </c:val>
        </c:ser>
        <c:axId val="61748736"/>
        <c:axId val="61750272"/>
      </c:barChart>
      <c:catAx>
        <c:axId val="6174873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1750272"/>
        <c:crosses val="autoZero"/>
        <c:auto val="1"/>
        <c:lblAlgn val="ctr"/>
        <c:lblOffset val="100"/>
        <c:tickLblSkip val="1"/>
        <c:tickMarkSkip val="1"/>
      </c:catAx>
      <c:valAx>
        <c:axId val="6175027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174873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2804"/>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Statistics'!$AM$834</c:f>
              <c:strCache>
                <c:ptCount val="1"/>
                <c:pt idx="0">
                  <c:v>RAN #43</c:v>
                </c:pt>
              </c:strCache>
            </c:strRef>
          </c:tx>
          <c:spPr>
            <a:solidFill>
              <a:srgbClr val="9999FF"/>
            </a:solidFill>
            <a:ln w="12700">
              <a:solidFill>
                <a:srgbClr val="000000"/>
              </a:solidFill>
              <a:prstDash val="solid"/>
            </a:ln>
          </c:spPr>
          <c:cat>
            <c:strRef>
              <c:f>'CR Statistics'!$AL$835:$AL$841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Statistics'!$AM$835:$AM$841</c:f>
              <c:numCache>
                <c:formatCode>General</c:formatCode>
                <c:ptCount val="7"/>
                <c:pt idx="0">
                  <c:v>3</c:v>
                </c:pt>
                <c:pt idx="1">
                  <c:v>3</c:v>
                </c:pt>
                <c:pt idx="2">
                  <c:v>10</c:v>
                </c:pt>
                <c:pt idx="3">
                  <c:v>51</c:v>
                </c:pt>
                <c:pt idx="4">
                  <c:v>713</c:v>
                </c:pt>
                <c:pt idx="5">
                  <c:v>364</c:v>
                </c:pt>
                <c:pt idx="6">
                  <c:v>1</c:v>
                </c:pt>
              </c:numCache>
            </c:numRef>
          </c:val>
        </c:ser>
        <c:ser>
          <c:idx val="1"/>
          <c:order val="1"/>
          <c:tx>
            <c:strRef>
              <c:f>'CR Statistics'!$AN$834</c:f>
              <c:strCache>
                <c:ptCount val="1"/>
                <c:pt idx="0">
                  <c:v>RAN #44</c:v>
                </c:pt>
              </c:strCache>
            </c:strRef>
          </c:tx>
          <c:spPr>
            <a:solidFill>
              <a:srgbClr val="993366"/>
            </a:solidFill>
            <a:ln w="12700">
              <a:solidFill>
                <a:srgbClr val="000000"/>
              </a:solidFill>
              <a:prstDash val="solid"/>
            </a:ln>
          </c:spPr>
          <c:cat>
            <c:strRef>
              <c:f>'CR Statistics'!$AL$835:$AL$841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Statistics'!$AN$835:$AN$841</c:f>
              <c:numCache>
                <c:formatCode>General</c:formatCode>
                <c:ptCount val="7"/>
                <c:pt idx="0">
                  <c:v>0</c:v>
                </c:pt>
                <c:pt idx="1">
                  <c:v>3</c:v>
                </c:pt>
                <c:pt idx="2">
                  <c:v>3</c:v>
                </c:pt>
                <c:pt idx="3">
                  <c:v>46</c:v>
                </c:pt>
                <c:pt idx="4">
                  <c:v>352</c:v>
                </c:pt>
                <c:pt idx="5">
                  <c:v>349</c:v>
                </c:pt>
                <c:pt idx="6">
                  <c:v>28</c:v>
                </c:pt>
              </c:numCache>
            </c:numRef>
          </c:val>
        </c:ser>
        <c:ser>
          <c:idx val="2"/>
          <c:order val="2"/>
          <c:tx>
            <c:strRef>
              <c:f>'CR Statistics'!$AO$834</c:f>
              <c:strCache>
                <c:ptCount val="1"/>
                <c:pt idx="0">
                  <c:v>RAN #45</c:v>
                </c:pt>
              </c:strCache>
            </c:strRef>
          </c:tx>
          <c:spPr>
            <a:solidFill>
              <a:srgbClr val="FFFFCC"/>
            </a:solidFill>
            <a:ln w="12700">
              <a:solidFill>
                <a:srgbClr val="000000"/>
              </a:solidFill>
              <a:prstDash val="solid"/>
            </a:ln>
          </c:spPr>
          <c:cat>
            <c:strRef>
              <c:f>'CR Statistics'!$AL$835:$AL$841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Statistics'!$AO$835:$AO$841</c:f>
              <c:numCache>
                <c:formatCode>General</c:formatCode>
                <c:ptCount val="7"/>
                <c:pt idx="0">
                  <c:v>1</c:v>
                </c:pt>
                <c:pt idx="1">
                  <c:v>1</c:v>
                </c:pt>
                <c:pt idx="2">
                  <c:v>5</c:v>
                </c:pt>
                <c:pt idx="3">
                  <c:v>37</c:v>
                </c:pt>
                <c:pt idx="4">
                  <c:v>266</c:v>
                </c:pt>
                <c:pt idx="5">
                  <c:v>510</c:v>
                </c:pt>
                <c:pt idx="6">
                  <c:v>72</c:v>
                </c:pt>
              </c:numCache>
            </c:numRef>
          </c:val>
        </c:ser>
        <c:ser>
          <c:idx val="3"/>
          <c:order val="3"/>
          <c:tx>
            <c:strRef>
              <c:f>'CR Statistics'!$AP$834</c:f>
              <c:strCache>
                <c:ptCount val="1"/>
                <c:pt idx="0">
                  <c:v>RAN #46</c:v>
                </c:pt>
              </c:strCache>
            </c:strRef>
          </c:tx>
          <c:spPr>
            <a:solidFill>
              <a:srgbClr val="FF0000"/>
            </a:solidFill>
            <a:ln w="12700">
              <a:solidFill>
                <a:srgbClr val="000000"/>
              </a:solidFill>
              <a:prstDash val="solid"/>
            </a:ln>
          </c:spPr>
          <c:cat>
            <c:strRef>
              <c:f>'CR Statistics'!$AL$835:$AL$841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Statistics'!$AP$835:$AP$841</c:f>
              <c:numCache>
                <c:formatCode>General</c:formatCode>
                <c:ptCount val="7"/>
                <c:pt idx="0">
                  <c:v>1</c:v>
                </c:pt>
                <c:pt idx="1">
                  <c:v>1</c:v>
                </c:pt>
                <c:pt idx="2">
                  <c:v>3</c:v>
                </c:pt>
                <c:pt idx="3">
                  <c:v>28</c:v>
                </c:pt>
                <c:pt idx="4">
                  <c:v>249</c:v>
                </c:pt>
                <c:pt idx="5">
                  <c:v>535</c:v>
                </c:pt>
                <c:pt idx="6">
                  <c:v>273</c:v>
                </c:pt>
              </c:numCache>
            </c:numRef>
          </c:val>
        </c:ser>
        <c:axId val="61670912"/>
        <c:axId val="61672448"/>
      </c:barChart>
      <c:catAx>
        <c:axId val="6167091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1672448"/>
        <c:crosses val="autoZero"/>
        <c:auto val="1"/>
        <c:lblAlgn val="ctr"/>
        <c:lblOffset val="100"/>
        <c:tickLblSkip val="1"/>
        <c:tickMarkSkip val="1"/>
      </c:catAx>
      <c:valAx>
        <c:axId val="6167244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16709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233"/>
          <c:w val="0.12060319093279152"/>
          <c:h val="0.20383743398982643"/>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2"/>
          <c:y val="3.4700315457415629E-2"/>
        </c:manualLayout>
      </c:layout>
      <c:spPr>
        <a:noFill/>
        <a:ln w="25400">
          <a:noFill/>
        </a:ln>
      </c:spPr>
    </c:title>
    <c:plotArea>
      <c:layout>
        <c:manualLayout>
          <c:layoutTarget val="inner"/>
          <c:xMode val="edge"/>
          <c:yMode val="edge"/>
          <c:x val="0.10593231297619179"/>
          <c:y val="0.20820189274448594"/>
          <c:w val="0.83474662625241758"/>
          <c:h val="0.63722397476340764"/>
        </c:manualLayout>
      </c:layout>
      <c:barChart>
        <c:barDir val="col"/>
        <c:grouping val="clustered"/>
        <c:ser>
          <c:idx val="0"/>
          <c:order val="0"/>
          <c:tx>
            <c:strRef>
              <c:f>'CR Statistics'!$T$779</c:f>
              <c:strCache>
                <c:ptCount val="1"/>
                <c:pt idx="0">
                  <c:v>RAN1</c:v>
                </c:pt>
              </c:strCache>
            </c:strRef>
          </c:tx>
          <c:spPr>
            <a:solidFill>
              <a:srgbClr val="00FF00"/>
            </a:solidFill>
            <a:ln w="12700">
              <a:solidFill>
                <a:srgbClr val="000000"/>
              </a:solidFill>
              <a:prstDash val="solid"/>
            </a:ln>
          </c:spPr>
          <c:cat>
            <c:strRef>
              <c:f>'CR Statistics'!$S$780:$S$783</c:f>
              <c:strCache>
                <c:ptCount val="4"/>
                <c:pt idx="0">
                  <c:v>REL-7</c:v>
                </c:pt>
                <c:pt idx="1">
                  <c:v>REL-8</c:v>
                </c:pt>
                <c:pt idx="2">
                  <c:v>REL-9</c:v>
                </c:pt>
                <c:pt idx="3">
                  <c:v>REL-10</c:v>
                </c:pt>
              </c:strCache>
            </c:strRef>
          </c:cat>
          <c:val>
            <c:numRef>
              <c:f>'CR Statistics'!$T$780:$T$783</c:f>
              <c:numCache>
                <c:formatCode>General</c:formatCode>
                <c:ptCount val="4"/>
                <c:pt idx="0">
                  <c:v>1</c:v>
                </c:pt>
                <c:pt idx="1">
                  <c:v>4</c:v>
                </c:pt>
                <c:pt idx="2">
                  <c:v>6</c:v>
                </c:pt>
                <c:pt idx="3">
                  <c:v>0</c:v>
                </c:pt>
              </c:numCache>
            </c:numRef>
          </c:val>
        </c:ser>
        <c:ser>
          <c:idx val="1"/>
          <c:order val="1"/>
          <c:tx>
            <c:strRef>
              <c:f>'CR Statistics'!$U$779</c:f>
              <c:strCache>
                <c:ptCount val="1"/>
                <c:pt idx="0">
                  <c:v>RAN2</c:v>
                </c:pt>
              </c:strCache>
            </c:strRef>
          </c:tx>
          <c:spPr>
            <a:solidFill>
              <a:srgbClr val="FF0000"/>
            </a:solidFill>
            <a:ln w="12700">
              <a:solidFill>
                <a:srgbClr val="000000"/>
              </a:solidFill>
              <a:prstDash val="solid"/>
            </a:ln>
          </c:spPr>
          <c:cat>
            <c:strRef>
              <c:f>'CR Statistics'!$S$780:$S$783</c:f>
              <c:strCache>
                <c:ptCount val="4"/>
                <c:pt idx="0">
                  <c:v>REL-7</c:v>
                </c:pt>
                <c:pt idx="1">
                  <c:v>REL-8</c:v>
                </c:pt>
                <c:pt idx="2">
                  <c:v>REL-9</c:v>
                </c:pt>
                <c:pt idx="3">
                  <c:v>REL-10</c:v>
                </c:pt>
              </c:strCache>
            </c:strRef>
          </c:cat>
          <c:val>
            <c:numRef>
              <c:f>'CR Statistics'!$U$780:$U$783</c:f>
              <c:numCache>
                <c:formatCode>General</c:formatCode>
                <c:ptCount val="4"/>
                <c:pt idx="0">
                  <c:v>7</c:v>
                </c:pt>
                <c:pt idx="1">
                  <c:v>33</c:v>
                </c:pt>
                <c:pt idx="2">
                  <c:v>57</c:v>
                </c:pt>
                <c:pt idx="3">
                  <c:v>5</c:v>
                </c:pt>
              </c:numCache>
            </c:numRef>
          </c:val>
        </c:ser>
        <c:ser>
          <c:idx val="2"/>
          <c:order val="2"/>
          <c:tx>
            <c:strRef>
              <c:f>'CR Statistics'!$V$779</c:f>
              <c:strCache>
                <c:ptCount val="1"/>
                <c:pt idx="0">
                  <c:v>RAN3</c:v>
                </c:pt>
              </c:strCache>
            </c:strRef>
          </c:tx>
          <c:spPr>
            <a:solidFill>
              <a:srgbClr val="0000FF"/>
            </a:solidFill>
            <a:ln w="12700">
              <a:solidFill>
                <a:srgbClr val="000000"/>
              </a:solidFill>
              <a:prstDash val="solid"/>
            </a:ln>
          </c:spPr>
          <c:cat>
            <c:strRef>
              <c:f>'CR Statistics'!$S$780:$S$783</c:f>
              <c:strCache>
                <c:ptCount val="4"/>
                <c:pt idx="0">
                  <c:v>REL-7</c:v>
                </c:pt>
                <c:pt idx="1">
                  <c:v>REL-8</c:v>
                </c:pt>
                <c:pt idx="2">
                  <c:v>REL-9</c:v>
                </c:pt>
                <c:pt idx="3">
                  <c:v>REL-10</c:v>
                </c:pt>
              </c:strCache>
            </c:strRef>
          </c:cat>
          <c:val>
            <c:numRef>
              <c:f>'CR Statistics'!$V$780:$V$783</c:f>
              <c:numCache>
                <c:formatCode>General</c:formatCode>
                <c:ptCount val="4"/>
                <c:pt idx="0">
                  <c:v>0</c:v>
                </c:pt>
                <c:pt idx="1">
                  <c:v>13</c:v>
                </c:pt>
                <c:pt idx="2">
                  <c:v>48</c:v>
                </c:pt>
                <c:pt idx="3">
                  <c:v>0</c:v>
                </c:pt>
              </c:numCache>
            </c:numRef>
          </c:val>
        </c:ser>
        <c:ser>
          <c:idx val="3"/>
          <c:order val="3"/>
          <c:tx>
            <c:strRef>
              <c:f>'CR Statistics'!$W$779</c:f>
              <c:strCache>
                <c:ptCount val="1"/>
                <c:pt idx="0">
                  <c:v>RAN4</c:v>
                </c:pt>
              </c:strCache>
            </c:strRef>
          </c:tx>
          <c:spPr>
            <a:solidFill>
              <a:srgbClr val="FFFF00"/>
            </a:solidFill>
            <a:ln w="12700">
              <a:solidFill>
                <a:srgbClr val="000000"/>
              </a:solidFill>
              <a:prstDash val="solid"/>
            </a:ln>
          </c:spPr>
          <c:cat>
            <c:strRef>
              <c:f>'CR Statistics'!$S$780:$S$783</c:f>
              <c:strCache>
                <c:ptCount val="4"/>
                <c:pt idx="0">
                  <c:v>REL-7</c:v>
                </c:pt>
                <c:pt idx="1">
                  <c:v>REL-8</c:v>
                </c:pt>
                <c:pt idx="2">
                  <c:v>REL-9</c:v>
                </c:pt>
                <c:pt idx="3">
                  <c:v>REL-10</c:v>
                </c:pt>
              </c:strCache>
            </c:strRef>
          </c:cat>
          <c:val>
            <c:numRef>
              <c:f>'CR Statistics'!$W$780:$W$783</c:f>
              <c:numCache>
                <c:formatCode>General</c:formatCode>
                <c:ptCount val="4"/>
                <c:pt idx="0">
                  <c:v>4</c:v>
                </c:pt>
                <c:pt idx="1">
                  <c:v>34</c:v>
                </c:pt>
                <c:pt idx="2">
                  <c:v>50</c:v>
                </c:pt>
                <c:pt idx="3">
                  <c:v>10</c:v>
                </c:pt>
              </c:numCache>
            </c:numRef>
          </c:val>
        </c:ser>
        <c:ser>
          <c:idx val="4"/>
          <c:order val="4"/>
          <c:tx>
            <c:strRef>
              <c:f>'CR Statistics'!$X$779</c:f>
              <c:strCache>
                <c:ptCount val="1"/>
                <c:pt idx="0">
                  <c:v>RAN5</c:v>
                </c:pt>
              </c:strCache>
            </c:strRef>
          </c:tx>
          <c:spPr>
            <a:solidFill>
              <a:srgbClr val="660066"/>
            </a:solidFill>
            <a:ln w="12700">
              <a:solidFill>
                <a:srgbClr val="000000"/>
              </a:solidFill>
              <a:prstDash val="solid"/>
            </a:ln>
          </c:spPr>
          <c:cat>
            <c:strRef>
              <c:f>'CR Statistics'!$S$780:$S$783</c:f>
              <c:strCache>
                <c:ptCount val="4"/>
                <c:pt idx="0">
                  <c:v>REL-7</c:v>
                </c:pt>
                <c:pt idx="1">
                  <c:v>REL-8</c:v>
                </c:pt>
                <c:pt idx="2">
                  <c:v>REL-9</c:v>
                </c:pt>
                <c:pt idx="3">
                  <c:v>REL-10</c:v>
                </c:pt>
              </c:strCache>
            </c:strRef>
          </c:cat>
          <c:val>
            <c:numRef>
              <c:f>'CR Statistics'!$X$780:$X$783</c:f>
              <c:numCache>
                <c:formatCode>General</c:formatCode>
                <c:ptCount val="4"/>
                <c:pt idx="0">
                  <c:v>0</c:v>
                </c:pt>
                <c:pt idx="1">
                  <c:v>91</c:v>
                </c:pt>
                <c:pt idx="2">
                  <c:v>415</c:v>
                </c:pt>
                <c:pt idx="3">
                  <c:v>0</c:v>
                </c:pt>
              </c:numCache>
            </c:numRef>
          </c:val>
        </c:ser>
        <c:ser>
          <c:idx val="5"/>
          <c:order val="5"/>
          <c:tx>
            <c:strRef>
              <c:f>'CR Statistics'!$Y$779</c:f>
              <c:strCache>
                <c:ptCount val="1"/>
                <c:pt idx="0">
                  <c:v>RAN without RAN5</c:v>
                </c:pt>
              </c:strCache>
            </c:strRef>
          </c:tx>
          <c:spPr>
            <a:solidFill>
              <a:srgbClr val="FF00FF"/>
            </a:solidFill>
            <a:ln w="12700">
              <a:solidFill>
                <a:srgbClr val="000000"/>
              </a:solidFill>
              <a:prstDash val="solid"/>
            </a:ln>
          </c:spPr>
          <c:cat>
            <c:strRef>
              <c:f>'CR Statistics'!$S$780:$S$783</c:f>
              <c:strCache>
                <c:ptCount val="4"/>
                <c:pt idx="0">
                  <c:v>REL-7</c:v>
                </c:pt>
                <c:pt idx="1">
                  <c:v>REL-8</c:v>
                </c:pt>
                <c:pt idx="2">
                  <c:v>REL-9</c:v>
                </c:pt>
                <c:pt idx="3">
                  <c:v>REL-10</c:v>
                </c:pt>
              </c:strCache>
            </c:strRef>
          </c:cat>
          <c:val>
            <c:numRef>
              <c:f>'CR Statistics'!$Y$780:$Y$783</c:f>
              <c:numCache>
                <c:formatCode>General</c:formatCode>
                <c:ptCount val="4"/>
                <c:pt idx="0">
                  <c:v>12</c:v>
                </c:pt>
                <c:pt idx="1">
                  <c:v>84</c:v>
                </c:pt>
                <c:pt idx="2">
                  <c:v>161</c:v>
                </c:pt>
                <c:pt idx="3">
                  <c:v>15</c:v>
                </c:pt>
              </c:numCache>
            </c:numRef>
          </c:val>
        </c:ser>
        <c:axId val="61733504"/>
        <c:axId val="61813120"/>
      </c:barChart>
      <c:catAx>
        <c:axId val="61733504"/>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1813120"/>
        <c:crosses val="autoZero"/>
        <c:auto val="1"/>
        <c:lblAlgn val="ctr"/>
        <c:lblOffset val="100"/>
        <c:tickLblSkip val="1"/>
        <c:tickMarkSkip val="1"/>
      </c:catAx>
      <c:valAx>
        <c:axId val="61813120"/>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1733504"/>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2058"/>
          <c:h val="0.45425867507888862"/>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0.12897843543636314"/>
          <c:y val="0.23980871507961227"/>
          <c:w val="0.81574672801953785"/>
          <c:h val="0.41726716423852539"/>
        </c:manualLayout>
      </c:layout>
      <c:barChart>
        <c:barDir val="col"/>
        <c:grouping val="clustered"/>
        <c:ser>
          <c:idx val="0"/>
          <c:order val="0"/>
          <c:tx>
            <c:strRef>
              <c:f>'CR Statistics'!$AM$777</c:f>
              <c:strCache>
                <c:ptCount val="1"/>
                <c:pt idx="0">
                  <c:v>RAN #43</c:v>
                </c:pt>
              </c:strCache>
            </c:strRef>
          </c:tx>
          <c:spPr>
            <a:solidFill>
              <a:srgbClr val="9999FF"/>
            </a:solidFill>
            <a:ln w="12700">
              <a:solidFill>
                <a:srgbClr val="000000"/>
              </a:solidFill>
              <a:prstDash val="solid"/>
            </a:ln>
          </c:spPr>
          <c:cat>
            <c:strRef>
              <c:f>'CR Statistics'!$AL$778:$AL$786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Statistics'!$AM$778:$AM$786</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Statistics'!$AN$777</c:f>
              <c:strCache>
                <c:ptCount val="1"/>
                <c:pt idx="0">
                  <c:v>RAN #44</c:v>
                </c:pt>
              </c:strCache>
            </c:strRef>
          </c:tx>
          <c:spPr>
            <a:solidFill>
              <a:srgbClr val="FF00FF"/>
            </a:solidFill>
            <a:ln w="12700">
              <a:solidFill>
                <a:srgbClr val="000000"/>
              </a:solidFill>
              <a:prstDash val="solid"/>
            </a:ln>
          </c:spPr>
          <c:cat>
            <c:strRef>
              <c:f>'CR Statistics'!$AL$778:$AL$786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Statistics'!$AN$778:$AN$786</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Statistics'!$AO$777</c:f>
              <c:strCache>
                <c:ptCount val="1"/>
                <c:pt idx="0">
                  <c:v>RAN #45</c:v>
                </c:pt>
              </c:strCache>
            </c:strRef>
          </c:tx>
          <c:spPr>
            <a:solidFill>
              <a:srgbClr val="FFFF00"/>
            </a:solidFill>
            <a:ln w="12700">
              <a:solidFill>
                <a:srgbClr val="000000"/>
              </a:solidFill>
              <a:prstDash val="solid"/>
            </a:ln>
          </c:spPr>
          <c:cat>
            <c:strRef>
              <c:f>'CR Statistics'!$AL$778:$AL$786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Statistics'!$AO$778:$AO$786</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Statistics'!$AP$777</c:f>
              <c:strCache>
                <c:ptCount val="1"/>
                <c:pt idx="0">
                  <c:v>RAN #46</c:v>
                </c:pt>
              </c:strCache>
            </c:strRef>
          </c:tx>
          <c:spPr>
            <a:solidFill>
              <a:srgbClr val="FF0000"/>
            </a:solidFill>
            <a:ln w="12700">
              <a:solidFill>
                <a:srgbClr val="000000"/>
              </a:solidFill>
              <a:prstDash val="solid"/>
            </a:ln>
          </c:spPr>
          <c:cat>
            <c:strRef>
              <c:f>'CR Statistics'!$AL$778:$AL$786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Statistics'!$AP$778:$AP$786</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Statistics'!$AQ$777</c:f>
              <c:strCache>
                <c:ptCount val="1"/>
                <c:pt idx="0">
                  <c:v>RAN #47</c:v>
                </c:pt>
              </c:strCache>
            </c:strRef>
          </c:tx>
          <c:spPr>
            <a:solidFill>
              <a:srgbClr val="00FF00"/>
            </a:solidFill>
            <a:ln w="12700">
              <a:solidFill>
                <a:srgbClr val="000000"/>
              </a:solidFill>
              <a:prstDash val="solid"/>
            </a:ln>
          </c:spPr>
          <c:cat>
            <c:strRef>
              <c:f>'CR Statistics'!$AL$778:$AL$786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Statistics'!$AQ$778:$AQ$786</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Statistics'!$AR$777</c:f>
              <c:strCache>
                <c:ptCount val="1"/>
                <c:pt idx="0">
                  <c:v>RAN #48</c:v>
                </c:pt>
              </c:strCache>
            </c:strRef>
          </c:tx>
          <c:spPr>
            <a:solidFill>
              <a:srgbClr val="800080"/>
            </a:solidFill>
            <a:ln w="12700">
              <a:solidFill>
                <a:srgbClr val="000000"/>
              </a:solidFill>
              <a:prstDash val="solid"/>
            </a:ln>
          </c:spPr>
          <c:cat>
            <c:strRef>
              <c:f>'CR Statistics'!$AL$778:$AL$786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Statistics'!$AR$778:$AR$786</c:f>
              <c:numCache>
                <c:formatCode>General</c:formatCode>
                <c:ptCount val="9"/>
                <c:pt idx="0">
                  <c:v>0</c:v>
                </c:pt>
                <c:pt idx="1">
                  <c:v>0</c:v>
                </c:pt>
                <c:pt idx="2">
                  <c:v>0</c:v>
                </c:pt>
                <c:pt idx="3">
                  <c:v>12</c:v>
                </c:pt>
                <c:pt idx="4">
                  <c:v>84</c:v>
                </c:pt>
                <c:pt idx="5">
                  <c:v>91</c:v>
                </c:pt>
                <c:pt idx="6">
                  <c:v>161</c:v>
                </c:pt>
                <c:pt idx="7">
                  <c:v>415</c:v>
                </c:pt>
                <c:pt idx="8">
                  <c:v>15</c:v>
                </c:pt>
              </c:numCache>
            </c:numRef>
          </c:val>
        </c:ser>
        <c:axId val="61870080"/>
        <c:axId val="61871616"/>
      </c:barChart>
      <c:catAx>
        <c:axId val="61870080"/>
        <c:scaling>
          <c:orientation val="minMax"/>
        </c:scaling>
        <c:axPos val="b"/>
        <c:numFmt formatCode="General" sourceLinked="1"/>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61871616"/>
        <c:crosses val="autoZero"/>
        <c:auto val="1"/>
        <c:lblAlgn val="ctr"/>
        <c:lblOffset val="100"/>
        <c:tickLblSkip val="1"/>
        <c:tickMarkSkip val="1"/>
      </c:catAx>
      <c:valAx>
        <c:axId val="6187161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1870080"/>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2"/>
          <c:y val="3.4700315457415629E-2"/>
        </c:manualLayout>
      </c:layout>
      <c:spPr>
        <a:noFill/>
        <a:ln w="25400">
          <a:noFill/>
        </a:ln>
      </c:spPr>
    </c:title>
    <c:plotArea>
      <c:layout>
        <c:manualLayout>
          <c:layoutTarget val="inner"/>
          <c:xMode val="edge"/>
          <c:yMode val="edge"/>
          <c:x val="0.11652554427381778"/>
          <c:y val="0.25552050473186338"/>
          <c:w val="0.81567880991667163"/>
          <c:h val="0.57728706624605652"/>
        </c:manualLayout>
      </c:layout>
      <c:barChart>
        <c:barDir val="col"/>
        <c:grouping val="clustered"/>
        <c:ser>
          <c:idx val="0"/>
          <c:order val="0"/>
          <c:tx>
            <c:strRef>
              <c:f>'CR Statistics'!$T$752</c:f>
              <c:strCache>
                <c:ptCount val="1"/>
                <c:pt idx="0">
                  <c:v>RAN1</c:v>
                </c:pt>
              </c:strCache>
            </c:strRef>
          </c:tx>
          <c:spPr>
            <a:solidFill>
              <a:srgbClr val="00FF00"/>
            </a:solidFill>
            <a:ln w="12700">
              <a:solidFill>
                <a:srgbClr val="000000"/>
              </a:solidFill>
              <a:prstDash val="solid"/>
            </a:ln>
          </c:spPr>
          <c:cat>
            <c:strRef>
              <c:f>'CR Statistics'!$S$753:$S$756</c:f>
              <c:strCache>
                <c:ptCount val="4"/>
                <c:pt idx="0">
                  <c:v>REL-7</c:v>
                </c:pt>
                <c:pt idx="1">
                  <c:v>REL-8</c:v>
                </c:pt>
                <c:pt idx="2">
                  <c:v>REL-9</c:v>
                </c:pt>
                <c:pt idx="3">
                  <c:v>REL-10</c:v>
                </c:pt>
              </c:strCache>
            </c:strRef>
          </c:cat>
          <c:val>
            <c:numRef>
              <c:f>'CR Statistics'!$T$753:$T$756</c:f>
              <c:numCache>
                <c:formatCode>General</c:formatCode>
                <c:ptCount val="4"/>
                <c:pt idx="0">
                  <c:v>4</c:v>
                </c:pt>
                <c:pt idx="1">
                  <c:v>2</c:v>
                </c:pt>
                <c:pt idx="2">
                  <c:v>6</c:v>
                </c:pt>
                <c:pt idx="3">
                  <c:v>4</c:v>
                </c:pt>
              </c:numCache>
            </c:numRef>
          </c:val>
        </c:ser>
        <c:ser>
          <c:idx val="1"/>
          <c:order val="1"/>
          <c:tx>
            <c:strRef>
              <c:f>'CR Statistics'!$U$752</c:f>
              <c:strCache>
                <c:ptCount val="1"/>
                <c:pt idx="0">
                  <c:v>RAN2</c:v>
                </c:pt>
              </c:strCache>
            </c:strRef>
          </c:tx>
          <c:spPr>
            <a:solidFill>
              <a:srgbClr val="FF0000"/>
            </a:solidFill>
            <a:ln w="12700">
              <a:solidFill>
                <a:srgbClr val="000000"/>
              </a:solidFill>
              <a:prstDash val="solid"/>
            </a:ln>
          </c:spPr>
          <c:cat>
            <c:strRef>
              <c:f>'CR Statistics'!$S$753:$S$756</c:f>
              <c:strCache>
                <c:ptCount val="4"/>
                <c:pt idx="0">
                  <c:v>REL-7</c:v>
                </c:pt>
                <c:pt idx="1">
                  <c:v>REL-8</c:v>
                </c:pt>
                <c:pt idx="2">
                  <c:v>REL-9</c:v>
                </c:pt>
                <c:pt idx="3">
                  <c:v>REL-10</c:v>
                </c:pt>
              </c:strCache>
            </c:strRef>
          </c:cat>
          <c:val>
            <c:numRef>
              <c:f>'CR Statistics'!$U$753:$U$756</c:f>
              <c:numCache>
                <c:formatCode>General</c:formatCode>
                <c:ptCount val="4"/>
                <c:pt idx="0">
                  <c:v>10</c:v>
                </c:pt>
                <c:pt idx="1">
                  <c:v>17</c:v>
                </c:pt>
                <c:pt idx="2">
                  <c:v>50</c:v>
                </c:pt>
                <c:pt idx="3">
                  <c:v>19</c:v>
                </c:pt>
              </c:numCache>
            </c:numRef>
          </c:val>
        </c:ser>
        <c:ser>
          <c:idx val="2"/>
          <c:order val="2"/>
          <c:tx>
            <c:strRef>
              <c:f>'CR Statistics'!$V$752</c:f>
              <c:strCache>
                <c:ptCount val="1"/>
                <c:pt idx="0">
                  <c:v>RAN3</c:v>
                </c:pt>
              </c:strCache>
            </c:strRef>
          </c:tx>
          <c:spPr>
            <a:solidFill>
              <a:srgbClr val="0000FF"/>
            </a:solidFill>
            <a:ln w="12700">
              <a:solidFill>
                <a:srgbClr val="000000"/>
              </a:solidFill>
              <a:prstDash val="solid"/>
            </a:ln>
          </c:spPr>
          <c:cat>
            <c:strRef>
              <c:f>'CR Statistics'!$S$753:$S$756</c:f>
              <c:strCache>
                <c:ptCount val="4"/>
                <c:pt idx="0">
                  <c:v>REL-7</c:v>
                </c:pt>
                <c:pt idx="1">
                  <c:v>REL-8</c:v>
                </c:pt>
                <c:pt idx="2">
                  <c:v>REL-9</c:v>
                </c:pt>
                <c:pt idx="3">
                  <c:v>REL-10</c:v>
                </c:pt>
              </c:strCache>
            </c:strRef>
          </c:cat>
          <c:val>
            <c:numRef>
              <c:f>'CR Statistics'!$V$753:$V$756</c:f>
              <c:numCache>
                <c:formatCode>General</c:formatCode>
                <c:ptCount val="4"/>
                <c:pt idx="0">
                  <c:v>0</c:v>
                </c:pt>
                <c:pt idx="1">
                  <c:v>10</c:v>
                </c:pt>
                <c:pt idx="2">
                  <c:v>27</c:v>
                </c:pt>
                <c:pt idx="3">
                  <c:v>7</c:v>
                </c:pt>
              </c:numCache>
            </c:numRef>
          </c:val>
        </c:ser>
        <c:ser>
          <c:idx val="3"/>
          <c:order val="3"/>
          <c:tx>
            <c:strRef>
              <c:f>'CR Statistics'!$W$752</c:f>
              <c:strCache>
                <c:ptCount val="1"/>
                <c:pt idx="0">
                  <c:v>RAN4</c:v>
                </c:pt>
              </c:strCache>
            </c:strRef>
          </c:tx>
          <c:spPr>
            <a:solidFill>
              <a:srgbClr val="FFFF00"/>
            </a:solidFill>
            <a:ln w="12700">
              <a:solidFill>
                <a:srgbClr val="000000"/>
              </a:solidFill>
              <a:prstDash val="solid"/>
            </a:ln>
          </c:spPr>
          <c:cat>
            <c:strRef>
              <c:f>'CR Statistics'!$S$753:$S$756</c:f>
              <c:strCache>
                <c:ptCount val="4"/>
                <c:pt idx="0">
                  <c:v>REL-7</c:v>
                </c:pt>
                <c:pt idx="1">
                  <c:v>REL-8</c:v>
                </c:pt>
                <c:pt idx="2">
                  <c:v>REL-9</c:v>
                </c:pt>
                <c:pt idx="3">
                  <c:v>REL-10</c:v>
                </c:pt>
              </c:strCache>
            </c:strRef>
          </c:cat>
          <c:val>
            <c:numRef>
              <c:f>'CR Statistics'!$W$753:$W$756</c:f>
              <c:numCache>
                <c:formatCode>General</c:formatCode>
                <c:ptCount val="4"/>
                <c:pt idx="0">
                  <c:v>4</c:v>
                </c:pt>
                <c:pt idx="1">
                  <c:v>33</c:v>
                </c:pt>
                <c:pt idx="2">
                  <c:v>62</c:v>
                </c:pt>
                <c:pt idx="3">
                  <c:v>9</c:v>
                </c:pt>
              </c:numCache>
            </c:numRef>
          </c:val>
        </c:ser>
        <c:ser>
          <c:idx val="4"/>
          <c:order val="4"/>
          <c:tx>
            <c:strRef>
              <c:f>'CR Statistics'!$X$752</c:f>
              <c:strCache>
                <c:ptCount val="1"/>
                <c:pt idx="0">
                  <c:v>RAN5</c:v>
                </c:pt>
              </c:strCache>
            </c:strRef>
          </c:tx>
          <c:spPr>
            <a:solidFill>
              <a:srgbClr val="660066"/>
            </a:solidFill>
            <a:ln w="12700">
              <a:solidFill>
                <a:srgbClr val="000000"/>
              </a:solidFill>
              <a:prstDash val="solid"/>
            </a:ln>
          </c:spPr>
          <c:cat>
            <c:strRef>
              <c:f>'CR Statistics'!$S$753:$S$756</c:f>
              <c:strCache>
                <c:ptCount val="4"/>
                <c:pt idx="0">
                  <c:v>REL-7</c:v>
                </c:pt>
                <c:pt idx="1">
                  <c:v>REL-8</c:v>
                </c:pt>
                <c:pt idx="2">
                  <c:v>REL-9</c:v>
                </c:pt>
                <c:pt idx="3">
                  <c:v>REL-10</c:v>
                </c:pt>
              </c:strCache>
            </c:strRef>
          </c:cat>
          <c:val>
            <c:numRef>
              <c:f>'CR Statistics'!$X$753:$X$756</c:f>
              <c:numCache>
                <c:formatCode>General</c:formatCode>
                <c:ptCount val="4"/>
                <c:pt idx="0">
                  <c:v>0</c:v>
                </c:pt>
                <c:pt idx="1">
                  <c:v>181</c:v>
                </c:pt>
                <c:pt idx="2">
                  <c:v>435</c:v>
                </c:pt>
                <c:pt idx="3">
                  <c:v>0</c:v>
                </c:pt>
              </c:numCache>
            </c:numRef>
          </c:val>
        </c:ser>
        <c:ser>
          <c:idx val="5"/>
          <c:order val="5"/>
          <c:tx>
            <c:strRef>
              <c:f>'CR Statistics'!$Y$752</c:f>
              <c:strCache>
                <c:ptCount val="1"/>
                <c:pt idx="0">
                  <c:v>RAN without RAN5</c:v>
                </c:pt>
              </c:strCache>
            </c:strRef>
          </c:tx>
          <c:spPr>
            <a:solidFill>
              <a:srgbClr val="FF00FF"/>
            </a:solidFill>
            <a:ln w="12700">
              <a:solidFill>
                <a:srgbClr val="000000"/>
              </a:solidFill>
              <a:prstDash val="solid"/>
            </a:ln>
          </c:spPr>
          <c:cat>
            <c:strRef>
              <c:f>'CR Statistics'!$S$753:$S$756</c:f>
              <c:strCache>
                <c:ptCount val="4"/>
                <c:pt idx="0">
                  <c:v>REL-7</c:v>
                </c:pt>
                <c:pt idx="1">
                  <c:v>REL-8</c:v>
                </c:pt>
                <c:pt idx="2">
                  <c:v>REL-9</c:v>
                </c:pt>
                <c:pt idx="3">
                  <c:v>REL-10</c:v>
                </c:pt>
              </c:strCache>
            </c:strRef>
          </c:cat>
          <c:val>
            <c:numRef>
              <c:f>'CR Statistics'!$Y$753:$Y$756</c:f>
              <c:numCache>
                <c:formatCode>General</c:formatCode>
                <c:ptCount val="4"/>
                <c:pt idx="0">
                  <c:v>18</c:v>
                </c:pt>
                <c:pt idx="1">
                  <c:v>62</c:v>
                </c:pt>
                <c:pt idx="2">
                  <c:v>145</c:v>
                </c:pt>
                <c:pt idx="3">
                  <c:v>39</c:v>
                </c:pt>
              </c:numCache>
            </c:numRef>
          </c:val>
        </c:ser>
        <c:axId val="61928576"/>
        <c:axId val="61930112"/>
      </c:barChart>
      <c:catAx>
        <c:axId val="61928576"/>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1930112"/>
        <c:crosses val="autoZero"/>
        <c:auto val="1"/>
        <c:lblAlgn val="ctr"/>
        <c:lblOffset val="100"/>
        <c:tickLblSkip val="1"/>
        <c:tickMarkSkip val="1"/>
      </c:catAx>
      <c:valAx>
        <c:axId val="61930112"/>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1928576"/>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1547"/>
          <c:h val="0.45425867507887602"/>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49088"/>
          <c:y val="3.117505995203837E-2"/>
        </c:manualLayout>
      </c:layout>
      <c:spPr>
        <a:noFill/>
        <a:ln w="25400">
          <a:noFill/>
        </a:ln>
      </c:spPr>
    </c:title>
    <c:plotArea>
      <c:layout>
        <c:manualLayout>
          <c:layoutTarget val="inner"/>
          <c:xMode val="edge"/>
          <c:yMode val="edge"/>
          <c:x val="8.9120471101516566E-2"/>
          <c:y val="0.18465271061130145"/>
          <c:w val="0.854167632115859"/>
          <c:h val="0.57074474188948165"/>
        </c:manualLayout>
      </c:layout>
      <c:barChart>
        <c:barDir val="col"/>
        <c:grouping val="clustered"/>
        <c:ser>
          <c:idx val="0"/>
          <c:order val="0"/>
          <c:tx>
            <c:strRef>
              <c:f>'CR Statistics'!$AM$750</c:f>
              <c:strCache>
                <c:ptCount val="1"/>
                <c:pt idx="0">
                  <c:v>RAN #43</c:v>
                </c:pt>
              </c:strCache>
            </c:strRef>
          </c:tx>
          <c:spPr>
            <a:solidFill>
              <a:srgbClr val="9999FF"/>
            </a:solidFill>
            <a:ln w="12700">
              <a:solidFill>
                <a:srgbClr val="000000"/>
              </a:solidFill>
              <a:prstDash val="solid"/>
            </a:ln>
          </c:spPr>
          <c:cat>
            <c:strRef>
              <c:f>'CR Statistics'!$AL$751:$AL$759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Statistics'!$AM$751:$AM$759</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Statistics'!$AN$750</c:f>
              <c:strCache>
                <c:ptCount val="1"/>
                <c:pt idx="0">
                  <c:v>RAN #44</c:v>
                </c:pt>
              </c:strCache>
            </c:strRef>
          </c:tx>
          <c:spPr>
            <a:solidFill>
              <a:srgbClr val="FF00FF"/>
            </a:solidFill>
            <a:ln w="12700">
              <a:solidFill>
                <a:srgbClr val="000000"/>
              </a:solidFill>
              <a:prstDash val="solid"/>
            </a:ln>
          </c:spPr>
          <c:cat>
            <c:strRef>
              <c:f>'CR Statistics'!$AL$751:$AL$759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Statistics'!$AN$751:$AN$759</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Statistics'!$AO$750</c:f>
              <c:strCache>
                <c:ptCount val="1"/>
                <c:pt idx="0">
                  <c:v>RAN #45</c:v>
                </c:pt>
              </c:strCache>
            </c:strRef>
          </c:tx>
          <c:spPr>
            <a:solidFill>
              <a:srgbClr val="FFFF00"/>
            </a:solidFill>
            <a:ln w="12700">
              <a:solidFill>
                <a:srgbClr val="000000"/>
              </a:solidFill>
              <a:prstDash val="solid"/>
            </a:ln>
          </c:spPr>
          <c:cat>
            <c:strRef>
              <c:f>'CR Statistics'!$AL$751:$AL$759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Statistics'!$AO$751:$AO$759</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Statistics'!$AP$750</c:f>
              <c:strCache>
                <c:ptCount val="1"/>
                <c:pt idx="0">
                  <c:v>RAN #46</c:v>
                </c:pt>
              </c:strCache>
            </c:strRef>
          </c:tx>
          <c:spPr>
            <a:solidFill>
              <a:srgbClr val="FF0000"/>
            </a:solidFill>
            <a:ln w="12700">
              <a:solidFill>
                <a:srgbClr val="000000"/>
              </a:solidFill>
              <a:prstDash val="solid"/>
            </a:ln>
          </c:spPr>
          <c:cat>
            <c:strRef>
              <c:f>'CR Statistics'!$AL$751:$AL$759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Statistics'!$AP$751:$AP$759</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Statistics'!$AQ$750</c:f>
              <c:strCache>
                <c:ptCount val="1"/>
                <c:pt idx="0">
                  <c:v>RAN #47</c:v>
                </c:pt>
              </c:strCache>
            </c:strRef>
          </c:tx>
          <c:spPr>
            <a:solidFill>
              <a:srgbClr val="00FF00"/>
            </a:solidFill>
            <a:ln w="12700">
              <a:solidFill>
                <a:srgbClr val="000000"/>
              </a:solidFill>
              <a:prstDash val="solid"/>
            </a:ln>
          </c:spPr>
          <c:cat>
            <c:strRef>
              <c:f>'CR Statistics'!$AL$751:$AL$759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Statistics'!$AQ$751:$AQ$759</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Statistics'!$AR$750</c:f>
              <c:strCache>
                <c:ptCount val="1"/>
                <c:pt idx="0">
                  <c:v>RAN #48</c:v>
                </c:pt>
              </c:strCache>
            </c:strRef>
          </c:tx>
          <c:spPr>
            <a:solidFill>
              <a:srgbClr val="800080"/>
            </a:solidFill>
            <a:ln w="12700">
              <a:solidFill>
                <a:srgbClr val="000000"/>
              </a:solidFill>
              <a:prstDash val="solid"/>
            </a:ln>
          </c:spPr>
          <c:cat>
            <c:strRef>
              <c:f>'CR Statistics'!$AL$751:$AL$759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Statistics'!$AR$751:$AR$759</c:f>
              <c:numCache>
                <c:formatCode>General</c:formatCode>
                <c:ptCount val="9"/>
                <c:pt idx="0">
                  <c:v>0</c:v>
                </c:pt>
                <c:pt idx="1">
                  <c:v>0</c:v>
                </c:pt>
                <c:pt idx="2">
                  <c:v>0</c:v>
                </c:pt>
                <c:pt idx="3">
                  <c:v>12</c:v>
                </c:pt>
                <c:pt idx="4">
                  <c:v>84</c:v>
                </c:pt>
                <c:pt idx="5">
                  <c:v>91</c:v>
                </c:pt>
                <c:pt idx="6">
                  <c:v>161</c:v>
                </c:pt>
                <c:pt idx="7">
                  <c:v>415</c:v>
                </c:pt>
                <c:pt idx="8">
                  <c:v>15</c:v>
                </c:pt>
              </c:numCache>
            </c:numRef>
          </c:val>
        </c:ser>
        <c:ser>
          <c:idx val="6"/>
          <c:order val="6"/>
          <c:tx>
            <c:strRef>
              <c:f>'CR Statistics'!$AS$750</c:f>
              <c:strCache>
                <c:ptCount val="1"/>
                <c:pt idx="0">
                  <c:v>RAN #49</c:v>
                </c:pt>
              </c:strCache>
            </c:strRef>
          </c:tx>
          <c:spPr>
            <a:solidFill>
              <a:srgbClr val="0066CC"/>
            </a:solidFill>
            <a:ln w="12700">
              <a:solidFill>
                <a:srgbClr val="000000"/>
              </a:solidFill>
              <a:prstDash val="solid"/>
            </a:ln>
          </c:spPr>
          <c:cat>
            <c:strRef>
              <c:f>'CR Statistics'!$AL$751:$AL$759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Statistics'!$AS$751:$AS$759</c:f>
              <c:numCache>
                <c:formatCode>General</c:formatCode>
                <c:ptCount val="9"/>
                <c:pt idx="0">
                  <c:v>0</c:v>
                </c:pt>
                <c:pt idx="1">
                  <c:v>0</c:v>
                </c:pt>
                <c:pt idx="2">
                  <c:v>0</c:v>
                </c:pt>
                <c:pt idx="3">
                  <c:v>18</c:v>
                </c:pt>
                <c:pt idx="4">
                  <c:v>62</c:v>
                </c:pt>
                <c:pt idx="5">
                  <c:v>181</c:v>
                </c:pt>
                <c:pt idx="6">
                  <c:v>145</c:v>
                </c:pt>
                <c:pt idx="7">
                  <c:v>435</c:v>
                </c:pt>
                <c:pt idx="8">
                  <c:v>39</c:v>
                </c:pt>
              </c:numCache>
            </c:numRef>
          </c:val>
        </c:ser>
        <c:axId val="61996032"/>
        <c:axId val="62014208"/>
      </c:barChart>
      <c:catAx>
        <c:axId val="61996032"/>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2014208"/>
        <c:crosses val="autoZero"/>
        <c:auto val="1"/>
        <c:lblAlgn val="ctr"/>
        <c:lblOffset val="100"/>
        <c:tickLblSkip val="1"/>
        <c:tickMarkSkip val="1"/>
      </c:catAx>
      <c:valAx>
        <c:axId val="6201420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1996032"/>
        <c:crosses val="autoZero"/>
        <c:crossBetween val="between"/>
      </c:valAx>
      <c:spPr>
        <a:solidFill>
          <a:srgbClr val="C0C0C0"/>
        </a:solidFill>
        <a:ln w="12700">
          <a:solidFill>
            <a:srgbClr val="808080"/>
          </a:solidFill>
          <a:prstDash val="solid"/>
        </a:ln>
      </c:spPr>
    </c:plotArea>
    <c:legend>
      <c:legendPos val="r"/>
      <c:layout>
        <c:manualLayout>
          <c:xMode val="edge"/>
          <c:yMode val="edge"/>
          <c:x val="0.17939839117333842"/>
          <c:y val="0.15107938845774777"/>
          <c:w val="8.3333454845918434E-2"/>
          <c:h val="0.35491682244756151"/>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0606"/>
          <c:y val="3.0107526881720432E-2"/>
        </c:manualLayout>
      </c:layout>
      <c:spPr>
        <a:noFill/>
        <a:ln w="25400">
          <a:noFill/>
        </a:ln>
      </c:spPr>
    </c:title>
    <c:plotArea>
      <c:layout>
        <c:manualLayout>
          <c:layoutTarget val="inner"/>
          <c:xMode val="edge"/>
          <c:yMode val="edge"/>
          <c:x val="0.11111126768700916"/>
          <c:y val="0.16344120346354893"/>
          <c:w val="0.82539798853206758"/>
          <c:h val="0.72473270483178942"/>
        </c:manualLayout>
      </c:layout>
      <c:barChart>
        <c:barDir val="col"/>
        <c:grouping val="clustered"/>
        <c:ser>
          <c:idx val="0"/>
          <c:order val="0"/>
          <c:tx>
            <c:strRef>
              <c:f>'CR Statistics'!$T$671</c:f>
              <c:strCache>
                <c:ptCount val="1"/>
                <c:pt idx="0">
                  <c:v>RAN1</c:v>
                </c:pt>
              </c:strCache>
            </c:strRef>
          </c:tx>
          <c:spPr>
            <a:solidFill>
              <a:srgbClr val="00FF00"/>
            </a:solidFill>
            <a:ln w="12700">
              <a:solidFill>
                <a:srgbClr val="000000"/>
              </a:solidFill>
              <a:prstDash val="solid"/>
            </a:ln>
          </c:spPr>
          <c:cat>
            <c:strRef>
              <c:f>'CR Statistics'!$S$672:$S$679</c:f>
              <c:strCache>
                <c:ptCount val="8"/>
                <c:pt idx="0">
                  <c:v>REL-4</c:v>
                </c:pt>
                <c:pt idx="1">
                  <c:v>REL-5</c:v>
                </c:pt>
                <c:pt idx="2">
                  <c:v>REL-6</c:v>
                </c:pt>
                <c:pt idx="3">
                  <c:v>REL-7</c:v>
                </c:pt>
                <c:pt idx="4">
                  <c:v>REL-8</c:v>
                </c:pt>
                <c:pt idx="5">
                  <c:v>REL-9</c:v>
                </c:pt>
                <c:pt idx="6">
                  <c:v>REL-10</c:v>
                </c:pt>
                <c:pt idx="7">
                  <c:v>REL-11</c:v>
                </c:pt>
              </c:strCache>
            </c:strRef>
          </c:cat>
          <c:val>
            <c:numRef>
              <c:f>'CR Statistics'!$T$672:$T$679</c:f>
              <c:numCache>
                <c:formatCode>General</c:formatCode>
                <c:ptCount val="8"/>
                <c:pt idx="0">
                  <c:v>0</c:v>
                </c:pt>
                <c:pt idx="1">
                  <c:v>0</c:v>
                </c:pt>
                <c:pt idx="2">
                  <c:v>0</c:v>
                </c:pt>
                <c:pt idx="3">
                  <c:v>0</c:v>
                </c:pt>
                <c:pt idx="4">
                  <c:v>0</c:v>
                </c:pt>
                <c:pt idx="5">
                  <c:v>1</c:v>
                </c:pt>
                <c:pt idx="6">
                  <c:v>68</c:v>
                </c:pt>
                <c:pt idx="7">
                  <c:v>0</c:v>
                </c:pt>
              </c:numCache>
            </c:numRef>
          </c:val>
        </c:ser>
        <c:ser>
          <c:idx val="1"/>
          <c:order val="1"/>
          <c:tx>
            <c:strRef>
              <c:f>'CR Statistics'!$U$671</c:f>
              <c:strCache>
                <c:ptCount val="1"/>
                <c:pt idx="0">
                  <c:v>RAN2</c:v>
                </c:pt>
              </c:strCache>
            </c:strRef>
          </c:tx>
          <c:spPr>
            <a:solidFill>
              <a:srgbClr val="FF0000"/>
            </a:solidFill>
            <a:ln w="12700">
              <a:solidFill>
                <a:srgbClr val="000000"/>
              </a:solidFill>
              <a:prstDash val="solid"/>
            </a:ln>
          </c:spPr>
          <c:cat>
            <c:strRef>
              <c:f>'CR Statistics'!$S$672:$S$679</c:f>
              <c:strCache>
                <c:ptCount val="8"/>
                <c:pt idx="0">
                  <c:v>REL-4</c:v>
                </c:pt>
                <c:pt idx="1">
                  <c:v>REL-5</c:v>
                </c:pt>
                <c:pt idx="2">
                  <c:v>REL-6</c:v>
                </c:pt>
                <c:pt idx="3">
                  <c:v>REL-7</c:v>
                </c:pt>
                <c:pt idx="4">
                  <c:v>REL-8</c:v>
                </c:pt>
                <c:pt idx="5">
                  <c:v>REL-9</c:v>
                </c:pt>
                <c:pt idx="6">
                  <c:v>REL-10</c:v>
                </c:pt>
                <c:pt idx="7">
                  <c:v>REL-11</c:v>
                </c:pt>
              </c:strCache>
            </c:strRef>
          </c:cat>
          <c:val>
            <c:numRef>
              <c:f>'CR Statistics'!$U$672:$U$679</c:f>
              <c:numCache>
                <c:formatCode>General</c:formatCode>
                <c:ptCount val="8"/>
                <c:pt idx="0">
                  <c:v>1</c:v>
                </c:pt>
                <c:pt idx="1">
                  <c:v>1</c:v>
                </c:pt>
                <c:pt idx="2">
                  <c:v>1</c:v>
                </c:pt>
                <c:pt idx="3">
                  <c:v>4</c:v>
                </c:pt>
                <c:pt idx="4">
                  <c:v>24</c:v>
                </c:pt>
                <c:pt idx="5">
                  <c:v>23</c:v>
                </c:pt>
                <c:pt idx="6">
                  <c:v>118</c:v>
                </c:pt>
                <c:pt idx="7">
                  <c:v>1</c:v>
                </c:pt>
              </c:numCache>
            </c:numRef>
          </c:val>
        </c:ser>
        <c:ser>
          <c:idx val="2"/>
          <c:order val="2"/>
          <c:tx>
            <c:strRef>
              <c:f>'CR Statistics'!$V$671</c:f>
              <c:strCache>
                <c:ptCount val="1"/>
                <c:pt idx="0">
                  <c:v>RAN3</c:v>
                </c:pt>
              </c:strCache>
            </c:strRef>
          </c:tx>
          <c:spPr>
            <a:solidFill>
              <a:srgbClr val="0000FF"/>
            </a:solidFill>
            <a:ln w="12700">
              <a:solidFill>
                <a:srgbClr val="000000"/>
              </a:solidFill>
              <a:prstDash val="solid"/>
            </a:ln>
          </c:spPr>
          <c:cat>
            <c:strRef>
              <c:f>'CR Statistics'!$S$672:$S$679</c:f>
              <c:strCache>
                <c:ptCount val="8"/>
                <c:pt idx="0">
                  <c:v>REL-4</c:v>
                </c:pt>
                <c:pt idx="1">
                  <c:v>REL-5</c:v>
                </c:pt>
                <c:pt idx="2">
                  <c:v>REL-6</c:v>
                </c:pt>
                <c:pt idx="3">
                  <c:v>REL-7</c:v>
                </c:pt>
                <c:pt idx="4">
                  <c:v>REL-8</c:v>
                </c:pt>
                <c:pt idx="5">
                  <c:v>REL-9</c:v>
                </c:pt>
                <c:pt idx="6">
                  <c:v>REL-10</c:v>
                </c:pt>
                <c:pt idx="7">
                  <c:v>REL-11</c:v>
                </c:pt>
              </c:strCache>
            </c:strRef>
          </c:cat>
          <c:val>
            <c:numRef>
              <c:f>'CR Statistics'!$V$672:$V$679</c:f>
              <c:numCache>
                <c:formatCode>General</c:formatCode>
                <c:ptCount val="8"/>
                <c:pt idx="0">
                  <c:v>0</c:v>
                </c:pt>
                <c:pt idx="1">
                  <c:v>0</c:v>
                </c:pt>
                <c:pt idx="2">
                  <c:v>0</c:v>
                </c:pt>
                <c:pt idx="3">
                  <c:v>0</c:v>
                </c:pt>
                <c:pt idx="4">
                  <c:v>8</c:v>
                </c:pt>
                <c:pt idx="5">
                  <c:v>4</c:v>
                </c:pt>
                <c:pt idx="6">
                  <c:v>126</c:v>
                </c:pt>
                <c:pt idx="7">
                  <c:v>0</c:v>
                </c:pt>
              </c:numCache>
            </c:numRef>
          </c:val>
        </c:ser>
        <c:ser>
          <c:idx val="3"/>
          <c:order val="3"/>
          <c:tx>
            <c:strRef>
              <c:f>'CR Statistics'!$W$671</c:f>
              <c:strCache>
                <c:ptCount val="1"/>
                <c:pt idx="0">
                  <c:v>RAN4</c:v>
                </c:pt>
              </c:strCache>
            </c:strRef>
          </c:tx>
          <c:spPr>
            <a:solidFill>
              <a:srgbClr val="FFFF00"/>
            </a:solidFill>
            <a:ln w="12700">
              <a:solidFill>
                <a:srgbClr val="000000"/>
              </a:solidFill>
              <a:prstDash val="solid"/>
            </a:ln>
          </c:spPr>
          <c:cat>
            <c:strRef>
              <c:f>'CR Statistics'!$S$672:$S$679</c:f>
              <c:strCache>
                <c:ptCount val="8"/>
                <c:pt idx="0">
                  <c:v>REL-4</c:v>
                </c:pt>
                <c:pt idx="1">
                  <c:v>REL-5</c:v>
                </c:pt>
                <c:pt idx="2">
                  <c:v>REL-6</c:v>
                </c:pt>
                <c:pt idx="3">
                  <c:v>REL-7</c:v>
                </c:pt>
                <c:pt idx="4">
                  <c:v>REL-8</c:v>
                </c:pt>
                <c:pt idx="5">
                  <c:v>REL-9</c:v>
                </c:pt>
                <c:pt idx="6">
                  <c:v>REL-10</c:v>
                </c:pt>
                <c:pt idx="7">
                  <c:v>REL-11</c:v>
                </c:pt>
              </c:strCache>
            </c:strRef>
          </c:cat>
          <c:val>
            <c:numRef>
              <c:f>'CR Statistics'!$W$672:$W$679</c:f>
              <c:numCache>
                <c:formatCode>General</c:formatCode>
                <c:ptCount val="8"/>
                <c:pt idx="0">
                  <c:v>0</c:v>
                </c:pt>
                <c:pt idx="1">
                  <c:v>0</c:v>
                </c:pt>
                <c:pt idx="2">
                  <c:v>0</c:v>
                </c:pt>
                <c:pt idx="3">
                  <c:v>0</c:v>
                </c:pt>
                <c:pt idx="4">
                  <c:v>20</c:v>
                </c:pt>
                <c:pt idx="5">
                  <c:v>32</c:v>
                </c:pt>
                <c:pt idx="6">
                  <c:v>97</c:v>
                </c:pt>
                <c:pt idx="7">
                  <c:v>0</c:v>
                </c:pt>
              </c:numCache>
            </c:numRef>
          </c:val>
        </c:ser>
        <c:ser>
          <c:idx val="4"/>
          <c:order val="4"/>
          <c:tx>
            <c:strRef>
              <c:f>'CR Statistics'!$X$671</c:f>
              <c:strCache>
                <c:ptCount val="1"/>
                <c:pt idx="0">
                  <c:v>RAN5</c:v>
                </c:pt>
              </c:strCache>
            </c:strRef>
          </c:tx>
          <c:spPr>
            <a:solidFill>
              <a:srgbClr val="660066"/>
            </a:solidFill>
            <a:ln w="12700">
              <a:solidFill>
                <a:srgbClr val="000000"/>
              </a:solidFill>
              <a:prstDash val="solid"/>
            </a:ln>
          </c:spPr>
          <c:cat>
            <c:strRef>
              <c:f>'CR Statistics'!$S$672:$S$679</c:f>
              <c:strCache>
                <c:ptCount val="8"/>
                <c:pt idx="0">
                  <c:v>REL-4</c:v>
                </c:pt>
                <c:pt idx="1">
                  <c:v>REL-5</c:v>
                </c:pt>
                <c:pt idx="2">
                  <c:v>REL-6</c:v>
                </c:pt>
                <c:pt idx="3">
                  <c:v>REL-7</c:v>
                </c:pt>
                <c:pt idx="4">
                  <c:v>REL-8</c:v>
                </c:pt>
                <c:pt idx="5">
                  <c:v>REL-9</c:v>
                </c:pt>
                <c:pt idx="6">
                  <c:v>REL-10</c:v>
                </c:pt>
                <c:pt idx="7">
                  <c:v>REL-11</c:v>
                </c:pt>
              </c:strCache>
            </c:strRef>
          </c:cat>
          <c:val>
            <c:numRef>
              <c:f>'CR Statistics'!$X$672:$X$679</c:f>
              <c:numCache>
                <c:formatCode>General</c:formatCode>
                <c:ptCount val="8"/>
                <c:pt idx="0">
                  <c:v>0</c:v>
                </c:pt>
                <c:pt idx="1">
                  <c:v>0</c:v>
                </c:pt>
                <c:pt idx="2">
                  <c:v>0</c:v>
                </c:pt>
                <c:pt idx="3">
                  <c:v>0</c:v>
                </c:pt>
                <c:pt idx="4">
                  <c:v>6</c:v>
                </c:pt>
                <c:pt idx="5">
                  <c:v>457</c:v>
                </c:pt>
                <c:pt idx="6">
                  <c:v>2</c:v>
                </c:pt>
                <c:pt idx="7">
                  <c:v>0</c:v>
                </c:pt>
              </c:numCache>
            </c:numRef>
          </c:val>
        </c:ser>
        <c:ser>
          <c:idx val="5"/>
          <c:order val="5"/>
          <c:tx>
            <c:strRef>
              <c:f>'CR Statistics'!$Y$671</c:f>
              <c:strCache>
                <c:ptCount val="1"/>
                <c:pt idx="0">
                  <c:v>RAN without RAN5</c:v>
                </c:pt>
              </c:strCache>
            </c:strRef>
          </c:tx>
          <c:spPr>
            <a:solidFill>
              <a:srgbClr val="FF00FF"/>
            </a:solidFill>
            <a:ln w="12700">
              <a:solidFill>
                <a:srgbClr val="000000"/>
              </a:solidFill>
              <a:prstDash val="solid"/>
            </a:ln>
          </c:spPr>
          <c:cat>
            <c:strRef>
              <c:f>'CR Statistics'!$S$672:$S$679</c:f>
              <c:strCache>
                <c:ptCount val="8"/>
                <c:pt idx="0">
                  <c:v>REL-4</c:v>
                </c:pt>
                <c:pt idx="1">
                  <c:v>REL-5</c:v>
                </c:pt>
                <c:pt idx="2">
                  <c:v>REL-6</c:v>
                </c:pt>
                <c:pt idx="3">
                  <c:v>REL-7</c:v>
                </c:pt>
                <c:pt idx="4">
                  <c:v>REL-8</c:v>
                </c:pt>
                <c:pt idx="5">
                  <c:v>REL-9</c:v>
                </c:pt>
                <c:pt idx="6">
                  <c:v>REL-10</c:v>
                </c:pt>
                <c:pt idx="7">
                  <c:v>REL-11</c:v>
                </c:pt>
              </c:strCache>
            </c:strRef>
          </c:cat>
          <c:val>
            <c:numRef>
              <c:f>'CR Statistics'!$Y$672:$Y$679</c:f>
              <c:numCache>
                <c:formatCode>General</c:formatCode>
                <c:ptCount val="8"/>
                <c:pt idx="0">
                  <c:v>1</c:v>
                </c:pt>
                <c:pt idx="1">
                  <c:v>1</c:v>
                </c:pt>
                <c:pt idx="2">
                  <c:v>1</c:v>
                </c:pt>
                <c:pt idx="3">
                  <c:v>4</c:v>
                </c:pt>
                <c:pt idx="4">
                  <c:v>52</c:v>
                </c:pt>
                <c:pt idx="5">
                  <c:v>60</c:v>
                </c:pt>
                <c:pt idx="6">
                  <c:v>409</c:v>
                </c:pt>
                <c:pt idx="7">
                  <c:v>1</c:v>
                </c:pt>
              </c:numCache>
            </c:numRef>
          </c:val>
        </c:ser>
        <c:axId val="62059264"/>
        <c:axId val="62060800"/>
      </c:barChart>
      <c:catAx>
        <c:axId val="6205926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2060800"/>
        <c:crosses val="autoZero"/>
        <c:auto val="1"/>
        <c:lblAlgn val="ctr"/>
        <c:lblOffset val="100"/>
        <c:tickLblSkip val="1"/>
        <c:tickMarkSkip val="1"/>
      </c:catAx>
      <c:valAx>
        <c:axId val="62060800"/>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2059264"/>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6215"/>
          <c:y val="0.20190850337256241"/>
          <c:w val="0.25541155840368479"/>
          <c:h val="0.3720436880873759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7183E-2"/>
        </c:manualLayout>
      </c:layout>
      <c:spPr>
        <a:noFill/>
        <a:ln w="25400">
          <a:noFill/>
        </a:ln>
      </c:spPr>
    </c:title>
    <c:plotArea>
      <c:layout>
        <c:manualLayout>
          <c:layoutTarget val="inner"/>
          <c:xMode val="edge"/>
          <c:yMode val="edge"/>
          <c:x val="0.12711877557143444"/>
          <c:y val="0.13874363284271757"/>
          <c:w val="0.80508557861905261"/>
          <c:h val="0.74869205647202075"/>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5</c:v>
              </c:pt>
              <c:pt idx="1">
                <c:v>1</c:v>
              </c:pt>
              <c:pt idx="2">
                <c:v>4</c:v>
              </c:pt>
              <c:pt idx="3">
                <c:v>16</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6</c:v>
              </c:pt>
              <c:pt idx="2">
                <c:v>17</c:v>
              </c:pt>
              <c:pt idx="3">
                <c:v>40</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ser>
        <c:axId val="62195584"/>
        <c:axId val="62197120"/>
      </c:barChart>
      <c:catAx>
        <c:axId val="62195584"/>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2197120"/>
        <c:crosses val="autoZero"/>
        <c:auto val="1"/>
        <c:lblAlgn val="ctr"/>
        <c:lblOffset val="100"/>
        <c:tickLblSkip val="1"/>
        <c:tickMarkSkip val="1"/>
      </c:catAx>
      <c:valAx>
        <c:axId val="62197120"/>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219558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1286"/>
          <c:h val="0.37696390045486916"/>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2695"/>
          <c:y val="3.0303030303030311E-2"/>
        </c:manualLayout>
      </c:layout>
      <c:spPr>
        <a:noFill/>
        <a:ln w="25400">
          <a:noFill/>
        </a:ln>
      </c:spPr>
    </c:title>
    <c:plotArea>
      <c:layout>
        <c:manualLayout>
          <c:layoutTarget val="inner"/>
          <c:xMode val="edge"/>
          <c:yMode val="edge"/>
          <c:x val="8.8578189396431764E-2"/>
          <c:y val="0.11688336394785737"/>
          <c:w val="0.85547882917079765"/>
          <c:h val="0.6580100488916415"/>
        </c:manualLayout>
      </c:layout>
      <c:barChart>
        <c:barDir val="col"/>
        <c:grouping val="clustered"/>
        <c:ser>
          <c:idx val="0"/>
          <c:order val="0"/>
          <c:tx>
            <c:v>RAN #43</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ser>
        <c:ser>
          <c:idx val="1"/>
          <c:order val="1"/>
          <c:tx>
            <c:v>RAN #44</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2"/>
          <c:order val="2"/>
          <c:tx>
            <c:v>RAN #45</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3"/>
          <c:order val="3"/>
          <c:tx>
            <c:v>RAN #46</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4"/>
          <c:order val="4"/>
          <c:tx>
            <c:v>RAN #47</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5"/>
          <c:order val="5"/>
          <c:tx>
            <c:v>RAN #48</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6"/>
          <c:order val="6"/>
          <c:tx>
            <c:v>RAN #49</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7"/>
          <c:order val="7"/>
          <c:tx>
            <c:v>RAN #50</c:v>
          </c:tx>
          <c:spPr>
            <a:solidFill>
              <a:srgbClr val="CCCC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axId val="62264064"/>
        <c:axId val="62265600"/>
      </c:barChart>
      <c:catAx>
        <c:axId val="6226406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2265600"/>
        <c:crosses val="autoZero"/>
        <c:auto val="1"/>
        <c:lblAlgn val="ctr"/>
        <c:lblOffset val="100"/>
        <c:tickLblSkip val="1"/>
        <c:tickMarkSkip val="1"/>
      </c:catAx>
      <c:valAx>
        <c:axId val="6226560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2264064"/>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spPr>
        <a:noFill/>
        <a:ln w="25400">
          <a:noFill/>
        </a:ln>
      </c:spPr>
    </c:title>
    <c:plotArea>
      <c:layout>
        <c:manualLayout>
          <c:layoutTarget val="inner"/>
          <c:xMode val="edge"/>
          <c:yMode val="edge"/>
          <c:x val="0.14194929938810744"/>
          <c:y val="0.22251337342698471"/>
          <c:w val="0.77118723846670056"/>
          <c:h val="0.63350866316860865"/>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2</c:v>
              </c:pt>
              <c:pt idx="3">
                <c:v>10</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11</c:v>
              </c:pt>
              <c:pt idx="3">
                <c:v>69</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ser>
        <c:axId val="62310272"/>
        <c:axId val="62311808"/>
      </c:barChart>
      <c:catAx>
        <c:axId val="62310272"/>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2311808"/>
        <c:crosses val="autoZero"/>
        <c:auto val="1"/>
        <c:lblAlgn val="ctr"/>
        <c:lblOffset val="100"/>
        <c:tickLblSkip val="1"/>
        <c:tickMarkSkip val="1"/>
      </c:catAx>
      <c:valAx>
        <c:axId val="62311808"/>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231027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27"/>
          <c:h val="0.37696376870418286"/>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69969"/>
          <c:y val="2.8985507246376812E-2"/>
        </c:manualLayout>
      </c:layout>
      <c:spPr>
        <a:noFill/>
        <a:ln w="25400">
          <a:noFill/>
        </a:ln>
      </c:spPr>
    </c:title>
    <c:plotArea>
      <c:layout>
        <c:manualLayout>
          <c:layoutTarget val="inner"/>
          <c:xMode val="edge"/>
          <c:yMode val="edge"/>
          <c:x val="9.0579816976875047E-2"/>
          <c:y val="0.11180146828389508"/>
          <c:w val="0.8526580104756909"/>
          <c:h val="0.67080880970341084"/>
        </c:manualLayout>
      </c:layout>
      <c:barChart>
        <c:barDir val="col"/>
        <c:grouping val="clustered"/>
        <c:ser>
          <c:idx val="0"/>
          <c:order val="0"/>
          <c:tx>
            <c:v>RAN #44</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1"/>
          <c:order val="1"/>
          <c:tx>
            <c:v>RAN #45</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2"/>
          <c:order val="2"/>
          <c:tx>
            <c:v>RAN #46</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3"/>
          <c:order val="3"/>
          <c:tx>
            <c:v>RAN #47</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4"/>
          <c:order val="4"/>
          <c:tx>
            <c:v>RAN #48</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5"/>
          <c:order val="5"/>
          <c:tx>
            <c:v>RAN #49</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6"/>
          <c:order val="6"/>
          <c:tx>
            <c:v>RAN #50</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ser>
          <c:idx val="7"/>
          <c:order val="7"/>
          <c:tx>
            <c:v>RAN #51</c:v>
          </c:tx>
          <c:spPr>
            <a:solidFill>
              <a:srgbClr val="0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ser>
        <c:axId val="62464768"/>
        <c:axId val="62466304"/>
      </c:barChart>
      <c:catAx>
        <c:axId val="6246476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2466304"/>
        <c:crosses val="autoZero"/>
        <c:auto val="1"/>
        <c:lblAlgn val="ctr"/>
        <c:lblOffset val="100"/>
        <c:tickLblSkip val="1"/>
        <c:tickMarkSkip val="1"/>
      </c:catAx>
      <c:valAx>
        <c:axId val="6246630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2464768"/>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6628"/>
          <c:y val="2.9821073558648152E-2"/>
        </c:manualLayout>
      </c:layout>
      <c:spPr>
        <a:noFill/>
        <a:ln w="25400">
          <a:noFill/>
        </a:ln>
      </c:spPr>
    </c:title>
    <c:plotArea>
      <c:layout>
        <c:manualLayout>
          <c:layoutTarget val="inner"/>
          <c:xMode val="edge"/>
          <c:yMode val="edge"/>
          <c:x val="8.3245564433349226E-2"/>
          <c:y val="0.11928429423459259"/>
          <c:w val="0.85985291870395997"/>
          <c:h val="0.66202783300202706"/>
        </c:manualLayout>
      </c:layout>
      <c:barChart>
        <c:barDir val="col"/>
        <c:grouping val="clustered"/>
        <c:ser>
          <c:idx val="0"/>
          <c:order val="0"/>
          <c:tx>
            <c:strRef>
              <c:f>'CR Statistics'!$AM$659</c:f>
              <c:strCache>
                <c:ptCount val="1"/>
                <c:pt idx="0">
                  <c:v>RAN #43</c:v>
                </c:pt>
              </c:strCache>
            </c:strRef>
          </c:tx>
          <c:spPr>
            <a:solidFill>
              <a:srgbClr val="9999FF"/>
            </a:solidFill>
            <a:ln w="12700">
              <a:solidFill>
                <a:srgbClr val="000000"/>
              </a:solidFill>
              <a:prstDash val="solid"/>
            </a:ln>
          </c:spPr>
          <c:cat>
            <c:strRef>
              <c:f>'CR Statistics'!$AL$660:$AL$670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Statistics'!$AM$660:$AM$670</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Statistics'!$AN$659</c:f>
              <c:strCache>
                <c:ptCount val="1"/>
                <c:pt idx="0">
                  <c:v>RAN #44</c:v>
                </c:pt>
              </c:strCache>
            </c:strRef>
          </c:tx>
          <c:spPr>
            <a:solidFill>
              <a:srgbClr val="339966"/>
            </a:solidFill>
            <a:ln w="12700">
              <a:solidFill>
                <a:srgbClr val="000000"/>
              </a:solidFill>
              <a:prstDash val="solid"/>
            </a:ln>
          </c:spPr>
          <c:cat>
            <c:strRef>
              <c:f>'CR Statistics'!$AL$660:$AL$670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Statistics'!$AN$660:$AN$670</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Statistics'!$AO$659</c:f>
              <c:strCache>
                <c:ptCount val="1"/>
                <c:pt idx="0">
                  <c:v>RAN #45</c:v>
                </c:pt>
              </c:strCache>
            </c:strRef>
          </c:tx>
          <c:spPr>
            <a:solidFill>
              <a:srgbClr val="FFFF00"/>
            </a:solidFill>
            <a:ln w="12700">
              <a:solidFill>
                <a:srgbClr val="000000"/>
              </a:solidFill>
              <a:prstDash val="solid"/>
            </a:ln>
          </c:spPr>
          <c:cat>
            <c:strRef>
              <c:f>'CR Statistics'!$AL$660:$AL$670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Statistics'!$AO$660:$AO$670</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Statistics'!$AP$659</c:f>
              <c:strCache>
                <c:ptCount val="1"/>
                <c:pt idx="0">
                  <c:v>RAN #46</c:v>
                </c:pt>
              </c:strCache>
            </c:strRef>
          </c:tx>
          <c:spPr>
            <a:solidFill>
              <a:srgbClr val="FF0000"/>
            </a:solidFill>
            <a:ln w="12700">
              <a:solidFill>
                <a:srgbClr val="000000"/>
              </a:solidFill>
              <a:prstDash val="solid"/>
            </a:ln>
          </c:spPr>
          <c:cat>
            <c:strRef>
              <c:f>'CR Statistics'!$AL$660:$AL$670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Statistics'!$AP$660:$AP$670</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Statistics'!$AQ$659</c:f>
              <c:strCache>
                <c:ptCount val="1"/>
                <c:pt idx="0">
                  <c:v>RAN #47</c:v>
                </c:pt>
              </c:strCache>
            </c:strRef>
          </c:tx>
          <c:spPr>
            <a:solidFill>
              <a:srgbClr val="00FF00"/>
            </a:solidFill>
            <a:ln w="12700">
              <a:solidFill>
                <a:srgbClr val="000000"/>
              </a:solidFill>
              <a:prstDash val="solid"/>
            </a:ln>
          </c:spPr>
          <c:cat>
            <c:strRef>
              <c:f>'CR Statistics'!$AL$660:$AL$670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Statistics'!$AQ$660:$AQ$670</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Statistics'!$AR$659</c:f>
              <c:strCache>
                <c:ptCount val="1"/>
                <c:pt idx="0">
                  <c:v>RAN #48</c:v>
                </c:pt>
              </c:strCache>
            </c:strRef>
          </c:tx>
          <c:spPr>
            <a:solidFill>
              <a:srgbClr val="800080"/>
            </a:solidFill>
            <a:ln w="12700">
              <a:solidFill>
                <a:srgbClr val="000000"/>
              </a:solidFill>
              <a:prstDash val="solid"/>
            </a:ln>
          </c:spPr>
          <c:cat>
            <c:strRef>
              <c:f>'CR Statistics'!$AL$660:$AL$670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Statistics'!$AR$660:$AR$670</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Statistics'!$AS$659</c:f>
              <c:strCache>
                <c:ptCount val="1"/>
                <c:pt idx="0">
                  <c:v>RAN #49</c:v>
                </c:pt>
              </c:strCache>
            </c:strRef>
          </c:tx>
          <c:spPr>
            <a:solidFill>
              <a:srgbClr val="0066CC"/>
            </a:solidFill>
            <a:ln w="12700">
              <a:solidFill>
                <a:srgbClr val="000000"/>
              </a:solidFill>
              <a:prstDash val="solid"/>
            </a:ln>
          </c:spPr>
          <c:cat>
            <c:strRef>
              <c:f>'CR Statistics'!$AL$660:$AL$670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Statistics'!$AS$660:$AS$670</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Statistics'!$AT$659</c:f>
              <c:strCache>
                <c:ptCount val="1"/>
                <c:pt idx="0">
                  <c:v>RAN #50</c:v>
                </c:pt>
              </c:strCache>
            </c:strRef>
          </c:tx>
          <c:spPr>
            <a:solidFill>
              <a:srgbClr val="FF9900"/>
            </a:solidFill>
            <a:ln w="12700">
              <a:solidFill>
                <a:srgbClr val="000000"/>
              </a:solidFill>
              <a:prstDash val="solid"/>
            </a:ln>
          </c:spPr>
          <c:cat>
            <c:strRef>
              <c:f>'CR Statistics'!$AL$660:$AL$670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Statistics'!$AT$660:$AT$670</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Statistics'!$AU$659</c:f>
              <c:strCache>
                <c:ptCount val="1"/>
                <c:pt idx="0">
                  <c:v>RAN #51</c:v>
                </c:pt>
              </c:strCache>
            </c:strRef>
          </c:tx>
          <c:spPr>
            <a:solidFill>
              <a:srgbClr val="00FFFF"/>
            </a:solidFill>
            <a:ln w="12700">
              <a:solidFill>
                <a:srgbClr val="000000"/>
              </a:solidFill>
              <a:prstDash val="solid"/>
            </a:ln>
          </c:spPr>
          <c:cat>
            <c:strRef>
              <c:f>'CR Statistics'!$AL$660:$AL$670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Statistics'!$AU$660:$AU$670</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Statistics'!$AV$659</c:f>
              <c:strCache>
                <c:ptCount val="1"/>
                <c:pt idx="0">
                  <c:v>RAN #52</c:v>
                </c:pt>
              </c:strCache>
            </c:strRef>
          </c:tx>
          <c:spPr>
            <a:solidFill>
              <a:srgbClr val="FF00FF"/>
            </a:solidFill>
            <a:ln w="12700">
              <a:solidFill>
                <a:srgbClr val="000000"/>
              </a:solidFill>
              <a:prstDash val="solid"/>
            </a:ln>
          </c:spPr>
          <c:cat>
            <c:strRef>
              <c:f>'CR Statistics'!$AL$660:$AL$670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Statistics'!$AV$660:$AV$670</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axId val="62559360"/>
        <c:axId val="62560896"/>
      </c:barChart>
      <c:catAx>
        <c:axId val="6255936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2560896"/>
        <c:crosses val="autoZero"/>
        <c:auto val="1"/>
        <c:lblAlgn val="ctr"/>
        <c:lblOffset val="100"/>
        <c:tickLblSkip val="1"/>
        <c:tickMarkSkip val="1"/>
      </c:catAx>
      <c:valAx>
        <c:axId val="6256089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255936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0612"/>
          <c:w val="0.11485786779175183"/>
          <c:h val="0.592445328031815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spPr>
        <a:noFill/>
        <a:ln w="25400">
          <a:noFill/>
        </a:ln>
      </c:spPr>
    </c:title>
    <c:plotArea>
      <c:layout>
        <c:manualLayout>
          <c:layoutTarget val="inner"/>
          <c:xMode val="edge"/>
          <c:yMode val="edge"/>
          <c:x val="0.12808661278484987"/>
          <c:y val="0.20037825678817711"/>
          <c:w val="0.79629749634920965"/>
          <c:h val="0.68809137236694784"/>
        </c:manualLayout>
      </c:layout>
      <c:barChart>
        <c:barDir val="col"/>
        <c:grouping val="clustered"/>
        <c:ser>
          <c:idx val="0"/>
          <c:order val="0"/>
          <c:tx>
            <c:strRef>
              <c:f>'CR Statistics'!$T$671</c:f>
              <c:strCache>
                <c:ptCount val="1"/>
                <c:pt idx="0">
                  <c:v>RAN1</c:v>
                </c:pt>
              </c:strCache>
            </c:strRef>
          </c:tx>
          <c:spPr>
            <a:solidFill>
              <a:srgbClr val="00FF00"/>
            </a:solidFill>
            <a:ln w="12700">
              <a:solidFill>
                <a:srgbClr val="000000"/>
              </a:solidFill>
              <a:prstDash val="solid"/>
            </a:ln>
          </c:spPr>
          <c:cat>
            <c:strRef>
              <c:f>'CR Statistics'!$S$672:$S$679</c:f>
              <c:strCache>
                <c:ptCount val="8"/>
                <c:pt idx="0">
                  <c:v>REL-4</c:v>
                </c:pt>
                <c:pt idx="1">
                  <c:v>REL-5</c:v>
                </c:pt>
                <c:pt idx="2">
                  <c:v>REL-6</c:v>
                </c:pt>
                <c:pt idx="3">
                  <c:v>REL-7</c:v>
                </c:pt>
                <c:pt idx="4">
                  <c:v>REL-8</c:v>
                </c:pt>
                <c:pt idx="5">
                  <c:v>REL-9</c:v>
                </c:pt>
                <c:pt idx="6">
                  <c:v>REL-10</c:v>
                </c:pt>
                <c:pt idx="7">
                  <c:v>REL-11</c:v>
                </c:pt>
              </c:strCache>
            </c:strRef>
          </c:cat>
          <c:val>
            <c:numRef>
              <c:f>'CR Statistics'!$T$636:$T$643</c:f>
              <c:numCache>
                <c:formatCode>General</c:formatCode>
                <c:ptCount val="8"/>
                <c:pt idx="0">
                  <c:v>0</c:v>
                </c:pt>
                <c:pt idx="1">
                  <c:v>0</c:v>
                </c:pt>
                <c:pt idx="2">
                  <c:v>0</c:v>
                </c:pt>
                <c:pt idx="3">
                  <c:v>0</c:v>
                </c:pt>
                <c:pt idx="4">
                  <c:v>2</c:v>
                </c:pt>
                <c:pt idx="5">
                  <c:v>1</c:v>
                </c:pt>
                <c:pt idx="6">
                  <c:v>34</c:v>
                </c:pt>
                <c:pt idx="7">
                  <c:v>0</c:v>
                </c:pt>
              </c:numCache>
            </c:numRef>
          </c:val>
        </c:ser>
        <c:ser>
          <c:idx val="1"/>
          <c:order val="1"/>
          <c:tx>
            <c:strRef>
              <c:f>'CR Statistics'!$U$671</c:f>
              <c:strCache>
                <c:ptCount val="1"/>
                <c:pt idx="0">
                  <c:v>RAN2</c:v>
                </c:pt>
              </c:strCache>
            </c:strRef>
          </c:tx>
          <c:spPr>
            <a:solidFill>
              <a:srgbClr val="FF0000"/>
            </a:solidFill>
            <a:ln w="12700">
              <a:solidFill>
                <a:srgbClr val="000000"/>
              </a:solidFill>
              <a:prstDash val="solid"/>
            </a:ln>
          </c:spPr>
          <c:cat>
            <c:strRef>
              <c:f>'CR Statistics'!$S$672:$S$679</c:f>
              <c:strCache>
                <c:ptCount val="8"/>
                <c:pt idx="0">
                  <c:v>REL-4</c:v>
                </c:pt>
                <c:pt idx="1">
                  <c:v>REL-5</c:v>
                </c:pt>
                <c:pt idx="2">
                  <c:v>REL-6</c:v>
                </c:pt>
                <c:pt idx="3">
                  <c:v>REL-7</c:v>
                </c:pt>
                <c:pt idx="4">
                  <c:v>REL-8</c:v>
                </c:pt>
                <c:pt idx="5">
                  <c:v>REL-9</c:v>
                </c:pt>
                <c:pt idx="6">
                  <c:v>REL-10</c:v>
                </c:pt>
                <c:pt idx="7">
                  <c:v>REL-11</c:v>
                </c:pt>
              </c:strCache>
            </c:strRef>
          </c:cat>
          <c:val>
            <c:numRef>
              <c:f>'CR Statistics'!$U$636:$U$643</c:f>
              <c:numCache>
                <c:formatCode>General</c:formatCode>
                <c:ptCount val="8"/>
                <c:pt idx="0">
                  <c:v>2</c:v>
                </c:pt>
                <c:pt idx="1">
                  <c:v>0</c:v>
                </c:pt>
                <c:pt idx="2">
                  <c:v>0</c:v>
                </c:pt>
                <c:pt idx="3">
                  <c:v>0</c:v>
                </c:pt>
                <c:pt idx="4">
                  <c:v>9</c:v>
                </c:pt>
                <c:pt idx="5">
                  <c:v>18</c:v>
                </c:pt>
                <c:pt idx="6">
                  <c:v>60</c:v>
                </c:pt>
                <c:pt idx="7">
                  <c:v>5</c:v>
                </c:pt>
              </c:numCache>
            </c:numRef>
          </c:val>
        </c:ser>
        <c:ser>
          <c:idx val="2"/>
          <c:order val="2"/>
          <c:tx>
            <c:strRef>
              <c:f>'CR Statistics'!$V$671</c:f>
              <c:strCache>
                <c:ptCount val="1"/>
                <c:pt idx="0">
                  <c:v>RAN3</c:v>
                </c:pt>
              </c:strCache>
            </c:strRef>
          </c:tx>
          <c:spPr>
            <a:solidFill>
              <a:srgbClr val="0000FF"/>
            </a:solidFill>
            <a:ln w="12700">
              <a:solidFill>
                <a:srgbClr val="000000"/>
              </a:solidFill>
              <a:prstDash val="solid"/>
            </a:ln>
          </c:spPr>
          <c:cat>
            <c:strRef>
              <c:f>'CR Statistics'!$S$672:$S$679</c:f>
              <c:strCache>
                <c:ptCount val="8"/>
                <c:pt idx="0">
                  <c:v>REL-4</c:v>
                </c:pt>
                <c:pt idx="1">
                  <c:v>REL-5</c:v>
                </c:pt>
                <c:pt idx="2">
                  <c:v>REL-6</c:v>
                </c:pt>
                <c:pt idx="3">
                  <c:v>REL-7</c:v>
                </c:pt>
                <c:pt idx="4">
                  <c:v>REL-8</c:v>
                </c:pt>
                <c:pt idx="5">
                  <c:v>REL-9</c:v>
                </c:pt>
                <c:pt idx="6">
                  <c:v>REL-10</c:v>
                </c:pt>
                <c:pt idx="7">
                  <c:v>REL-11</c:v>
                </c:pt>
              </c:strCache>
            </c:strRef>
          </c:cat>
          <c:val>
            <c:numRef>
              <c:f>'CR Statistics'!$V$636:$V$643</c:f>
              <c:numCache>
                <c:formatCode>General</c:formatCode>
                <c:ptCount val="8"/>
                <c:pt idx="0">
                  <c:v>0</c:v>
                </c:pt>
                <c:pt idx="1">
                  <c:v>0</c:v>
                </c:pt>
                <c:pt idx="2">
                  <c:v>0</c:v>
                </c:pt>
                <c:pt idx="3">
                  <c:v>0</c:v>
                </c:pt>
                <c:pt idx="4">
                  <c:v>1</c:v>
                </c:pt>
                <c:pt idx="5">
                  <c:v>3</c:v>
                </c:pt>
                <c:pt idx="6">
                  <c:v>52</c:v>
                </c:pt>
                <c:pt idx="7">
                  <c:v>0</c:v>
                </c:pt>
              </c:numCache>
            </c:numRef>
          </c:val>
        </c:ser>
        <c:ser>
          <c:idx val="3"/>
          <c:order val="3"/>
          <c:tx>
            <c:strRef>
              <c:f>'CR Statistics'!$W$671</c:f>
              <c:strCache>
                <c:ptCount val="1"/>
                <c:pt idx="0">
                  <c:v>RAN4</c:v>
                </c:pt>
              </c:strCache>
            </c:strRef>
          </c:tx>
          <c:spPr>
            <a:solidFill>
              <a:srgbClr val="FFFF00"/>
            </a:solidFill>
            <a:ln w="12700">
              <a:solidFill>
                <a:srgbClr val="000000"/>
              </a:solidFill>
              <a:prstDash val="solid"/>
            </a:ln>
          </c:spPr>
          <c:cat>
            <c:strRef>
              <c:f>'CR Statistics'!$S$672:$S$679</c:f>
              <c:strCache>
                <c:ptCount val="8"/>
                <c:pt idx="0">
                  <c:v>REL-4</c:v>
                </c:pt>
                <c:pt idx="1">
                  <c:v>REL-5</c:v>
                </c:pt>
                <c:pt idx="2">
                  <c:v>REL-6</c:v>
                </c:pt>
                <c:pt idx="3">
                  <c:v>REL-7</c:v>
                </c:pt>
                <c:pt idx="4">
                  <c:v>REL-8</c:v>
                </c:pt>
                <c:pt idx="5">
                  <c:v>REL-9</c:v>
                </c:pt>
                <c:pt idx="6">
                  <c:v>REL-10</c:v>
                </c:pt>
                <c:pt idx="7">
                  <c:v>REL-11</c:v>
                </c:pt>
              </c:strCache>
            </c:strRef>
          </c:cat>
          <c:val>
            <c:numRef>
              <c:f>'CR Statistics'!$W$636:$W$643</c:f>
              <c:numCache>
                <c:formatCode>General</c:formatCode>
                <c:ptCount val="8"/>
                <c:pt idx="0">
                  <c:v>0</c:v>
                </c:pt>
                <c:pt idx="1">
                  <c:v>0</c:v>
                </c:pt>
                <c:pt idx="2">
                  <c:v>0</c:v>
                </c:pt>
                <c:pt idx="3">
                  <c:v>1</c:v>
                </c:pt>
                <c:pt idx="4">
                  <c:v>25</c:v>
                </c:pt>
                <c:pt idx="5">
                  <c:v>21</c:v>
                </c:pt>
                <c:pt idx="6">
                  <c:v>87</c:v>
                </c:pt>
                <c:pt idx="7">
                  <c:v>2</c:v>
                </c:pt>
              </c:numCache>
            </c:numRef>
          </c:val>
        </c:ser>
        <c:ser>
          <c:idx val="4"/>
          <c:order val="4"/>
          <c:tx>
            <c:strRef>
              <c:f>'CR Statistics'!$X$671</c:f>
              <c:strCache>
                <c:ptCount val="1"/>
                <c:pt idx="0">
                  <c:v>RAN5</c:v>
                </c:pt>
              </c:strCache>
            </c:strRef>
          </c:tx>
          <c:spPr>
            <a:solidFill>
              <a:srgbClr val="660066"/>
            </a:solidFill>
            <a:ln w="12700">
              <a:solidFill>
                <a:srgbClr val="000000"/>
              </a:solidFill>
              <a:prstDash val="solid"/>
            </a:ln>
          </c:spPr>
          <c:cat>
            <c:strRef>
              <c:f>'CR Statistics'!$S$672:$S$679</c:f>
              <c:strCache>
                <c:ptCount val="8"/>
                <c:pt idx="0">
                  <c:v>REL-4</c:v>
                </c:pt>
                <c:pt idx="1">
                  <c:v>REL-5</c:v>
                </c:pt>
                <c:pt idx="2">
                  <c:v>REL-6</c:v>
                </c:pt>
                <c:pt idx="3">
                  <c:v>REL-7</c:v>
                </c:pt>
                <c:pt idx="4">
                  <c:v>REL-8</c:v>
                </c:pt>
                <c:pt idx="5">
                  <c:v>REL-9</c:v>
                </c:pt>
                <c:pt idx="6">
                  <c:v>REL-10</c:v>
                </c:pt>
                <c:pt idx="7">
                  <c:v>REL-11</c:v>
                </c:pt>
              </c:strCache>
            </c:strRef>
          </c:cat>
          <c:val>
            <c:numRef>
              <c:f>'CR Statistics'!$X$636:$X$643</c:f>
              <c:numCache>
                <c:formatCode>General</c:formatCode>
                <c:ptCount val="8"/>
                <c:pt idx="0">
                  <c:v>0</c:v>
                </c:pt>
                <c:pt idx="1">
                  <c:v>0</c:v>
                </c:pt>
                <c:pt idx="2">
                  <c:v>0</c:v>
                </c:pt>
                <c:pt idx="3">
                  <c:v>0</c:v>
                </c:pt>
                <c:pt idx="4">
                  <c:v>0</c:v>
                </c:pt>
                <c:pt idx="5">
                  <c:v>568</c:v>
                </c:pt>
                <c:pt idx="6">
                  <c:v>10</c:v>
                </c:pt>
                <c:pt idx="7">
                  <c:v>0</c:v>
                </c:pt>
              </c:numCache>
            </c:numRef>
          </c:val>
        </c:ser>
        <c:ser>
          <c:idx val="5"/>
          <c:order val="5"/>
          <c:tx>
            <c:strRef>
              <c:f>'CR Statistics'!$Y$671</c:f>
              <c:strCache>
                <c:ptCount val="1"/>
                <c:pt idx="0">
                  <c:v>RAN without RAN5</c:v>
                </c:pt>
              </c:strCache>
            </c:strRef>
          </c:tx>
          <c:spPr>
            <a:solidFill>
              <a:srgbClr val="FF00FF"/>
            </a:solidFill>
            <a:ln w="12700">
              <a:solidFill>
                <a:srgbClr val="000000"/>
              </a:solidFill>
              <a:prstDash val="solid"/>
            </a:ln>
          </c:spPr>
          <c:cat>
            <c:strRef>
              <c:f>'CR Statistics'!$S$672:$S$679</c:f>
              <c:strCache>
                <c:ptCount val="8"/>
                <c:pt idx="0">
                  <c:v>REL-4</c:v>
                </c:pt>
                <c:pt idx="1">
                  <c:v>REL-5</c:v>
                </c:pt>
                <c:pt idx="2">
                  <c:v>REL-6</c:v>
                </c:pt>
                <c:pt idx="3">
                  <c:v>REL-7</c:v>
                </c:pt>
                <c:pt idx="4">
                  <c:v>REL-8</c:v>
                </c:pt>
                <c:pt idx="5">
                  <c:v>REL-9</c:v>
                </c:pt>
                <c:pt idx="6">
                  <c:v>REL-10</c:v>
                </c:pt>
                <c:pt idx="7">
                  <c:v>REL-11</c:v>
                </c:pt>
              </c:strCache>
            </c:strRef>
          </c:cat>
          <c:val>
            <c:numRef>
              <c:f>'CR Statistics'!$Y$636:$Y$643</c:f>
              <c:numCache>
                <c:formatCode>General</c:formatCode>
                <c:ptCount val="8"/>
                <c:pt idx="0">
                  <c:v>2</c:v>
                </c:pt>
                <c:pt idx="1">
                  <c:v>0</c:v>
                </c:pt>
                <c:pt idx="2">
                  <c:v>0</c:v>
                </c:pt>
                <c:pt idx="3">
                  <c:v>1</c:v>
                </c:pt>
                <c:pt idx="4">
                  <c:v>37</c:v>
                </c:pt>
                <c:pt idx="5">
                  <c:v>43</c:v>
                </c:pt>
                <c:pt idx="6">
                  <c:v>233</c:v>
                </c:pt>
                <c:pt idx="7">
                  <c:v>7</c:v>
                </c:pt>
              </c:numCache>
            </c:numRef>
          </c:val>
        </c:ser>
        <c:axId val="62593280"/>
        <c:axId val="62619648"/>
      </c:barChart>
      <c:catAx>
        <c:axId val="6259328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2619648"/>
        <c:crosses val="autoZero"/>
        <c:auto val="1"/>
        <c:lblAlgn val="ctr"/>
        <c:lblOffset val="100"/>
        <c:tickLblSkip val="1"/>
        <c:tickMarkSkip val="1"/>
      </c:catAx>
      <c:valAx>
        <c:axId val="6261964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25932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898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5426"/>
          <c:y val="2.9038112522687603E-2"/>
        </c:manualLayout>
      </c:layout>
      <c:spPr>
        <a:noFill/>
        <a:ln w="25400">
          <a:noFill/>
        </a:ln>
      </c:spPr>
    </c:title>
    <c:plotArea>
      <c:layout>
        <c:manualLayout>
          <c:layoutTarget val="inner"/>
          <c:xMode val="edge"/>
          <c:yMode val="edge"/>
          <c:x val="9.411773716848304E-2"/>
          <c:y val="0.15970961887477444"/>
          <c:w val="0.84411845522983264"/>
          <c:h val="0.60617059891107083"/>
        </c:manualLayout>
      </c:layout>
      <c:barChart>
        <c:barDir val="col"/>
        <c:grouping val="clustered"/>
        <c:ser>
          <c:idx val="0"/>
          <c:order val="0"/>
          <c:tx>
            <c:strRef>
              <c:f>'CR Statistics'!$AM$623</c:f>
              <c:strCache>
                <c:ptCount val="1"/>
                <c:pt idx="0">
                  <c:v>RAN #43</c:v>
                </c:pt>
              </c:strCache>
            </c:strRef>
          </c:tx>
          <c:spPr>
            <a:solidFill>
              <a:srgbClr val="9999FF"/>
            </a:solidFill>
            <a:ln w="12700">
              <a:solidFill>
                <a:srgbClr val="000000"/>
              </a:solidFill>
              <a:prstDash val="solid"/>
            </a:ln>
          </c:spPr>
          <c:cat>
            <c:strRef>
              <c:f>'CR Statistics'!$AL$624:$AL$634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Statistics'!$AM$624:$AM$634</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Statistics'!$AN$623</c:f>
              <c:strCache>
                <c:ptCount val="1"/>
                <c:pt idx="0">
                  <c:v>RAN #44</c:v>
                </c:pt>
              </c:strCache>
            </c:strRef>
          </c:tx>
          <c:spPr>
            <a:solidFill>
              <a:srgbClr val="339966"/>
            </a:solidFill>
            <a:ln w="12700">
              <a:solidFill>
                <a:srgbClr val="000000"/>
              </a:solidFill>
              <a:prstDash val="solid"/>
            </a:ln>
          </c:spPr>
          <c:cat>
            <c:strRef>
              <c:f>'CR Statistics'!$AL$624:$AL$634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Statistics'!$AN$624:$AN$634</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Statistics'!$AO$623</c:f>
              <c:strCache>
                <c:ptCount val="1"/>
                <c:pt idx="0">
                  <c:v>RAN #45</c:v>
                </c:pt>
              </c:strCache>
            </c:strRef>
          </c:tx>
          <c:spPr>
            <a:solidFill>
              <a:srgbClr val="FFFF00"/>
            </a:solidFill>
            <a:ln w="12700">
              <a:solidFill>
                <a:srgbClr val="000000"/>
              </a:solidFill>
              <a:prstDash val="solid"/>
            </a:ln>
          </c:spPr>
          <c:cat>
            <c:strRef>
              <c:f>'CR Statistics'!$AL$624:$AL$634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Statistics'!$AO$624:$AO$634</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Statistics'!$AP$623</c:f>
              <c:strCache>
                <c:ptCount val="1"/>
                <c:pt idx="0">
                  <c:v>RAN #46</c:v>
                </c:pt>
              </c:strCache>
            </c:strRef>
          </c:tx>
          <c:spPr>
            <a:solidFill>
              <a:srgbClr val="FF0000"/>
            </a:solidFill>
            <a:ln w="12700">
              <a:solidFill>
                <a:srgbClr val="000000"/>
              </a:solidFill>
              <a:prstDash val="solid"/>
            </a:ln>
          </c:spPr>
          <c:cat>
            <c:strRef>
              <c:f>'CR Statistics'!$AL$624:$AL$634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Statistics'!$AP$624:$AP$634</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Statistics'!$AQ$623</c:f>
              <c:strCache>
                <c:ptCount val="1"/>
                <c:pt idx="0">
                  <c:v>RAN #47</c:v>
                </c:pt>
              </c:strCache>
            </c:strRef>
          </c:tx>
          <c:spPr>
            <a:solidFill>
              <a:srgbClr val="00FF00"/>
            </a:solidFill>
            <a:ln w="12700">
              <a:solidFill>
                <a:srgbClr val="000000"/>
              </a:solidFill>
              <a:prstDash val="solid"/>
            </a:ln>
          </c:spPr>
          <c:cat>
            <c:strRef>
              <c:f>'CR Statistics'!$AL$624:$AL$634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Statistics'!$AQ$624:$AQ$634</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Statistics'!$AR$623</c:f>
              <c:strCache>
                <c:ptCount val="1"/>
                <c:pt idx="0">
                  <c:v>RAN #48</c:v>
                </c:pt>
              </c:strCache>
            </c:strRef>
          </c:tx>
          <c:spPr>
            <a:solidFill>
              <a:srgbClr val="800080"/>
            </a:solidFill>
            <a:ln w="12700">
              <a:solidFill>
                <a:srgbClr val="000000"/>
              </a:solidFill>
              <a:prstDash val="solid"/>
            </a:ln>
          </c:spPr>
          <c:cat>
            <c:strRef>
              <c:f>'CR Statistics'!$AL$624:$AL$634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Statistics'!$AR$624:$AR$634</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Statistics'!$AS$623</c:f>
              <c:strCache>
                <c:ptCount val="1"/>
                <c:pt idx="0">
                  <c:v>RAN #49</c:v>
                </c:pt>
              </c:strCache>
            </c:strRef>
          </c:tx>
          <c:spPr>
            <a:solidFill>
              <a:srgbClr val="0066CC"/>
            </a:solidFill>
            <a:ln w="12700">
              <a:solidFill>
                <a:srgbClr val="000000"/>
              </a:solidFill>
              <a:prstDash val="solid"/>
            </a:ln>
          </c:spPr>
          <c:cat>
            <c:strRef>
              <c:f>'CR Statistics'!$AL$624:$AL$634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Statistics'!$AS$624:$AS$634</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Statistics'!$AT$623</c:f>
              <c:strCache>
                <c:ptCount val="1"/>
                <c:pt idx="0">
                  <c:v>RAN #50</c:v>
                </c:pt>
              </c:strCache>
            </c:strRef>
          </c:tx>
          <c:spPr>
            <a:solidFill>
              <a:srgbClr val="FF9900"/>
            </a:solidFill>
            <a:ln w="12700">
              <a:solidFill>
                <a:srgbClr val="000000"/>
              </a:solidFill>
              <a:prstDash val="solid"/>
            </a:ln>
          </c:spPr>
          <c:cat>
            <c:strRef>
              <c:f>'CR Statistics'!$AL$624:$AL$634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Statistics'!$AT$624:$AT$634</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Statistics'!$AU$623</c:f>
              <c:strCache>
                <c:ptCount val="1"/>
                <c:pt idx="0">
                  <c:v>RAN #51</c:v>
                </c:pt>
              </c:strCache>
            </c:strRef>
          </c:tx>
          <c:spPr>
            <a:solidFill>
              <a:srgbClr val="00FFFF"/>
            </a:solidFill>
            <a:ln w="12700">
              <a:solidFill>
                <a:srgbClr val="000000"/>
              </a:solidFill>
              <a:prstDash val="solid"/>
            </a:ln>
          </c:spPr>
          <c:cat>
            <c:strRef>
              <c:f>'CR Statistics'!$AL$624:$AL$634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Statistics'!$AU$624:$AU$634</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Statistics'!$AV$623</c:f>
              <c:strCache>
                <c:ptCount val="1"/>
                <c:pt idx="0">
                  <c:v>RAN #52</c:v>
                </c:pt>
              </c:strCache>
            </c:strRef>
          </c:tx>
          <c:spPr>
            <a:solidFill>
              <a:srgbClr val="FF00FF"/>
            </a:solidFill>
            <a:ln w="12700">
              <a:solidFill>
                <a:srgbClr val="000000"/>
              </a:solidFill>
              <a:prstDash val="solid"/>
            </a:ln>
          </c:spPr>
          <c:cat>
            <c:strRef>
              <c:f>'CR Statistics'!$AL$624:$AL$634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Statistics'!$AV$624:$AV$634</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ser>
          <c:idx val="10"/>
          <c:order val="10"/>
          <c:tx>
            <c:strRef>
              <c:f>'CR Statistics'!$AW$623</c:f>
              <c:strCache>
                <c:ptCount val="1"/>
                <c:pt idx="0">
                  <c:v>RAN #53</c:v>
                </c:pt>
              </c:strCache>
            </c:strRef>
          </c:tx>
          <c:spPr>
            <a:solidFill>
              <a:srgbClr val="FF0000"/>
            </a:solidFill>
            <a:ln w="12700">
              <a:solidFill>
                <a:srgbClr val="000000"/>
              </a:solidFill>
              <a:prstDash val="solid"/>
            </a:ln>
          </c:spPr>
          <c:cat>
            <c:strRef>
              <c:f>'CR Statistics'!$AL$624:$AL$634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Statistics'!$AW$624:$AW$634</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ser>
        <c:axId val="62663680"/>
        <c:axId val="62690048"/>
      </c:barChart>
      <c:catAx>
        <c:axId val="62663680"/>
        <c:scaling>
          <c:orientation val="minMax"/>
        </c:scaling>
        <c:axPos val="b"/>
        <c:numFmt formatCode="General" sourceLinked="1"/>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62690048"/>
        <c:crosses val="autoZero"/>
        <c:auto val="1"/>
        <c:lblAlgn val="ctr"/>
        <c:lblOffset val="100"/>
        <c:tickLblSkip val="1"/>
        <c:tickMarkSkip val="1"/>
      </c:catAx>
      <c:valAx>
        <c:axId val="6269004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62663680"/>
        <c:crosses val="autoZero"/>
        <c:crossBetween val="between"/>
      </c:valAx>
      <c:spPr>
        <a:solidFill>
          <a:srgbClr val="C0C0C0"/>
        </a:solidFill>
        <a:ln w="12700">
          <a:solidFill>
            <a:srgbClr val="808080"/>
          </a:solidFill>
          <a:prstDash val="solid"/>
        </a:ln>
      </c:spPr>
    </c:plotArea>
    <c:legend>
      <c:legendPos val="r"/>
      <c:layout>
        <c:manualLayout>
          <c:xMode val="edge"/>
          <c:yMode val="edge"/>
          <c:x val="0.17058845045500148"/>
          <c:y val="8.1669691470054498E-2"/>
          <c:w val="0.10686280034204518"/>
          <c:h val="0.540834845735034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spPr>
        <a:noFill/>
        <a:ln w="25400">
          <a:noFill/>
        </a:ln>
      </c:spPr>
    </c:title>
    <c:plotArea>
      <c:layout>
        <c:manualLayout>
          <c:layoutTarget val="inner"/>
          <c:xMode val="edge"/>
          <c:yMode val="edge"/>
          <c:x val="0.13303457386633191"/>
          <c:y val="0.11864428599540602"/>
          <c:w val="0.7847545087620702"/>
          <c:h val="0.76271326711332565"/>
        </c:manualLayout>
      </c:layout>
      <c:barChart>
        <c:barDir val="col"/>
        <c:grouping val="clustered"/>
        <c:ser>
          <c:idx val="0"/>
          <c:order val="0"/>
          <c:tx>
            <c:strRef>
              <c:f>'CR Statistics'!$T$597</c:f>
              <c:strCache>
                <c:ptCount val="1"/>
                <c:pt idx="0">
                  <c:v>RAN1</c:v>
                </c:pt>
              </c:strCache>
            </c:strRef>
          </c:tx>
          <c:spPr>
            <a:solidFill>
              <a:srgbClr val="00FF00"/>
            </a:solidFill>
            <a:ln w="12700">
              <a:solidFill>
                <a:srgbClr val="000000"/>
              </a:solidFill>
              <a:prstDash val="solid"/>
            </a:ln>
          </c:spPr>
          <c:cat>
            <c:strRef>
              <c:f>'CR Statistics'!$S$598:$S$605</c:f>
              <c:strCache>
                <c:ptCount val="8"/>
                <c:pt idx="0">
                  <c:v>REL-4</c:v>
                </c:pt>
                <c:pt idx="1">
                  <c:v>REL-5</c:v>
                </c:pt>
                <c:pt idx="2">
                  <c:v>REL-6</c:v>
                </c:pt>
                <c:pt idx="3">
                  <c:v>REL-7</c:v>
                </c:pt>
                <c:pt idx="4">
                  <c:v>REL-8</c:v>
                </c:pt>
                <c:pt idx="5">
                  <c:v>REL-9</c:v>
                </c:pt>
                <c:pt idx="6">
                  <c:v>REL-10</c:v>
                </c:pt>
                <c:pt idx="7">
                  <c:v>REL-11</c:v>
                </c:pt>
              </c:strCache>
            </c:strRef>
          </c:cat>
          <c:val>
            <c:numRef>
              <c:f>'CR Statistics'!$T$598:$T$605</c:f>
              <c:numCache>
                <c:formatCode>General</c:formatCode>
                <c:ptCount val="8"/>
                <c:pt idx="0">
                  <c:v>0</c:v>
                </c:pt>
                <c:pt idx="1">
                  <c:v>0</c:v>
                </c:pt>
                <c:pt idx="2">
                  <c:v>0</c:v>
                </c:pt>
                <c:pt idx="3">
                  <c:v>1</c:v>
                </c:pt>
                <c:pt idx="4">
                  <c:v>0</c:v>
                </c:pt>
                <c:pt idx="5">
                  <c:v>1</c:v>
                </c:pt>
                <c:pt idx="6">
                  <c:v>24</c:v>
                </c:pt>
                <c:pt idx="7">
                  <c:v>10</c:v>
                </c:pt>
              </c:numCache>
            </c:numRef>
          </c:val>
        </c:ser>
        <c:ser>
          <c:idx val="1"/>
          <c:order val="1"/>
          <c:tx>
            <c:strRef>
              <c:f>'CR Statistics'!$U$597</c:f>
              <c:strCache>
                <c:ptCount val="1"/>
                <c:pt idx="0">
                  <c:v>RAN2</c:v>
                </c:pt>
              </c:strCache>
            </c:strRef>
          </c:tx>
          <c:spPr>
            <a:solidFill>
              <a:srgbClr val="FF0000"/>
            </a:solidFill>
            <a:ln w="12700">
              <a:solidFill>
                <a:srgbClr val="000000"/>
              </a:solidFill>
              <a:prstDash val="solid"/>
            </a:ln>
          </c:spPr>
          <c:cat>
            <c:strRef>
              <c:f>'CR Statistics'!$S$598:$S$605</c:f>
              <c:strCache>
                <c:ptCount val="8"/>
                <c:pt idx="0">
                  <c:v>REL-4</c:v>
                </c:pt>
                <c:pt idx="1">
                  <c:v>REL-5</c:v>
                </c:pt>
                <c:pt idx="2">
                  <c:v>REL-6</c:v>
                </c:pt>
                <c:pt idx="3">
                  <c:v>REL-7</c:v>
                </c:pt>
                <c:pt idx="4">
                  <c:v>REL-8</c:v>
                </c:pt>
                <c:pt idx="5">
                  <c:v>REL-9</c:v>
                </c:pt>
                <c:pt idx="6">
                  <c:v>REL-10</c:v>
                </c:pt>
                <c:pt idx="7">
                  <c:v>REL-11</c:v>
                </c:pt>
              </c:strCache>
            </c:strRef>
          </c:cat>
          <c:val>
            <c:numRef>
              <c:f>'CR Statistics'!$U$598:$U$605</c:f>
              <c:numCache>
                <c:formatCode>General</c:formatCode>
                <c:ptCount val="8"/>
                <c:pt idx="0">
                  <c:v>1</c:v>
                </c:pt>
                <c:pt idx="1">
                  <c:v>0</c:v>
                </c:pt>
                <c:pt idx="2">
                  <c:v>0</c:v>
                </c:pt>
                <c:pt idx="3">
                  <c:v>4</c:v>
                </c:pt>
                <c:pt idx="4">
                  <c:v>8</c:v>
                </c:pt>
                <c:pt idx="5">
                  <c:v>9</c:v>
                </c:pt>
                <c:pt idx="6">
                  <c:v>43</c:v>
                </c:pt>
                <c:pt idx="7">
                  <c:v>16</c:v>
                </c:pt>
              </c:numCache>
            </c:numRef>
          </c:val>
        </c:ser>
        <c:ser>
          <c:idx val="2"/>
          <c:order val="2"/>
          <c:tx>
            <c:strRef>
              <c:f>'CR Statistics'!$V$597</c:f>
              <c:strCache>
                <c:ptCount val="1"/>
                <c:pt idx="0">
                  <c:v>RAN3</c:v>
                </c:pt>
              </c:strCache>
            </c:strRef>
          </c:tx>
          <c:spPr>
            <a:solidFill>
              <a:srgbClr val="0000FF"/>
            </a:solidFill>
            <a:ln w="12700">
              <a:solidFill>
                <a:srgbClr val="000000"/>
              </a:solidFill>
              <a:prstDash val="solid"/>
            </a:ln>
          </c:spPr>
          <c:cat>
            <c:strRef>
              <c:f>'CR Statistics'!$S$598:$S$605</c:f>
              <c:strCache>
                <c:ptCount val="8"/>
                <c:pt idx="0">
                  <c:v>REL-4</c:v>
                </c:pt>
                <c:pt idx="1">
                  <c:v>REL-5</c:v>
                </c:pt>
                <c:pt idx="2">
                  <c:v>REL-6</c:v>
                </c:pt>
                <c:pt idx="3">
                  <c:v>REL-7</c:v>
                </c:pt>
                <c:pt idx="4">
                  <c:v>REL-8</c:v>
                </c:pt>
                <c:pt idx="5">
                  <c:v>REL-9</c:v>
                </c:pt>
                <c:pt idx="6">
                  <c:v>REL-10</c:v>
                </c:pt>
                <c:pt idx="7">
                  <c:v>REL-11</c:v>
                </c:pt>
              </c:strCache>
            </c:strRef>
          </c:cat>
          <c:val>
            <c:numRef>
              <c:f>'CR Statistics'!$V$598:$V$605</c:f>
              <c:numCache>
                <c:formatCode>General</c:formatCode>
                <c:ptCount val="8"/>
                <c:pt idx="0">
                  <c:v>0</c:v>
                </c:pt>
                <c:pt idx="1">
                  <c:v>0</c:v>
                </c:pt>
                <c:pt idx="2">
                  <c:v>0</c:v>
                </c:pt>
                <c:pt idx="3">
                  <c:v>0</c:v>
                </c:pt>
                <c:pt idx="4">
                  <c:v>0</c:v>
                </c:pt>
                <c:pt idx="5">
                  <c:v>8</c:v>
                </c:pt>
                <c:pt idx="6">
                  <c:v>25</c:v>
                </c:pt>
                <c:pt idx="7">
                  <c:v>7</c:v>
                </c:pt>
              </c:numCache>
            </c:numRef>
          </c:val>
        </c:ser>
        <c:ser>
          <c:idx val="3"/>
          <c:order val="3"/>
          <c:tx>
            <c:strRef>
              <c:f>'CR Statistics'!$W$597</c:f>
              <c:strCache>
                <c:ptCount val="1"/>
                <c:pt idx="0">
                  <c:v>RAN4</c:v>
                </c:pt>
              </c:strCache>
            </c:strRef>
          </c:tx>
          <c:spPr>
            <a:solidFill>
              <a:srgbClr val="FFFF00"/>
            </a:solidFill>
            <a:ln w="12700">
              <a:solidFill>
                <a:srgbClr val="000000"/>
              </a:solidFill>
              <a:prstDash val="solid"/>
            </a:ln>
          </c:spPr>
          <c:cat>
            <c:strRef>
              <c:f>'CR Statistics'!$S$598:$S$605</c:f>
              <c:strCache>
                <c:ptCount val="8"/>
                <c:pt idx="0">
                  <c:v>REL-4</c:v>
                </c:pt>
                <c:pt idx="1">
                  <c:v>REL-5</c:v>
                </c:pt>
                <c:pt idx="2">
                  <c:v>REL-6</c:v>
                </c:pt>
                <c:pt idx="3">
                  <c:v>REL-7</c:v>
                </c:pt>
                <c:pt idx="4">
                  <c:v>REL-8</c:v>
                </c:pt>
                <c:pt idx="5">
                  <c:v>REL-9</c:v>
                </c:pt>
                <c:pt idx="6">
                  <c:v>REL-10</c:v>
                </c:pt>
                <c:pt idx="7">
                  <c:v>REL-11</c:v>
                </c:pt>
              </c:strCache>
            </c:strRef>
          </c:cat>
          <c:val>
            <c:numRef>
              <c:f>'CR Statistics'!$W$598:$W$605</c:f>
              <c:numCache>
                <c:formatCode>General</c:formatCode>
                <c:ptCount val="8"/>
                <c:pt idx="0">
                  <c:v>0</c:v>
                </c:pt>
                <c:pt idx="1">
                  <c:v>0</c:v>
                </c:pt>
                <c:pt idx="2">
                  <c:v>0</c:v>
                </c:pt>
                <c:pt idx="3">
                  <c:v>0</c:v>
                </c:pt>
                <c:pt idx="4">
                  <c:v>9</c:v>
                </c:pt>
                <c:pt idx="5">
                  <c:v>22</c:v>
                </c:pt>
                <c:pt idx="6">
                  <c:v>111</c:v>
                </c:pt>
                <c:pt idx="7">
                  <c:v>7</c:v>
                </c:pt>
              </c:numCache>
            </c:numRef>
          </c:val>
        </c:ser>
        <c:ser>
          <c:idx val="4"/>
          <c:order val="4"/>
          <c:tx>
            <c:strRef>
              <c:f>'CR Statistics'!$X$597</c:f>
              <c:strCache>
                <c:ptCount val="1"/>
                <c:pt idx="0">
                  <c:v>RAN5</c:v>
                </c:pt>
              </c:strCache>
            </c:strRef>
          </c:tx>
          <c:spPr>
            <a:solidFill>
              <a:srgbClr val="660066"/>
            </a:solidFill>
            <a:ln w="12700">
              <a:solidFill>
                <a:srgbClr val="000000"/>
              </a:solidFill>
              <a:prstDash val="solid"/>
            </a:ln>
          </c:spPr>
          <c:cat>
            <c:strRef>
              <c:f>'CR Statistics'!$S$598:$S$605</c:f>
              <c:strCache>
                <c:ptCount val="8"/>
                <c:pt idx="0">
                  <c:v>REL-4</c:v>
                </c:pt>
                <c:pt idx="1">
                  <c:v>REL-5</c:v>
                </c:pt>
                <c:pt idx="2">
                  <c:v>REL-6</c:v>
                </c:pt>
                <c:pt idx="3">
                  <c:v>REL-7</c:v>
                </c:pt>
                <c:pt idx="4">
                  <c:v>REL-8</c:v>
                </c:pt>
                <c:pt idx="5">
                  <c:v>REL-9</c:v>
                </c:pt>
                <c:pt idx="6">
                  <c:v>REL-10</c:v>
                </c:pt>
                <c:pt idx="7">
                  <c:v>REL-11</c:v>
                </c:pt>
              </c:strCache>
            </c:strRef>
          </c:cat>
          <c:val>
            <c:numRef>
              <c:f>'CR Statistics'!$X$598:$X$605</c:f>
              <c:numCache>
                <c:formatCode>General</c:formatCode>
                <c:ptCount val="8"/>
                <c:pt idx="0">
                  <c:v>0</c:v>
                </c:pt>
                <c:pt idx="1">
                  <c:v>0</c:v>
                </c:pt>
                <c:pt idx="2">
                  <c:v>1</c:v>
                </c:pt>
                <c:pt idx="3">
                  <c:v>1</c:v>
                </c:pt>
                <c:pt idx="4">
                  <c:v>1</c:v>
                </c:pt>
                <c:pt idx="5">
                  <c:v>453</c:v>
                </c:pt>
                <c:pt idx="6">
                  <c:v>51</c:v>
                </c:pt>
                <c:pt idx="7">
                  <c:v>13</c:v>
                </c:pt>
              </c:numCache>
            </c:numRef>
          </c:val>
        </c:ser>
        <c:ser>
          <c:idx val="5"/>
          <c:order val="5"/>
          <c:tx>
            <c:strRef>
              <c:f>'CR Statistics'!$Y$597</c:f>
              <c:strCache>
                <c:ptCount val="1"/>
                <c:pt idx="0">
                  <c:v>RAN without RAN5</c:v>
                </c:pt>
              </c:strCache>
            </c:strRef>
          </c:tx>
          <c:spPr>
            <a:solidFill>
              <a:srgbClr val="FF00FF"/>
            </a:solidFill>
            <a:ln w="12700">
              <a:solidFill>
                <a:srgbClr val="000000"/>
              </a:solidFill>
              <a:prstDash val="solid"/>
            </a:ln>
          </c:spPr>
          <c:cat>
            <c:strRef>
              <c:f>'CR Statistics'!$S$598:$S$605</c:f>
              <c:strCache>
                <c:ptCount val="8"/>
                <c:pt idx="0">
                  <c:v>REL-4</c:v>
                </c:pt>
                <c:pt idx="1">
                  <c:v>REL-5</c:v>
                </c:pt>
                <c:pt idx="2">
                  <c:v>REL-6</c:v>
                </c:pt>
                <c:pt idx="3">
                  <c:v>REL-7</c:v>
                </c:pt>
                <c:pt idx="4">
                  <c:v>REL-8</c:v>
                </c:pt>
                <c:pt idx="5">
                  <c:v>REL-9</c:v>
                </c:pt>
                <c:pt idx="6">
                  <c:v>REL-10</c:v>
                </c:pt>
                <c:pt idx="7">
                  <c:v>REL-11</c:v>
                </c:pt>
              </c:strCache>
            </c:strRef>
          </c:cat>
          <c:val>
            <c:numRef>
              <c:f>'CR Statistics'!$Y$598:$Y$605</c:f>
              <c:numCache>
                <c:formatCode>General</c:formatCode>
                <c:ptCount val="8"/>
                <c:pt idx="0">
                  <c:v>1</c:v>
                </c:pt>
                <c:pt idx="1">
                  <c:v>0</c:v>
                </c:pt>
                <c:pt idx="2">
                  <c:v>0</c:v>
                </c:pt>
                <c:pt idx="3">
                  <c:v>5</c:v>
                </c:pt>
                <c:pt idx="4">
                  <c:v>17</c:v>
                </c:pt>
                <c:pt idx="5">
                  <c:v>40</c:v>
                </c:pt>
                <c:pt idx="6">
                  <c:v>203</c:v>
                </c:pt>
                <c:pt idx="7">
                  <c:v>40</c:v>
                </c:pt>
              </c:numCache>
            </c:numRef>
          </c:val>
        </c:ser>
        <c:axId val="62746624"/>
        <c:axId val="62748160"/>
      </c:barChart>
      <c:catAx>
        <c:axId val="6274662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2748160"/>
        <c:crosses val="autoZero"/>
        <c:auto val="1"/>
        <c:lblAlgn val="ctr"/>
        <c:lblOffset val="100"/>
        <c:tickLblSkip val="1"/>
        <c:tickMarkSkip val="1"/>
      </c:catAx>
      <c:valAx>
        <c:axId val="62748160"/>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2746624"/>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499296"/>
          <c:y val="0.15107710406255714"/>
          <c:w val="0.26457430489350431"/>
          <c:h val="0.3258009697940662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spPr>
        <a:noFill/>
        <a:ln w="25400">
          <a:noFill/>
        </a:ln>
      </c:spPr>
    </c:title>
    <c:plotArea>
      <c:layout>
        <c:manualLayout>
          <c:layoutTarget val="inner"/>
          <c:xMode val="edge"/>
          <c:yMode val="edge"/>
          <c:x val="0.10171208391562098"/>
          <c:y val="0.1632305144412359"/>
          <c:w val="0.83182357736932466"/>
          <c:h val="0.67697708094575704"/>
        </c:manualLayout>
      </c:layout>
      <c:barChart>
        <c:barDir val="col"/>
        <c:grouping val="clustered"/>
        <c:ser>
          <c:idx val="0"/>
          <c:order val="0"/>
          <c:tx>
            <c:strRef>
              <c:f>'CR Statistics'!$AM$585</c:f>
              <c:strCache>
                <c:ptCount val="1"/>
                <c:pt idx="0">
                  <c:v>RAN #43</c:v>
                </c:pt>
              </c:strCache>
            </c:strRef>
          </c:tx>
          <c:spPr>
            <a:solidFill>
              <a:srgbClr val="9999FF"/>
            </a:solidFill>
            <a:ln w="12700">
              <a:solidFill>
                <a:srgbClr val="000000"/>
              </a:solidFill>
              <a:prstDash val="solid"/>
            </a:ln>
          </c:spPr>
          <c:cat>
            <c:strRef>
              <c:f>'CR Statistics'!$AL$586:$AL$597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Statistics'!$AM$586:$AM$597</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Statistics'!$AN$585</c:f>
              <c:strCache>
                <c:ptCount val="1"/>
                <c:pt idx="0">
                  <c:v>RAN #44</c:v>
                </c:pt>
              </c:strCache>
            </c:strRef>
          </c:tx>
          <c:spPr>
            <a:solidFill>
              <a:srgbClr val="339966"/>
            </a:solidFill>
            <a:ln w="12700">
              <a:solidFill>
                <a:srgbClr val="000000"/>
              </a:solidFill>
              <a:prstDash val="solid"/>
            </a:ln>
          </c:spPr>
          <c:cat>
            <c:strRef>
              <c:f>'CR Statistics'!$AL$586:$AL$597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Statistics'!$AN$586:$AN$597</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Statistics'!$AO$585</c:f>
              <c:strCache>
                <c:ptCount val="1"/>
                <c:pt idx="0">
                  <c:v>RAN #45</c:v>
                </c:pt>
              </c:strCache>
            </c:strRef>
          </c:tx>
          <c:spPr>
            <a:solidFill>
              <a:srgbClr val="FFFF00"/>
            </a:solidFill>
            <a:ln w="12700">
              <a:solidFill>
                <a:srgbClr val="000000"/>
              </a:solidFill>
              <a:prstDash val="solid"/>
            </a:ln>
          </c:spPr>
          <c:cat>
            <c:strRef>
              <c:f>'CR Statistics'!$AL$586:$AL$597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Statistics'!$AO$586:$AO$597</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Statistics'!$AP$585</c:f>
              <c:strCache>
                <c:ptCount val="1"/>
                <c:pt idx="0">
                  <c:v>RAN #46</c:v>
                </c:pt>
              </c:strCache>
            </c:strRef>
          </c:tx>
          <c:spPr>
            <a:solidFill>
              <a:srgbClr val="FF0000"/>
            </a:solidFill>
            <a:ln w="12700">
              <a:solidFill>
                <a:srgbClr val="000000"/>
              </a:solidFill>
              <a:prstDash val="solid"/>
            </a:ln>
          </c:spPr>
          <c:cat>
            <c:strRef>
              <c:f>'CR Statistics'!$AL$586:$AL$597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Statistics'!$AP$586:$AP$597</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Statistics'!$AQ$585</c:f>
              <c:strCache>
                <c:ptCount val="1"/>
                <c:pt idx="0">
                  <c:v>RAN #47</c:v>
                </c:pt>
              </c:strCache>
            </c:strRef>
          </c:tx>
          <c:spPr>
            <a:solidFill>
              <a:srgbClr val="00FF00"/>
            </a:solidFill>
            <a:ln w="12700">
              <a:solidFill>
                <a:srgbClr val="000000"/>
              </a:solidFill>
              <a:prstDash val="solid"/>
            </a:ln>
          </c:spPr>
          <c:cat>
            <c:strRef>
              <c:f>'CR Statistics'!$AL$586:$AL$597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Statistics'!$AQ$586:$AQ$597</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Statistics'!$AR$585</c:f>
              <c:strCache>
                <c:ptCount val="1"/>
                <c:pt idx="0">
                  <c:v>RAN #48</c:v>
                </c:pt>
              </c:strCache>
            </c:strRef>
          </c:tx>
          <c:spPr>
            <a:solidFill>
              <a:srgbClr val="800080"/>
            </a:solidFill>
            <a:ln w="12700">
              <a:solidFill>
                <a:srgbClr val="000000"/>
              </a:solidFill>
              <a:prstDash val="solid"/>
            </a:ln>
          </c:spPr>
          <c:cat>
            <c:strRef>
              <c:f>'CR Statistics'!$AL$586:$AL$597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Statistics'!$AR$586:$AR$597</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Statistics'!$AS$585</c:f>
              <c:strCache>
                <c:ptCount val="1"/>
                <c:pt idx="0">
                  <c:v>RAN #49</c:v>
                </c:pt>
              </c:strCache>
            </c:strRef>
          </c:tx>
          <c:spPr>
            <a:solidFill>
              <a:srgbClr val="0066CC"/>
            </a:solidFill>
            <a:ln w="12700">
              <a:solidFill>
                <a:srgbClr val="000000"/>
              </a:solidFill>
              <a:prstDash val="solid"/>
            </a:ln>
          </c:spPr>
          <c:cat>
            <c:strRef>
              <c:f>'CR Statistics'!$AL$586:$AL$597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Statistics'!$AS$586:$AS$597</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Statistics'!$AT$585</c:f>
              <c:strCache>
                <c:ptCount val="1"/>
                <c:pt idx="0">
                  <c:v>RAN #50</c:v>
                </c:pt>
              </c:strCache>
            </c:strRef>
          </c:tx>
          <c:spPr>
            <a:solidFill>
              <a:srgbClr val="FF9900"/>
            </a:solidFill>
            <a:ln w="12700">
              <a:solidFill>
                <a:srgbClr val="000000"/>
              </a:solidFill>
              <a:prstDash val="solid"/>
            </a:ln>
          </c:spPr>
          <c:cat>
            <c:strRef>
              <c:f>'CR Statistics'!$AL$586:$AL$597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Statistics'!$AT$586:$AT$597</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Statistics'!$AU$585</c:f>
              <c:strCache>
                <c:ptCount val="1"/>
                <c:pt idx="0">
                  <c:v>RAN #51</c:v>
                </c:pt>
              </c:strCache>
            </c:strRef>
          </c:tx>
          <c:spPr>
            <a:solidFill>
              <a:srgbClr val="00FFFF"/>
            </a:solidFill>
            <a:ln w="12700">
              <a:solidFill>
                <a:srgbClr val="000000"/>
              </a:solidFill>
              <a:prstDash val="solid"/>
            </a:ln>
          </c:spPr>
          <c:cat>
            <c:strRef>
              <c:f>'CR Statistics'!$AL$586:$AL$597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Statistics'!$AU$586:$AU$597</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Statistics'!$AV$585</c:f>
              <c:strCache>
                <c:ptCount val="1"/>
                <c:pt idx="0">
                  <c:v>RAN #52</c:v>
                </c:pt>
              </c:strCache>
            </c:strRef>
          </c:tx>
          <c:spPr>
            <a:solidFill>
              <a:srgbClr val="FF00FF"/>
            </a:solidFill>
            <a:ln w="12700">
              <a:solidFill>
                <a:srgbClr val="000000"/>
              </a:solidFill>
              <a:prstDash val="solid"/>
            </a:ln>
          </c:spPr>
          <c:cat>
            <c:strRef>
              <c:f>'CR Statistics'!$AL$586:$AL$597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Statistics'!$AV$586:$AV$597</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Statistics'!$AW$585</c:f>
              <c:strCache>
                <c:ptCount val="1"/>
                <c:pt idx="0">
                  <c:v>RAN #53</c:v>
                </c:pt>
              </c:strCache>
            </c:strRef>
          </c:tx>
          <c:spPr>
            <a:solidFill>
              <a:srgbClr val="FF0000"/>
            </a:solidFill>
            <a:ln w="12700">
              <a:solidFill>
                <a:srgbClr val="000000"/>
              </a:solidFill>
              <a:prstDash val="solid"/>
            </a:ln>
          </c:spPr>
          <c:cat>
            <c:strRef>
              <c:f>'CR Statistics'!$AL$586:$AL$597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Statistics'!$AW$586:$AW$597</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Statistics'!$AX$585</c:f>
              <c:strCache>
                <c:ptCount val="1"/>
                <c:pt idx="0">
                  <c:v>RAN #54</c:v>
                </c:pt>
              </c:strCache>
            </c:strRef>
          </c:tx>
          <c:spPr>
            <a:solidFill>
              <a:srgbClr val="00FFFF"/>
            </a:solidFill>
            <a:ln w="12700">
              <a:solidFill>
                <a:srgbClr val="000000"/>
              </a:solidFill>
              <a:prstDash val="solid"/>
            </a:ln>
          </c:spPr>
          <c:cat>
            <c:strRef>
              <c:f>'CR Statistics'!$AL$586:$AL$597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Statistics'!$AX$586:$AX$597</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axId val="62842752"/>
        <c:axId val="62844288"/>
      </c:barChart>
      <c:catAx>
        <c:axId val="62842752"/>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62844288"/>
        <c:crosses val="autoZero"/>
        <c:auto val="1"/>
        <c:lblAlgn val="ctr"/>
        <c:lblOffset val="100"/>
        <c:tickLblSkip val="1"/>
        <c:tickMarkSkip val="1"/>
      </c:catAx>
      <c:valAx>
        <c:axId val="6284428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62842752"/>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29382377927"/>
          <c:y val="0.10652939001181552"/>
          <c:w val="0.10976849632926321"/>
          <c:h val="0.5120283933580468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4131E-2"/>
        </c:manualLayout>
      </c:layout>
      <c:spPr>
        <a:noFill/>
        <a:ln w="25400">
          <a:noFill/>
        </a:ln>
      </c:spPr>
    </c:title>
    <c:plotArea>
      <c:layout>
        <c:manualLayout>
          <c:layoutTarget val="inner"/>
          <c:xMode val="edge"/>
          <c:yMode val="edge"/>
          <c:x val="9.4756252316195763E-2"/>
          <c:y val="0.18100390100650021"/>
          <c:w val="0.83716688939548778"/>
          <c:h val="0.66308359774655179"/>
        </c:manualLayout>
      </c:layout>
      <c:barChart>
        <c:barDir val="col"/>
        <c:grouping val="clustered"/>
        <c:ser>
          <c:idx val="0"/>
          <c:order val="0"/>
          <c:tx>
            <c:strRef>
              <c:f>'CR Statistics'!$AM$549</c:f>
              <c:strCache>
                <c:ptCount val="1"/>
                <c:pt idx="0">
                  <c:v>RAN #43</c:v>
                </c:pt>
              </c:strCache>
            </c:strRef>
          </c:tx>
          <c:spPr>
            <a:solidFill>
              <a:srgbClr val="9999FF"/>
            </a:solidFill>
            <a:ln w="12700">
              <a:solidFill>
                <a:srgbClr val="000000"/>
              </a:solidFill>
              <a:prstDash val="solid"/>
            </a:ln>
          </c:spPr>
          <c:cat>
            <c:strRef>
              <c:f>'CR Statistics'!$AL$550:$AL$561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Statistics'!$AM$550:$AM$561</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Statistics'!$AN$549</c:f>
              <c:strCache>
                <c:ptCount val="1"/>
                <c:pt idx="0">
                  <c:v>RAN #44</c:v>
                </c:pt>
              </c:strCache>
            </c:strRef>
          </c:tx>
          <c:spPr>
            <a:solidFill>
              <a:srgbClr val="339966"/>
            </a:solidFill>
            <a:ln w="12700">
              <a:solidFill>
                <a:srgbClr val="000000"/>
              </a:solidFill>
              <a:prstDash val="solid"/>
            </a:ln>
          </c:spPr>
          <c:cat>
            <c:strRef>
              <c:f>'CR Statistics'!$AL$550:$AL$561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Statistics'!$AN$550:$AN$561</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Statistics'!$AO$549</c:f>
              <c:strCache>
                <c:ptCount val="1"/>
                <c:pt idx="0">
                  <c:v>RAN #45</c:v>
                </c:pt>
              </c:strCache>
            </c:strRef>
          </c:tx>
          <c:spPr>
            <a:solidFill>
              <a:srgbClr val="FFFF00"/>
            </a:solidFill>
            <a:ln w="12700">
              <a:solidFill>
                <a:srgbClr val="000000"/>
              </a:solidFill>
              <a:prstDash val="solid"/>
            </a:ln>
          </c:spPr>
          <c:cat>
            <c:strRef>
              <c:f>'CR Statistics'!$AL$550:$AL$561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Statistics'!$AO$550:$AO$561</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Statistics'!$AP$549</c:f>
              <c:strCache>
                <c:ptCount val="1"/>
                <c:pt idx="0">
                  <c:v>RAN #46</c:v>
                </c:pt>
              </c:strCache>
            </c:strRef>
          </c:tx>
          <c:spPr>
            <a:solidFill>
              <a:srgbClr val="FF0000"/>
            </a:solidFill>
            <a:ln w="12700">
              <a:solidFill>
                <a:srgbClr val="000000"/>
              </a:solidFill>
              <a:prstDash val="solid"/>
            </a:ln>
          </c:spPr>
          <c:cat>
            <c:strRef>
              <c:f>'CR Statistics'!$AL$550:$AL$561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Statistics'!$AP$550:$AP$561</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Statistics'!$AQ$549</c:f>
              <c:strCache>
                <c:ptCount val="1"/>
                <c:pt idx="0">
                  <c:v>RAN #47</c:v>
                </c:pt>
              </c:strCache>
            </c:strRef>
          </c:tx>
          <c:spPr>
            <a:solidFill>
              <a:srgbClr val="00FF00"/>
            </a:solidFill>
            <a:ln w="12700">
              <a:solidFill>
                <a:srgbClr val="000000"/>
              </a:solidFill>
              <a:prstDash val="solid"/>
            </a:ln>
          </c:spPr>
          <c:cat>
            <c:strRef>
              <c:f>'CR Statistics'!$AL$550:$AL$561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Statistics'!$AQ$550:$AQ$561</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Statistics'!$AR$549</c:f>
              <c:strCache>
                <c:ptCount val="1"/>
                <c:pt idx="0">
                  <c:v>RAN #48</c:v>
                </c:pt>
              </c:strCache>
            </c:strRef>
          </c:tx>
          <c:spPr>
            <a:solidFill>
              <a:srgbClr val="800080"/>
            </a:solidFill>
            <a:ln w="12700">
              <a:solidFill>
                <a:srgbClr val="000000"/>
              </a:solidFill>
              <a:prstDash val="solid"/>
            </a:ln>
          </c:spPr>
          <c:cat>
            <c:strRef>
              <c:f>'CR Statistics'!$AL$550:$AL$561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Statistics'!$AR$550:$AR$561</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Statistics'!$AS$549</c:f>
              <c:strCache>
                <c:ptCount val="1"/>
                <c:pt idx="0">
                  <c:v>RAN #49</c:v>
                </c:pt>
              </c:strCache>
            </c:strRef>
          </c:tx>
          <c:spPr>
            <a:solidFill>
              <a:srgbClr val="0066CC"/>
            </a:solidFill>
            <a:ln w="12700">
              <a:solidFill>
                <a:srgbClr val="000000"/>
              </a:solidFill>
              <a:prstDash val="solid"/>
            </a:ln>
          </c:spPr>
          <c:cat>
            <c:strRef>
              <c:f>'CR Statistics'!$AL$550:$AL$561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Statistics'!$AS$550:$AS$561</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Statistics'!$AT$549</c:f>
              <c:strCache>
                <c:ptCount val="1"/>
                <c:pt idx="0">
                  <c:v>RAN #50</c:v>
                </c:pt>
              </c:strCache>
            </c:strRef>
          </c:tx>
          <c:spPr>
            <a:solidFill>
              <a:srgbClr val="FF9900"/>
            </a:solidFill>
            <a:ln w="12700">
              <a:solidFill>
                <a:srgbClr val="000000"/>
              </a:solidFill>
              <a:prstDash val="solid"/>
            </a:ln>
          </c:spPr>
          <c:cat>
            <c:strRef>
              <c:f>'CR Statistics'!$AL$550:$AL$561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Statistics'!$AT$550:$AT$561</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Statistics'!$AU$549</c:f>
              <c:strCache>
                <c:ptCount val="1"/>
                <c:pt idx="0">
                  <c:v>RAN #51</c:v>
                </c:pt>
              </c:strCache>
            </c:strRef>
          </c:tx>
          <c:spPr>
            <a:solidFill>
              <a:srgbClr val="00FFFF"/>
            </a:solidFill>
            <a:ln w="12700">
              <a:solidFill>
                <a:srgbClr val="000000"/>
              </a:solidFill>
              <a:prstDash val="solid"/>
            </a:ln>
          </c:spPr>
          <c:cat>
            <c:strRef>
              <c:f>'CR Statistics'!$AL$550:$AL$561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Statistics'!$AU$550:$AU$561</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Statistics'!$AV$549</c:f>
              <c:strCache>
                <c:ptCount val="1"/>
                <c:pt idx="0">
                  <c:v>RAN #52</c:v>
                </c:pt>
              </c:strCache>
            </c:strRef>
          </c:tx>
          <c:spPr>
            <a:solidFill>
              <a:srgbClr val="FF00FF"/>
            </a:solidFill>
            <a:ln w="12700">
              <a:solidFill>
                <a:srgbClr val="000000"/>
              </a:solidFill>
              <a:prstDash val="solid"/>
            </a:ln>
          </c:spPr>
          <c:cat>
            <c:strRef>
              <c:f>'CR Statistics'!$AL$550:$AL$561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Statistics'!$AV$550:$AV$561</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Statistics'!$AW$549</c:f>
              <c:strCache>
                <c:ptCount val="1"/>
                <c:pt idx="0">
                  <c:v>RAN #53</c:v>
                </c:pt>
              </c:strCache>
            </c:strRef>
          </c:tx>
          <c:spPr>
            <a:solidFill>
              <a:srgbClr val="FF0000"/>
            </a:solidFill>
            <a:ln w="12700">
              <a:solidFill>
                <a:srgbClr val="000000"/>
              </a:solidFill>
              <a:prstDash val="solid"/>
            </a:ln>
          </c:spPr>
          <c:cat>
            <c:strRef>
              <c:f>'CR Statistics'!$AL$550:$AL$561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Statistics'!$AW$550:$AW$561</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Statistics'!$AX$549</c:f>
              <c:strCache>
                <c:ptCount val="1"/>
                <c:pt idx="0">
                  <c:v>RAN #54</c:v>
                </c:pt>
              </c:strCache>
            </c:strRef>
          </c:tx>
          <c:spPr>
            <a:solidFill>
              <a:srgbClr val="00FFFF"/>
            </a:solidFill>
            <a:ln w="12700">
              <a:solidFill>
                <a:srgbClr val="000000"/>
              </a:solidFill>
              <a:prstDash val="solid"/>
            </a:ln>
          </c:spPr>
          <c:cat>
            <c:strRef>
              <c:f>'CR Statistics'!$AL$550:$AL$561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Statistics'!$AX$550:$AX$561</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Statistics'!$AY$549</c:f>
              <c:strCache>
                <c:ptCount val="1"/>
                <c:pt idx="0">
                  <c:v>RAN #55</c:v>
                </c:pt>
              </c:strCache>
            </c:strRef>
          </c:tx>
          <c:spPr>
            <a:solidFill>
              <a:srgbClr val="FFFF00"/>
            </a:solidFill>
            <a:ln w="12700">
              <a:solidFill>
                <a:srgbClr val="000000"/>
              </a:solidFill>
              <a:prstDash val="solid"/>
            </a:ln>
          </c:spPr>
          <c:cat>
            <c:strRef>
              <c:f>'CR Statistics'!$AL$550:$AL$561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Statistics'!$AY$550:$AY$561</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axId val="62916864"/>
        <c:axId val="62926848"/>
      </c:barChart>
      <c:catAx>
        <c:axId val="62916864"/>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62926848"/>
        <c:crosses val="autoZero"/>
        <c:auto val="1"/>
        <c:lblAlgn val="ctr"/>
        <c:lblOffset val="100"/>
        <c:tickLblSkip val="1"/>
        <c:tickMarkSkip val="1"/>
      </c:catAx>
      <c:valAx>
        <c:axId val="6292684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62916864"/>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5689"/>
          <c:y val="2.9850746268656716E-2"/>
        </c:manualLayout>
      </c:layout>
      <c:spPr>
        <a:noFill/>
        <a:ln w="25400">
          <a:noFill/>
        </a:ln>
      </c:spPr>
    </c:title>
    <c:plotArea>
      <c:layout>
        <c:manualLayout>
          <c:layoutTarget val="inner"/>
          <c:xMode val="edge"/>
          <c:yMode val="edge"/>
          <c:x val="0.13609477285876598"/>
          <c:y val="0.13619402985074627"/>
          <c:w val="0.77810707090990161"/>
          <c:h val="0.7425373134328358"/>
        </c:manualLayout>
      </c:layout>
      <c:barChart>
        <c:barDir val="col"/>
        <c:grouping val="clustered"/>
        <c:ser>
          <c:idx val="0"/>
          <c:order val="0"/>
          <c:tx>
            <c:strRef>
              <c:f>'CR Statistics'!$T$561</c:f>
              <c:strCache>
                <c:ptCount val="1"/>
                <c:pt idx="0">
                  <c:v>RAN1</c:v>
                </c:pt>
              </c:strCache>
            </c:strRef>
          </c:tx>
          <c:spPr>
            <a:solidFill>
              <a:srgbClr val="00FF00"/>
            </a:solidFill>
            <a:ln w="12700">
              <a:solidFill>
                <a:srgbClr val="000000"/>
              </a:solidFill>
              <a:prstDash val="solid"/>
            </a:ln>
          </c:spPr>
          <c:cat>
            <c:strRef>
              <c:f>'CR Statistics'!$S$562:$S$569</c:f>
              <c:strCache>
                <c:ptCount val="8"/>
                <c:pt idx="0">
                  <c:v>REL-4</c:v>
                </c:pt>
                <c:pt idx="1">
                  <c:v>REL-5</c:v>
                </c:pt>
                <c:pt idx="2">
                  <c:v>REL-6</c:v>
                </c:pt>
                <c:pt idx="3">
                  <c:v>REL-7</c:v>
                </c:pt>
                <c:pt idx="4">
                  <c:v>REL-8</c:v>
                </c:pt>
                <c:pt idx="5">
                  <c:v>REL-9</c:v>
                </c:pt>
                <c:pt idx="6">
                  <c:v>REL-10</c:v>
                </c:pt>
                <c:pt idx="7">
                  <c:v>REL-11</c:v>
                </c:pt>
              </c:strCache>
            </c:strRef>
          </c:cat>
          <c:val>
            <c:numRef>
              <c:f>'CR Statistics'!$T$562:$T$569</c:f>
              <c:numCache>
                <c:formatCode>General</c:formatCode>
                <c:ptCount val="8"/>
                <c:pt idx="0">
                  <c:v>0</c:v>
                </c:pt>
                <c:pt idx="1">
                  <c:v>0</c:v>
                </c:pt>
                <c:pt idx="2">
                  <c:v>0</c:v>
                </c:pt>
                <c:pt idx="3">
                  <c:v>0</c:v>
                </c:pt>
                <c:pt idx="4">
                  <c:v>2</c:v>
                </c:pt>
                <c:pt idx="5">
                  <c:v>0</c:v>
                </c:pt>
                <c:pt idx="6">
                  <c:v>7</c:v>
                </c:pt>
                <c:pt idx="7">
                  <c:v>4</c:v>
                </c:pt>
              </c:numCache>
            </c:numRef>
          </c:val>
        </c:ser>
        <c:ser>
          <c:idx val="1"/>
          <c:order val="1"/>
          <c:tx>
            <c:strRef>
              <c:f>'CR Statistics'!$U$561</c:f>
              <c:strCache>
                <c:ptCount val="1"/>
                <c:pt idx="0">
                  <c:v>RAN2</c:v>
                </c:pt>
              </c:strCache>
            </c:strRef>
          </c:tx>
          <c:spPr>
            <a:solidFill>
              <a:srgbClr val="FF0000"/>
            </a:solidFill>
            <a:ln w="12700">
              <a:solidFill>
                <a:srgbClr val="000000"/>
              </a:solidFill>
              <a:prstDash val="solid"/>
            </a:ln>
          </c:spPr>
          <c:cat>
            <c:strRef>
              <c:f>'CR Statistics'!$S$562:$S$569</c:f>
              <c:strCache>
                <c:ptCount val="8"/>
                <c:pt idx="0">
                  <c:v>REL-4</c:v>
                </c:pt>
                <c:pt idx="1">
                  <c:v>REL-5</c:v>
                </c:pt>
                <c:pt idx="2">
                  <c:v>REL-6</c:v>
                </c:pt>
                <c:pt idx="3">
                  <c:v>REL-7</c:v>
                </c:pt>
                <c:pt idx="4">
                  <c:v>REL-8</c:v>
                </c:pt>
                <c:pt idx="5">
                  <c:v>REL-9</c:v>
                </c:pt>
                <c:pt idx="6">
                  <c:v>REL-10</c:v>
                </c:pt>
                <c:pt idx="7">
                  <c:v>REL-11</c:v>
                </c:pt>
              </c:strCache>
            </c:strRef>
          </c:cat>
          <c:val>
            <c:numRef>
              <c:f>'CR Statistics'!$U$562:$U$569</c:f>
              <c:numCache>
                <c:formatCode>General</c:formatCode>
                <c:ptCount val="8"/>
                <c:pt idx="0">
                  <c:v>1</c:v>
                </c:pt>
                <c:pt idx="1">
                  <c:v>1</c:v>
                </c:pt>
                <c:pt idx="2">
                  <c:v>1</c:v>
                </c:pt>
                <c:pt idx="3">
                  <c:v>3</c:v>
                </c:pt>
                <c:pt idx="4">
                  <c:v>5</c:v>
                </c:pt>
                <c:pt idx="5">
                  <c:v>6</c:v>
                </c:pt>
                <c:pt idx="6">
                  <c:v>22</c:v>
                </c:pt>
                <c:pt idx="7">
                  <c:v>6</c:v>
                </c:pt>
              </c:numCache>
            </c:numRef>
          </c:val>
        </c:ser>
        <c:ser>
          <c:idx val="2"/>
          <c:order val="2"/>
          <c:tx>
            <c:strRef>
              <c:f>'CR Statistics'!$V$561</c:f>
              <c:strCache>
                <c:ptCount val="1"/>
                <c:pt idx="0">
                  <c:v>RAN3</c:v>
                </c:pt>
              </c:strCache>
            </c:strRef>
          </c:tx>
          <c:spPr>
            <a:solidFill>
              <a:srgbClr val="0000FF"/>
            </a:solidFill>
            <a:ln w="12700">
              <a:solidFill>
                <a:srgbClr val="000000"/>
              </a:solidFill>
              <a:prstDash val="solid"/>
            </a:ln>
          </c:spPr>
          <c:cat>
            <c:strRef>
              <c:f>'CR Statistics'!$S$562:$S$569</c:f>
              <c:strCache>
                <c:ptCount val="8"/>
                <c:pt idx="0">
                  <c:v>REL-4</c:v>
                </c:pt>
                <c:pt idx="1">
                  <c:v>REL-5</c:v>
                </c:pt>
                <c:pt idx="2">
                  <c:v>REL-6</c:v>
                </c:pt>
                <c:pt idx="3">
                  <c:v>REL-7</c:v>
                </c:pt>
                <c:pt idx="4">
                  <c:v>REL-8</c:v>
                </c:pt>
                <c:pt idx="5">
                  <c:v>REL-9</c:v>
                </c:pt>
                <c:pt idx="6">
                  <c:v>REL-10</c:v>
                </c:pt>
                <c:pt idx="7">
                  <c:v>REL-11</c:v>
                </c:pt>
              </c:strCache>
            </c:strRef>
          </c:cat>
          <c:val>
            <c:numRef>
              <c:f>'CR Statistics'!$V$562:$V$569</c:f>
              <c:numCache>
                <c:formatCode>General</c:formatCode>
                <c:ptCount val="8"/>
                <c:pt idx="0">
                  <c:v>0</c:v>
                </c:pt>
                <c:pt idx="1">
                  <c:v>0</c:v>
                </c:pt>
                <c:pt idx="2">
                  <c:v>0</c:v>
                </c:pt>
                <c:pt idx="3">
                  <c:v>0</c:v>
                </c:pt>
                <c:pt idx="4">
                  <c:v>1</c:v>
                </c:pt>
                <c:pt idx="5">
                  <c:v>0</c:v>
                </c:pt>
                <c:pt idx="6">
                  <c:v>7</c:v>
                </c:pt>
                <c:pt idx="7">
                  <c:v>7</c:v>
                </c:pt>
              </c:numCache>
            </c:numRef>
          </c:val>
        </c:ser>
        <c:ser>
          <c:idx val="3"/>
          <c:order val="3"/>
          <c:tx>
            <c:strRef>
              <c:f>'CR Statistics'!$W$561</c:f>
              <c:strCache>
                <c:ptCount val="1"/>
                <c:pt idx="0">
                  <c:v>RAN4</c:v>
                </c:pt>
              </c:strCache>
            </c:strRef>
          </c:tx>
          <c:spPr>
            <a:solidFill>
              <a:srgbClr val="FFFF00"/>
            </a:solidFill>
            <a:ln w="12700">
              <a:solidFill>
                <a:srgbClr val="000000"/>
              </a:solidFill>
              <a:prstDash val="solid"/>
            </a:ln>
          </c:spPr>
          <c:cat>
            <c:strRef>
              <c:f>'CR Statistics'!$S$562:$S$569</c:f>
              <c:strCache>
                <c:ptCount val="8"/>
                <c:pt idx="0">
                  <c:v>REL-4</c:v>
                </c:pt>
                <c:pt idx="1">
                  <c:v>REL-5</c:v>
                </c:pt>
                <c:pt idx="2">
                  <c:v>REL-6</c:v>
                </c:pt>
                <c:pt idx="3">
                  <c:v>REL-7</c:v>
                </c:pt>
                <c:pt idx="4">
                  <c:v>REL-8</c:v>
                </c:pt>
                <c:pt idx="5">
                  <c:v>REL-9</c:v>
                </c:pt>
                <c:pt idx="6">
                  <c:v>REL-10</c:v>
                </c:pt>
                <c:pt idx="7">
                  <c:v>REL-11</c:v>
                </c:pt>
              </c:strCache>
            </c:strRef>
          </c:cat>
          <c:val>
            <c:numRef>
              <c:f>'CR Statistics'!$W$562:$W$569</c:f>
              <c:numCache>
                <c:formatCode>General</c:formatCode>
                <c:ptCount val="8"/>
                <c:pt idx="0">
                  <c:v>0</c:v>
                </c:pt>
                <c:pt idx="1">
                  <c:v>0</c:v>
                </c:pt>
                <c:pt idx="2">
                  <c:v>0</c:v>
                </c:pt>
                <c:pt idx="3">
                  <c:v>0</c:v>
                </c:pt>
                <c:pt idx="4">
                  <c:v>11</c:v>
                </c:pt>
                <c:pt idx="5">
                  <c:v>25</c:v>
                </c:pt>
                <c:pt idx="6">
                  <c:v>78</c:v>
                </c:pt>
                <c:pt idx="7">
                  <c:v>25</c:v>
                </c:pt>
              </c:numCache>
            </c:numRef>
          </c:val>
        </c:ser>
        <c:ser>
          <c:idx val="4"/>
          <c:order val="4"/>
          <c:tx>
            <c:strRef>
              <c:f>'CR Statistics'!$X$561</c:f>
              <c:strCache>
                <c:ptCount val="1"/>
                <c:pt idx="0">
                  <c:v>RAN5</c:v>
                </c:pt>
              </c:strCache>
            </c:strRef>
          </c:tx>
          <c:spPr>
            <a:solidFill>
              <a:srgbClr val="660066"/>
            </a:solidFill>
            <a:ln w="12700">
              <a:solidFill>
                <a:srgbClr val="000000"/>
              </a:solidFill>
              <a:prstDash val="solid"/>
            </a:ln>
          </c:spPr>
          <c:cat>
            <c:strRef>
              <c:f>'CR Statistics'!$S$562:$S$569</c:f>
              <c:strCache>
                <c:ptCount val="8"/>
                <c:pt idx="0">
                  <c:v>REL-4</c:v>
                </c:pt>
                <c:pt idx="1">
                  <c:v>REL-5</c:v>
                </c:pt>
                <c:pt idx="2">
                  <c:v>REL-6</c:v>
                </c:pt>
                <c:pt idx="3">
                  <c:v>REL-7</c:v>
                </c:pt>
                <c:pt idx="4">
                  <c:v>REL-8</c:v>
                </c:pt>
                <c:pt idx="5">
                  <c:v>REL-9</c:v>
                </c:pt>
                <c:pt idx="6">
                  <c:v>REL-10</c:v>
                </c:pt>
                <c:pt idx="7">
                  <c:v>REL-11</c:v>
                </c:pt>
              </c:strCache>
            </c:strRef>
          </c:cat>
          <c:val>
            <c:numRef>
              <c:f>'CR Statistics'!$X$562:$X$569</c:f>
              <c:numCache>
                <c:formatCode>General</c:formatCode>
                <c:ptCount val="8"/>
                <c:pt idx="0">
                  <c:v>0</c:v>
                </c:pt>
                <c:pt idx="1">
                  <c:v>0</c:v>
                </c:pt>
                <c:pt idx="2">
                  <c:v>0</c:v>
                </c:pt>
                <c:pt idx="3">
                  <c:v>0</c:v>
                </c:pt>
                <c:pt idx="4">
                  <c:v>0</c:v>
                </c:pt>
                <c:pt idx="5">
                  <c:v>391</c:v>
                </c:pt>
                <c:pt idx="6">
                  <c:v>115</c:v>
                </c:pt>
                <c:pt idx="7">
                  <c:v>33</c:v>
                </c:pt>
              </c:numCache>
            </c:numRef>
          </c:val>
        </c:ser>
        <c:ser>
          <c:idx val="5"/>
          <c:order val="5"/>
          <c:tx>
            <c:strRef>
              <c:f>'CR Statistics'!$Y$561</c:f>
              <c:strCache>
                <c:ptCount val="1"/>
                <c:pt idx="0">
                  <c:v>RAN without RAN5</c:v>
                </c:pt>
              </c:strCache>
            </c:strRef>
          </c:tx>
          <c:spPr>
            <a:solidFill>
              <a:srgbClr val="FF00FF"/>
            </a:solidFill>
            <a:ln w="12700">
              <a:solidFill>
                <a:srgbClr val="000000"/>
              </a:solidFill>
              <a:prstDash val="solid"/>
            </a:ln>
          </c:spPr>
          <c:cat>
            <c:strRef>
              <c:f>'CR Statistics'!$S$562:$S$569</c:f>
              <c:strCache>
                <c:ptCount val="8"/>
                <c:pt idx="0">
                  <c:v>REL-4</c:v>
                </c:pt>
                <c:pt idx="1">
                  <c:v>REL-5</c:v>
                </c:pt>
                <c:pt idx="2">
                  <c:v>REL-6</c:v>
                </c:pt>
                <c:pt idx="3">
                  <c:v>REL-7</c:v>
                </c:pt>
                <c:pt idx="4">
                  <c:v>REL-8</c:v>
                </c:pt>
                <c:pt idx="5">
                  <c:v>REL-9</c:v>
                </c:pt>
                <c:pt idx="6">
                  <c:v>REL-10</c:v>
                </c:pt>
                <c:pt idx="7">
                  <c:v>REL-11</c:v>
                </c:pt>
              </c:strCache>
            </c:strRef>
          </c:cat>
          <c:val>
            <c:numRef>
              <c:f>'CR Statistics'!$Y$562:$Y$569</c:f>
              <c:numCache>
                <c:formatCode>General</c:formatCode>
                <c:ptCount val="8"/>
                <c:pt idx="0">
                  <c:v>1</c:v>
                </c:pt>
                <c:pt idx="1">
                  <c:v>1</c:v>
                </c:pt>
                <c:pt idx="2">
                  <c:v>1</c:v>
                </c:pt>
                <c:pt idx="3">
                  <c:v>3</c:v>
                </c:pt>
                <c:pt idx="4">
                  <c:v>19</c:v>
                </c:pt>
                <c:pt idx="5">
                  <c:v>31</c:v>
                </c:pt>
                <c:pt idx="6">
                  <c:v>114</c:v>
                </c:pt>
                <c:pt idx="7">
                  <c:v>42</c:v>
                </c:pt>
              </c:numCache>
            </c:numRef>
          </c:val>
        </c:ser>
        <c:axId val="63049728"/>
        <c:axId val="63051264"/>
      </c:barChart>
      <c:catAx>
        <c:axId val="6304972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3051264"/>
        <c:crosses val="autoZero"/>
        <c:auto val="1"/>
        <c:lblAlgn val="ctr"/>
        <c:lblOffset val="100"/>
        <c:tickLblSkip val="1"/>
        <c:tickMarkSkip val="1"/>
      </c:catAx>
      <c:valAx>
        <c:axId val="63051264"/>
        <c:scaling>
          <c:orientation val="minMax"/>
          <c:max val="4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304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29836"/>
          <c:w val="0.26183447483267391"/>
          <c:h val="0.3227611940298630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5689"/>
          <c:y val="2.821869488536155E-2"/>
        </c:manualLayout>
      </c:layout>
      <c:spPr>
        <a:noFill/>
        <a:ln w="25400">
          <a:noFill/>
        </a:ln>
      </c:spPr>
    </c:title>
    <c:plotArea>
      <c:layout>
        <c:manualLayout>
          <c:layoutTarget val="inner"/>
          <c:xMode val="edge"/>
          <c:yMode val="edge"/>
          <c:x val="0.10798824368141632"/>
          <c:y val="0.13227536009727794"/>
          <c:w val="0.83432012926460886"/>
          <c:h val="0.76896076003217362"/>
        </c:manualLayout>
      </c:layout>
      <c:barChart>
        <c:barDir val="col"/>
        <c:grouping val="clustered"/>
        <c:ser>
          <c:idx val="0"/>
          <c:order val="0"/>
          <c:tx>
            <c:strRef>
              <c:f>'CR Statistics'!$T$526</c:f>
              <c:strCache>
                <c:ptCount val="1"/>
                <c:pt idx="0">
                  <c:v>RAN1</c:v>
                </c:pt>
              </c:strCache>
            </c:strRef>
          </c:tx>
          <c:spPr>
            <a:solidFill>
              <a:srgbClr val="00FF00"/>
            </a:solidFill>
            <a:ln w="12700">
              <a:solidFill>
                <a:srgbClr val="000000"/>
              </a:solidFill>
              <a:prstDash val="solid"/>
            </a:ln>
          </c:spPr>
          <c:cat>
            <c:strRef>
              <c:f>'CR Statistics'!$S$527:$S$534</c:f>
              <c:strCache>
                <c:ptCount val="8"/>
                <c:pt idx="0">
                  <c:v>REL-4</c:v>
                </c:pt>
                <c:pt idx="1">
                  <c:v>REL-5</c:v>
                </c:pt>
                <c:pt idx="2">
                  <c:v>REL-6</c:v>
                </c:pt>
                <c:pt idx="3">
                  <c:v>REL-7</c:v>
                </c:pt>
                <c:pt idx="4">
                  <c:v>REL-8</c:v>
                </c:pt>
                <c:pt idx="5">
                  <c:v>REL-9</c:v>
                </c:pt>
                <c:pt idx="6">
                  <c:v>REL-10</c:v>
                </c:pt>
                <c:pt idx="7">
                  <c:v>REL-11</c:v>
                </c:pt>
              </c:strCache>
            </c:strRef>
          </c:cat>
          <c:val>
            <c:numRef>
              <c:f>'CR Statistics'!$T$527:$T$534</c:f>
              <c:numCache>
                <c:formatCode>General</c:formatCode>
                <c:ptCount val="8"/>
                <c:pt idx="0">
                  <c:v>0</c:v>
                </c:pt>
                <c:pt idx="1">
                  <c:v>0</c:v>
                </c:pt>
                <c:pt idx="2">
                  <c:v>0</c:v>
                </c:pt>
                <c:pt idx="3">
                  <c:v>0</c:v>
                </c:pt>
                <c:pt idx="4">
                  <c:v>0</c:v>
                </c:pt>
                <c:pt idx="5">
                  <c:v>0</c:v>
                </c:pt>
                <c:pt idx="6">
                  <c:v>8</c:v>
                </c:pt>
                <c:pt idx="7">
                  <c:v>6</c:v>
                </c:pt>
              </c:numCache>
            </c:numRef>
          </c:val>
        </c:ser>
        <c:ser>
          <c:idx val="1"/>
          <c:order val="1"/>
          <c:tx>
            <c:strRef>
              <c:f>'CR Statistics'!$U$526</c:f>
              <c:strCache>
                <c:ptCount val="1"/>
                <c:pt idx="0">
                  <c:v>RAN2</c:v>
                </c:pt>
              </c:strCache>
            </c:strRef>
          </c:tx>
          <c:spPr>
            <a:solidFill>
              <a:srgbClr val="FF0000"/>
            </a:solidFill>
            <a:ln w="12700">
              <a:solidFill>
                <a:srgbClr val="000000"/>
              </a:solidFill>
              <a:prstDash val="solid"/>
            </a:ln>
          </c:spPr>
          <c:cat>
            <c:strRef>
              <c:f>'CR Statistics'!$S$527:$S$534</c:f>
              <c:strCache>
                <c:ptCount val="8"/>
                <c:pt idx="0">
                  <c:v>REL-4</c:v>
                </c:pt>
                <c:pt idx="1">
                  <c:v>REL-5</c:v>
                </c:pt>
                <c:pt idx="2">
                  <c:v>REL-6</c:v>
                </c:pt>
                <c:pt idx="3">
                  <c:v>REL-7</c:v>
                </c:pt>
                <c:pt idx="4">
                  <c:v>REL-8</c:v>
                </c:pt>
                <c:pt idx="5">
                  <c:v>REL-9</c:v>
                </c:pt>
                <c:pt idx="6">
                  <c:v>REL-10</c:v>
                </c:pt>
                <c:pt idx="7">
                  <c:v>REL-11</c:v>
                </c:pt>
              </c:strCache>
            </c:strRef>
          </c:cat>
          <c:val>
            <c:numRef>
              <c:f>'CR Statistics'!$U$527:$U$534</c:f>
              <c:numCache>
                <c:formatCode>General</c:formatCode>
                <c:ptCount val="8"/>
                <c:pt idx="0">
                  <c:v>0</c:v>
                </c:pt>
                <c:pt idx="1">
                  <c:v>0</c:v>
                </c:pt>
                <c:pt idx="2">
                  <c:v>0</c:v>
                </c:pt>
                <c:pt idx="3">
                  <c:v>0</c:v>
                </c:pt>
                <c:pt idx="4">
                  <c:v>9</c:v>
                </c:pt>
                <c:pt idx="5">
                  <c:v>9</c:v>
                </c:pt>
                <c:pt idx="6">
                  <c:v>22</c:v>
                </c:pt>
                <c:pt idx="7">
                  <c:v>30</c:v>
                </c:pt>
              </c:numCache>
            </c:numRef>
          </c:val>
        </c:ser>
        <c:ser>
          <c:idx val="2"/>
          <c:order val="2"/>
          <c:tx>
            <c:strRef>
              <c:f>'CR Statistics'!$V$526</c:f>
              <c:strCache>
                <c:ptCount val="1"/>
                <c:pt idx="0">
                  <c:v>RAN3</c:v>
                </c:pt>
              </c:strCache>
            </c:strRef>
          </c:tx>
          <c:spPr>
            <a:solidFill>
              <a:srgbClr val="0000FF"/>
            </a:solidFill>
            <a:ln w="12700">
              <a:solidFill>
                <a:srgbClr val="000000"/>
              </a:solidFill>
              <a:prstDash val="solid"/>
            </a:ln>
          </c:spPr>
          <c:cat>
            <c:strRef>
              <c:f>'CR Statistics'!$S$527:$S$534</c:f>
              <c:strCache>
                <c:ptCount val="8"/>
                <c:pt idx="0">
                  <c:v>REL-4</c:v>
                </c:pt>
                <c:pt idx="1">
                  <c:v>REL-5</c:v>
                </c:pt>
                <c:pt idx="2">
                  <c:v>REL-6</c:v>
                </c:pt>
                <c:pt idx="3">
                  <c:v>REL-7</c:v>
                </c:pt>
                <c:pt idx="4">
                  <c:v>REL-8</c:v>
                </c:pt>
                <c:pt idx="5">
                  <c:v>REL-9</c:v>
                </c:pt>
                <c:pt idx="6">
                  <c:v>REL-10</c:v>
                </c:pt>
                <c:pt idx="7">
                  <c:v>REL-11</c:v>
                </c:pt>
              </c:strCache>
            </c:strRef>
          </c:cat>
          <c:val>
            <c:numRef>
              <c:f>'CR Statistics'!$V$527:$V$534</c:f>
              <c:numCache>
                <c:formatCode>General</c:formatCode>
                <c:ptCount val="8"/>
                <c:pt idx="0">
                  <c:v>0</c:v>
                </c:pt>
                <c:pt idx="1">
                  <c:v>0</c:v>
                </c:pt>
                <c:pt idx="2">
                  <c:v>0</c:v>
                </c:pt>
                <c:pt idx="3">
                  <c:v>0</c:v>
                </c:pt>
                <c:pt idx="4">
                  <c:v>0</c:v>
                </c:pt>
                <c:pt idx="5">
                  <c:v>0</c:v>
                </c:pt>
                <c:pt idx="6">
                  <c:v>14</c:v>
                </c:pt>
                <c:pt idx="7">
                  <c:v>29</c:v>
                </c:pt>
              </c:numCache>
            </c:numRef>
          </c:val>
        </c:ser>
        <c:ser>
          <c:idx val="3"/>
          <c:order val="3"/>
          <c:tx>
            <c:strRef>
              <c:f>'CR Statistics'!$W$526</c:f>
              <c:strCache>
                <c:ptCount val="1"/>
                <c:pt idx="0">
                  <c:v>RAN4</c:v>
                </c:pt>
              </c:strCache>
            </c:strRef>
          </c:tx>
          <c:spPr>
            <a:solidFill>
              <a:srgbClr val="FFFF00"/>
            </a:solidFill>
            <a:ln w="12700">
              <a:solidFill>
                <a:srgbClr val="000000"/>
              </a:solidFill>
              <a:prstDash val="solid"/>
            </a:ln>
          </c:spPr>
          <c:cat>
            <c:strRef>
              <c:f>'CR Statistics'!$S$527:$S$534</c:f>
              <c:strCache>
                <c:ptCount val="8"/>
                <c:pt idx="0">
                  <c:v>REL-4</c:v>
                </c:pt>
                <c:pt idx="1">
                  <c:v>REL-5</c:v>
                </c:pt>
                <c:pt idx="2">
                  <c:v>REL-6</c:v>
                </c:pt>
                <c:pt idx="3">
                  <c:v>REL-7</c:v>
                </c:pt>
                <c:pt idx="4">
                  <c:v>REL-8</c:v>
                </c:pt>
                <c:pt idx="5">
                  <c:v>REL-9</c:v>
                </c:pt>
                <c:pt idx="6">
                  <c:v>REL-10</c:v>
                </c:pt>
                <c:pt idx="7">
                  <c:v>REL-11</c:v>
                </c:pt>
              </c:strCache>
            </c:strRef>
          </c:cat>
          <c:val>
            <c:numRef>
              <c:f>'CR Statistics'!$W$527:$W$534</c:f>
              <c:numCache>
                <c:formatCode>General</c:formatCode>
                <c:ptCount val="8"/>
                <c:pt idx="0">
                  <c:v>0</c:v>
                </c:pt>
                <c:pt idx="1">
                  <c:v>0</c:v>
                </c:pt>
                <c:pt idx="2">
                  <c:v>0</c:v>
                </c:pt>
                <c:pt idx="3">
                  <c:v>0</c:v>
                </c:pt>
                <c:pt idx="4">
                  <c:v>28</c:v>
                </c:pt>
                <c:pt idx="5">
                  <c:v>30</c:v>
                </c:pt>
                <c:pt idx="6">
                  <c:v>110</c:v>
                </c:pt>
                <c:pt idx="7">
                  <c:v>96</c:v>
                </c:pt>
              </c:numCache>
            </c:numRef>
          </c:val>
        </c:ser>
        <c:ser>
          <c:idx val="4"/>
          <c:order val="4"/>
          <c:tx>
            <c:strRef>
              <c:f>'CR Statistics'!$X$526</c:f>
              <c:strCache>
                <c:ptCount val="1"/>
                <c:pt idx="0">
                  <c:v>RAN5</c:v>
                </c:pt>
              </c:strCache>
            </c:strRef>
          </c:tx>
          <c:spPr>
            <a:solidFill>
              <a:srgbClr val="660066"/>
            </a:solidFill>
            <a:ln w="12700">
              <a:solidFill>
                <a:srgbClr val="000000"/>
              </a:solidFill>
              <a:prstDash val="solid"/>
            </a:ln>
          </c:spPr>
          <c:cat>
            <c:strRef>
              <c:f>'CR Statistics'!$S$527:$S$534</c:f>
              <c:strCache>
                <c:ptCount val="8"/>
                <c:pt idx="0">
                  <c:v>REL-4</c:v>
                </c:pt>
                <c:pt idx="1">
                  <c:v>REL-5</c:v>
                </c:pt>
                <c:pt idx="2">
                  <c:v>REL-6</c:v>
                </c:pt>
                <c:pt idx="3">
                  <c:v>REL-7</c:v>
                </c:pt>
                <c:pt idx="4">
                  <c:v>REL-8</c:v>
                </c:pt>
                <c:pt idx="5">
                  <c:v>REL-9</c:v>
                </c:pt>
                <c:pt idx="6">
                  <c:v>REL-10</c:v>
                </c:pt>
                <c:pt idx="7">
                  <c:v>REL-11</c:v>
                </c:pt>
              </c:strCache>
            </c:strRef>
          </c:cat>
          <c:val>
            <c:numRef>
              <c:f>'CR Statistics'!$X$527:$X$534</c:f>
              <c:numCache>
                <c:formatCode>General</c:formatCode>
                <c:ptCount val="8"/>
                <c:pt idx="0">
                  <c:v>0</c:v>
                </c:pt>
                <c:pt idx="1">
                  <c:v>0</c:v>
                </c:pt>
                <c:pt idx="2">
                  <c:v>0</c:v>
                </c:pt>
                <c:pt idx="3">
                  <c:v>0</c:v>
                </c:pt>
                <c:pt idx="4">
                  <c:v>0</c:v>
                </c:pt>
                <c:pt idx="5">
                  <c:v>236</c:v>
                </c:pt>
                <c:pt idx="6">
                  <c:v>428</c:v>
                </c:pt>
                <c:pt idx="7">
                  <c:v>51</c:v>
                </c:pt>
              </c:numCache>
            </c:numRef>
          </c:val>
        </c:ser>
        <c:ser>
          <c:idx val="5"/>
          <c:order val="5"/>
          <c:tx>
            <c:strRef>
              <c:f>'CR Statistics'!$Y$526</c:f>
              <c:strCache>
                <c:ptCount val="1"/>
                <c:pt idx="0">
                  <c:v>RAN without RAN5</c:v>
                </c:pt>
              </c:strCache>
            </c:strRef>
          </c:tx>
          <c:spPr>
            <a:solidFill>
              <a:srgbClr val="FF00FF"/>
            </a:solidFill>
            <a:ln w="12700">
              <a:solidFill>
                <a:srgbClr val="000000"/>
              </a:solidFill>
              <a:prstDash val="solid"/>
            </a:ln>
          </c:spPr>
          <c:cat>
            <c:strRef>
              <c:f>'CR Statistics'!$S$527:$S$534</c:f>
              <c:strCache>
                <c:ptCount val="8"/>
                <c:pt idx="0">
                  <c:v>REL-4</c:v>
                </c:pt>
                <c:pt idx="1">
                  <c:v>REL-5</c:v>
                </c:pt>
                <c:pt idx="2">
                  <c:v>REL-6</c:v>
                </c:pt>
                <c:pt idx="3">
                  <c:v>REL-7</c:v>
                </c:pt>
                <c:pt idx="4">
                  <c:v>REL-8</c:v>
                </c:pt>
                <c:pt idx="5">
                  <c:v>REL-9</c:v>
                </c:pt>
                <c:pt idx="6">
                  <c:v>REL-10</c:v>
                </c:pt>
                <c:pt idx="7">
                  <c:v>REL-11</c:v>
                </c:pt>
              </c:strCache>
            </c:strRef>
          </c:cat>
          <c:val>
            <c:numRef>
              <c:f>'CR Statistics'!$Y$527:$Y$534</c:f>
              <c:numCache>
                <c:formatCode>General</c:formatCode>
                <c:ptCount val="8"/>
                <c:pt idx="0">
                  <c:v>0</c:v>
                </c:pt>
                <c:pt idx="1">
                  <c:v>0</c:v>
                </c:pt>
                <c:pt idx="2">
                  <c:v>0</c:v>
                </c:pt>
                <c:pt idx="3">
                  <c:v>0</c:v>
                </c:pt>
                <c:pt idx="4">
                  <c:v>37</c:v>
                </c:pt>
                <c:pt idx="5">
                  <c:v>39</c:v>
                </c:pt>
                <c:pt idx="6">
                  <c:v>154</c:v>
                </c:pt>
                <c:pt idx="7">
                  <c:v>161</c:v>
                </c:pt>
              </c:numCache>
            </c:numRef>
          </c:val>
        </c:ser>
        <c:axId val="63112320"/>
        <c:axId val="63113856"/>
      </c:barChart>
      <c:catAx>
        <c:axId val="6311232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3113856"/>
        <c:crosses val="autoZero"/>
        <c:auto val="1"/>
        <c:lblAlgn val="ctr"/>
        <c:lblOffset val="100"/>
        <c:tickLblSkip val="1"/>
        <c:tickMarkSkip val="1"/>
      </c:catAx>
      <c:valAx>
        <c:axId val="63113856"/>
        <c:scaling>
          <c:orientation val="minMax"/>
          <c:max val="4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3112320"/>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3432"/>
          <c:w val="0.26183447483267125"/>
          <c:h val="0.3051151939341045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4131E-2"/>
        </c:manualLayout>
      </c:layout>
      <c:spPr>
        <a:noFill/>
        <a:ln w="25400">
          <a:noFill/>
        </a:ln>
      </c:spPr>
    </c:title>
    <c:plotArea>
      <c:layout>
        <c:manualLayout>
          <c:layoutTarget val="inner"/>
          <c:xMode val="edge"/>
          <c:yMode val="edge"/>
          <c:x val="6.4899451553934534E-2"/>
          <c:y val="0.12724036605406824"/>
          <c:w val="0.91224862888482661"/>
          <c:h val="0.72759983968951114"/>
        </c:manualLayout>
      </c:layout>
      <c:barChart>
        <c:barDir val="col"/>
        <c:grouping val="clustered"/>
        <c:ser>
          <c:idx val="0"/>
          <c:order val="0"/>
          <c:tx>
            <c:strRef>
              <c:f>'CR Statistics'!$AM$515</c:f>
              <c:strCache>
                <c:ptCount val="1"/>
                <c:pt idx="0">
                  <c:v>RAN #43</c:v>
                </c:pt>
              </c:strCache>
            </c:strRef>
          </c:tx>
          <c:spPr>
            <a:solidFill>
              <a:srgbClr val="9999FF"/>
            </a:solidFill>
            <a:ln w="12700">
              <a:solidFill>
                <a:srgbClr val="000000"/>
              </a:solidFill>
              <a:prstDash val="solid"/>
            </a:ln>
          </c:spPr>
          <c:cat>
            <c:strRef>
              <c:f>'CR Statistics'!$AL$516:$AL$527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Statistics'!$AM$516:$AM$527</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Statistics'!$AN$515</c:f>
              <c:strCache>
                <c:ptCount val="1"/>
                <c:pt idx="0">
                  <c:v>RAN #44</c:v>
                </c:pt>
              </c:strCache>
            </c:strRef>
          </c:tx>
          <c:spPr>
            <a:solidFill>
              <a:srgbClr val="339966"/>
            </a:solidFill>
            <a:ln w="12700">
              <a:solidFill>
                <a:srgbClr val="000000"/>
              </a:solidFill>
              <a:prstDash val="solid"/>
            </a:ln>
          </c:spPr>
          <c:cat>
            <c:strRef>
              <c:f>'CR Statistics'!$AL$516:$AL$527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Statistics'!$AN$516:$AN$527</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Statistics'!$AO$515</c:f>
              <c:strCache>
                <c:ptCount val="1"/>
                <c:pt idx="0">
                  <c:v>RAN #45</c:v>
                </c:pt>
              </c:strCache>
            </c:strRef>
          </c:tx>
          <c:spPr>
            <a:solidFill>
              <a:srgbClr val="FFFF00"/>
            </a:solidFill>
            <a:ln w="12700">
              <a:solidFill>
                <a:srgbClr val="000000"/>
              </a:solidFill>
              <a:prstDash val="solid"/>
            </a:ln>
          </c:spPr>
          <c:cat>
            <c:strRef>
              <c:f>'CR Statistics'!$AL$516:$AL$527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Statistics'!$AO$516:$AO$527</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Statistics'!$AP$515</c:f>
              <c:strCache>
                <c:ptCount val="1"/>
                <c:pt idx="0">
                  <c:v>RAN #46</c:v>
                </c:pt>
              </c:strCache>
            </c:strRef>
          </c:tx>
          <c:spPr>
            <a:solidFill>
              <a:srgbClr val="FF0000"/>
            </a:solidFill>
            <a:ln w="12700">
              <a:solidFill>
                <a:srgbClr val="000000"/>
              </a:solidFill>
              <a:prstDash val="solid"/>
            </a:ln>
          </c:spPr>
          <c:cat>
            <c:strRef>
              <c:f>'CR Statistics'!$AL$516:$AL$527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Statistics'!$AP$516:$AP$527</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Statistics'!$AQ$515</c:f>
              <c:strCache>
                <c:ptCount val="1"/>
                <c:pt idx="0">
                  <c:v>RAN #47</c:v>
                </c:pt>
              </c:strCache>
            </c:strRef>
          </c:tx>
          <c:spPr>
            <a:solidFill>
              <a:srgbClr val="00FF00"/>
            </a:solidFill>
            <a:ln w="12700">
              <a:solidFill>
                <a:srgbClr val="000000"/>
              </a:solidFill>
              <a:prstDash val="solid"/>
            </a:ln>
          </c:spPr>
          <c:cat>
            <c:strRef>
              <c:f>'CR Statistics'!$AL$516:$AL$527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Statistics'!$AQ$516:$AQ$527</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Statistics'!$AR$515</c:f>
              <c:strCache>
                <c:ptCount val="1"/>
                <c:pt idx="0">
                  <c:v>RAN #48</c:v>
                </c:pt>
              </c:strCache>
            </c:strRef>
          </c:tx>
          <c:spPr>
            <a:solidFill>
              <a:srgbClr val="800080"/>
            </a:solidFill>
            <a:ln w="12700">
              <a:solidFill>
                <a:srgbClr val="000000"/>
              </a:solidFill>
              <a:prstDash val="solid"/>
            </a:ln>
          </c:spPr>
          <c:cat>
            <c:strRef>
              <c:f>'CR Statistics'!$AL$516:$AL$527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Statistics'!$AR$516:$AR$527</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Statistics'!$AS$515</c:f>
              <c:strCache>
                <c:ptCount val="1"/>
                <c:pt idx="0">
                  <c:v>RAN #49</c:v>
                </c:pt>
              </c:strCache>
            </c:strRef>
          </c:tx>
          <c:spPr>
            <a:solidFill>
              <a:srgbClr val="0066CC"/>
            </a:solidFill>
            <a:ln w="12700">
              <a:solidFill>
                <a:srgbClr val="000000"/>
              </a:solidFill>
              <a:prstDash val="solid"/>
            </a:ln>
          </c:spPr>
          <c:cat>
            <c:strRef>
              <c:f>'CR Statistics'!$AL$516:$AL$527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Statistics'!$AS$516:$AS$527</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Statistics'!$AT$515</c:f>
              <c:strCache>
                <c:ptCount val="1"/>
                <c:pt idx="0">
                  <c:v>RAN #50</c:v>
                </c:pt>
              </c:strCache>
            </c:strRef>
          </c:tx>
          <c:spPr>
            <a:solidFill>
              <a:srgbClr val="FF9900"/>
            </a:solidFill>
            <a:ln w="12700">
              <a:solidFill>
                <a:srgbClr val="000000"/>
              </a:solidFill>
              <a:prstDash val="solid"/>
            </a:ln>
          </c:spPr>
          <c:cat>
            <c:strRef>
              <c:f>'CR Statistics'!$AL$516:$AL$527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Statistics'!$AT$516:$AT$527</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Statistics'!$AU$515</c:f>
              <c:strCache>
                <c:ptCount val="1"/>
                <c:pt idx="0">
                  <c:v>RAN #51</c:v>
                </c:pt>
              </c:strCache>
            </c:strRef>
          </c:tx>
          <c:spPr>
            <a:solidFill>
              <a:srgbClr val="00FFFF"/>
            </a:solidFill>
            <a:ln w="12700">
              <a:solidFill>
                <a:srgbClr val="000000"/>
              </a:solidFill>
              <a:prstDash val="solid"/>
            </a:ln>
          </c:spPr>
          <c:cat>
            <c:strRef>
              <c:f>'CR Statistics'!$AL$516:$AL$527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Statistics'!$AU$516:$AU$527</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Statistics'!$AV$515</c:f>
              <c:strCache>
                <c:ptCount val="1"/>
                <c:pt idx="0">
                  <c:v>RAN #52</c:v>
                </c:pt>
              </c:strCache>
            </c:strRef>
          </c:tx>
          <c:spPr>
            <a:solidFill>
              <a:srgbClr val="FF00FF"/>
            </a:solidFill>
            <a:ln w="12700">
              <a:solidFill>
                <a:srgbClr val="000000"/>
              </a:solidFill>
              <a:prstDash val="solid"/>
            </a:ln>
          </c:spPr>
          <c:cat>
            <c:strRef>
              <c:f>'CR Statistics'!$AL$516:$AL$527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Statistics'!$AV$516:$AV$527</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Statistics'!$AW$515</c:f>
              <c:strCache>
                <c:ptCount val="1"/>
                <c:pt idx="0">
                  <c:v>RAN #53</c:v>
                </c:pt>
              </c:strCache>
            </c:strRef>
          </c:tx>
          <c:spPr>
            <a:solidFill>
              <a:srgbClr val="FF0000"/>
            </a:solidFill>
            <a:ln w="12700">
              <a:solidFill>
                <a:srgbClr val="000000"/>
              </a:solidFill>
              <a:prstDash val="solid"/>
            </a:ln>
          </c:spPr>
          <c:cat>
            <c:strRef>
              <c:f>'CR Statistics'!$AL$516:$AL$527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Statistics'!$AW$516:$AW$527</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Statistics'!$AX$515</c:f>
              <c:strCache>
                <c:ptCount val="1"/>
                <c:pt idx="0">
                  <c:v>RAN #54</c:v>
                </c:pt>
              </c:strCache>
            </c:strRef>
          </c:tx>
          <c:spPr>
            <a:solidFill>
              <a:srgbClr val="00FFFF"/>
            </a:solidFill>
            <a:ln w="12700">
              <a:solidFill>
                <a:srgbClr val="000000"/>
              </a:solidFill>
              <a:prstDash val="solid"/>
            </a:ln>
          </c:spPr>
          <c:cat>
            <c:strRef>
              <c:f>'CR Statistics'!$AL$516:$AL$527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Statistics'!$AX$516:$AX$527</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Statistics'!$AY$515</c:f>
              <c:strCache>
                <c:ptCount val="1"/>
                <c:pt idx="0">
                  <c:v>RAN #55</c:v>
                </c:pt>
              </c:strCache>
            </c:strRef>
          </c:tx>
          <c:spPr>
            <a:solidFill>
              <a:srgbClr val="FFFF00"/>
            </a:solidFill>
            <a:ln w="12700">
              <a:solidFill>
                <a:srgbClr val="000000"/>
              </a:solidFill>
              <a:prstDash val="solid"/>
            </a:ln>
          </c:spPr>
          <c:cat>
            <c:strRef>
              <c:f>'CR Statistics'!$AL$516:$AL$527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Statistics'!$AY$516:$AY$527</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ser>
          <c:idx val="13"/>
          <c:order val="13"/>
          <c:tx>
            <c:strRef>
              <c:f>'CR Statistics'!$AZ$515</c:f>
              <c:strCache>
                <c:ptCount val="1"/>
                <c:pt idx="0">
                  <c:v>RAN #56</c:v>
                </c:pt>
              </c:strCache>
            </c:strRef>
          </c:tx>
          <c:spPr>
            <a:solidFill>
              <a:srgbClr val="800000"/>
            </a:solidFill>
            <a:ln w="12700">
              <a:solidFill>
                <a:srgbClr val="000000"/>
              </a:solidFill>
              <a:prstDash val="solid"/>
            </a:ln>
          </c:spPr>
          <c:cat>
            <c:strRef>
              <c:f>'CR Statistics'!$AL$516:$AL$527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Statistics'!$AZ$516:$AZ$527</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ser>
        <c:axId val="63185664"/>
        <c:axId val="63187200"/>
      </c:barChart>
      <c:catAx>
        <c:axId val="6318566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3187200"/>
        <c:crosses val="autoZero"/>
        <c:auto val="1"/>
        <c:lblAlgn val="ctr"/>
        <c:lblOffset val="100"/>
        <c:tickLblSkip val="1"/>
        <c:tickMarkSkip val="1"/>
      </c:catAx>
      <c:valAx>
        <c:axId val="6318720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63185664"/>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3817"/>
          <c:y val="0.20250933687053577"/>
          <c:w val="9.9634394292267225E-2"/>
          <c:h val="0.5340511199540889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5689"/>
          <c:y val="2.821869488536155E-2"/>
        </c:manualLayout>
      </c:layout>
      <c:spPr>
        <a:noFill/>
        <a:ln w="25400">
          <a:noFill/>
        </a:ln>
      </c:spPr>
    </c:title>
    <c:plotArea>
      <c:layout>
        <c:manualLayout>
          <c:layoutTarget val="inner"/>
          <c:xMode val="edge"/>
          <c:yMode val="edge"/>
          <c:x val="0.11242611670941539"/>
          <c:y val="0.15167574624487817"/>
          <c:w val="0.82692367421793689"/>
          <c:h val="0.74603303094864515"/>
        </c:manualLayout>
      </c:layout>
      <c:barChart>
        <c:barDir val="col"/>
        <c:grouping val="clustered"/>
        <c:ser>
          <c:idx val="0"/>
          <c:order val="0"/>
          <c:tx>
            <c:strRef>
              <c:f>'CR Statistics'!$T$489</c:f>
              <c:strCache>
                <c:ptCount val="1"/>
                <c:pt idx="0">
                  <c:v>RAN1</c:v>
                </c:pt>
              </c:strCache>
            </c:strRef>
          </c:tx>
          <c:spPr>
            <a:solidFill>
              <a:srgbClr val="00FF00"/>
            </a:solidFill>
            <a:ln w="12700">
              <a:solidFill>
                <a:srgbClr val="000000"/>
              </a:solidFill>
              <a:prstDash val="solid"/>
            </a:ln>
          </c:spPr>
          <c:cat>
            <c:strRef>
              <c:f>'CR Statistics'!$S$490:$S$497</c:f>
              <c:strCache>
                <c:ptCount val="8"/>
                <c:pt idx="0">
                  <c:v>REL-4</c:v>
                </c:pt>
                <c:pt idx="1">
                  <c:v>REL-5</c:v>
                </c:pt>
                <c:pt idx="2">
                  <c:v>REL-6</c:v>
                </c:pt>
                <c:pt idx="3">
                  <c:v>REL-7</c:v>
                </c:pt>
                <c:pt idx="4">
                  <c:v>REL-8</c:v>
                </c:pt>
                <c:pt idx="5">
                  <c:v>REL-9</c:v>
                </c:pt>
                <c:pt idx="6">
                  <c:v>REL-10</c:v>
                </c:pt>
                <c:pt idx="7">
                  <c:v>REL-11</c:v>
                </c:pt>
              </c:strCache>
            </c:strRef>
          </c:cat>
          <c:val>
            <c:numRef>
              <c:f>'CR Statistics'!$T$490:$T$497</c:f>
              <c:numCache>
                <c:formatCode>General</c:formatCode>
                <c:ptCount val="8"/>
                <c:pt idx="0">
                  <c:v>0</c:v>
                </c:pt>
                <c:pt idx="1">
                  <c:v>0</c:v>
                </c:pt>
                <c:pt idx="2">
                  <c:v>0</c:v>
                </c:pt>
                <c:pt idx="3">
                  <c:v>0</c:v>
                </c:pt>
                <c:pt idx="4">
                  <c:v>0</c:v>
                </c:pt>
                <c:pt idx="5">
                  <c:v>0</c:v>
                </c:pt>
                <c:pt idx="6">
                  <c:v>8</c:v>
                </c:pt>
                <c:pt idx="7">
                  <c:v>19</c:v>
                </c:pt>
              </c:numCache>
            </c:numRef>
          </c:val>
        </c:ser>
        <c:ser>
          <c:idx val="1"/>
          <c:order val="1"/>
          <c:tx>
            <c:strRef>
              <c:f>'CR Statistics'!$U$489</c:f>
              <c:strCache>
                <c:ptCount val="1"/>
                <c:pt idx="0">
                  <c:v>RAN2</c:v>
                </c:pt>
              </c:strCache>
            </c:strRef>
          </c:tx>
          <c:spPr>
            <a:solidFill>
              <a:srgbClr val="FF0000"/>
            </a:solidFill>
            <a:ln w="12700">
              <a:solidFill>
                <a:srgbClr val="000000"/>
              </a:solidFill>
              <a:prstDash val="solid"/>
            </a:ln>
          </c:spPr>
          <c:cat>
            <c:strRef>
              <c:f>'CR Statistics'!$S$490:$S$497</c:f>
              <c:strCache>
                <c:ptCount val="8"/>
                <c:pt idx="0">
                  <c:v>REL-4</c:v>
                </c:pt>
                <c:pt idx="1">
                  <c:v>REL-5</c:v>
                </c:pt>
                <c:pt idx="2">
                  <c:v>REL-6</c:v>
                </c:pt>
                <c:pt idx="3">
                  <c:v>REL-7</c:v>
                </c:pt>
                <c:pt idx="4">
                  <c:v>REL-8</c:v>
                </c:pt>
                <c:pt idx="5">
                  <c:v>REL-9</c:v>
                </c:pt>
                <c:pt idx="6">
                  <c:v>REL-10</c:v>
                </c:pt>
                <c:pt idx="7">
                  <c:v>REL-11</c:v>
                </c:pt>
              </c:strCache>
            </c:strRef>
          </c:cat>
          <c:val>
            <c:numRef>
              <c:f>'CR Statistics'!$U$490:$U$497</c:f>
              <c:numCache>
                <c:formatCode>General</c:formatCode>
                <c:ptCount val="8"/>
                <c:pt idx="0">
                  <c:v>0</c:v>
                </c:pt>
                <c:pt idx="1">
                  <c:v>0</c:v>
                </c:pt>
                <c:pt idx="2">
                  <c:v>0</c:v>
                </c:pt>
                <c:pt idx="3">
                  <c:v>0</c:v>
                </c:pt>
                <c:pt idx="4">
                  <c:v>3</c:v>
                </c:pt>
                <c:pt idx="5">
                  <c:v>13</c:v>
                </c:pt>
                <c:pt idx="6">
                  <c:v>11</c:v>
                </c:pt>
                <c:pt idx="7">
                  <c:v>61</c:v>
                </c:pt>
              </c:numCache>
            </c:numRef>
          </c:val>
        </c:ser>
        <c:ser>
          <c:idx val="2"/>
          <c:order val="2"/>
          <c:tx>
            <c:strRef>
              <c:f>'CR Statistics'!$V$489</c:f>
              <c:strCache>
                <c:ptCount val="1"/>
                <c:pt idx="0">
                  <c:v>RAN3</c:v>
                </c:pt>
              </c:strCache>
            </c:strRef>
          </c:tx>
          <c:spPr>
            <a:solidFill>
              <a:srgbClr val="0000FF"/>
            </a:solidFill>
            <a:ln w="12700">
              <a:solidFill>
                <a:srgbClr val="000000"/>
              </a:solidFill>
              <a:prstDash val="solid"/>
            </a:ln>
          </c:spPr>
          <c:cat>
            <c:strRef>
              <c:f>'CR Statistics'!$S$490:$S$497</c:f>
              <c:strCache>
                <c:ptCount val="8"/>
                <c:pt idx="0">
                  <c:v>REL-4</c:v>
                </c:pt>
                <c:pt idx="1">
                  <c:v>REL-5</c:v>
                </c:pt>
                <c:pt idx="2">
                  <c:v>REL-6</c:v>
                </c:pt>
                <c:pt idx="3">
                  <c:v>REL-7</c:v>
                </c:pt>
                <c:pt idx="4">
                  <c:v>REL-8</c:v>
                </c:pt>
                <c:pt idx="5">
                  <c:v>REL-9</c:v>
                </c:pt>
                <c:pt idx="6">
                  <c:v>REL-10</c:v>
                </c:pt>
                <c:pt idx="7">
                  <c:v>REL-11</c:v>
                </c:pt>
              </c:strCache>
            </c:strRef>
          </c:cat>
          <c:val>
            <c:numRef>
              <c:f>'CR Statistics'!$V$490:$V$497</c:f>
              <c:numCache>
                <c:formatCode>General</c:formatCode>
                <c:ptCount val="8"/>
                <c:pt idx="0">
                  <c:v>0</c:v>
                </c:pt>
                <c:pt idx="1">
                  <c:v>0</c:v>
                </c:pt>
                <c:pt idx="2">
                  <c:v>0</c:v>
                </c:pt>
                <c:pt idx="3">
                  <c:v>0</c:v>
                </c:pt>
                <c:pt idx="4">
                  <c:v>0</c:v>
                </c:pt>
                <c:pt idx="5">
                  <c:v>1</c:v>
                </c:pt>
                <c:pt idx="6">
                  <c:v>6</c:v>
                </c:pt>
                <c:pt idx="7">
                  <c:v>22</c:v>
                </c:pt>
              </c:numCache>
            </c:numRef>
          </c:val>
        </c:ser>
        <c:ser>
          <c:idx val="3"/>
          <c:order val="3"/>
          <c:tx>
            <c:strRef>
              <c:f>'CR Statistics'!$W$489</c:f>
              <c:strCache>
                <c:ptCount val="1"/>
                <c:pt idx="0">
                  <c:v>RAN4</c:v>
                </c:pt>
              </c:strCache>
            </c:strRef>
          </c:tx>
          <c:spPr>
            <a:solidFill>
              <a:srgbClr val="FFFF00"/>
            </a:solidFill>
            <a:ln w="12700">
              <a:solidFill>
                <a:srgbClr val="000000"/>
              </a:solidFill>
              <a:prstDash val="solid"/>
            </a:ln>
          </c:spPr>
          <c:cat>
            <c:strRef>
              <c:f>'CR Statistics'!$S$490:$S$497</c:f>
              <c:strCache>
                <c:ptCount val="8"/>
                <c:pt idx="0">
                  <c:v>REL-4</c:v>
                </c:pt>
                <c:pt idx="1">
                  <c:v>REL-5</c:v>
                </c:pt>
                <c:pt idx="2">
                  <c:v>REL-6</c:v>
                </c:pt>
                <c:pt idx="3">
                  <c:v>REL-7</c:v>
                </c:pt>
                <c:pt idx="4">
                  <c:v>REL-8</c:v>
                </c:pt>
                <c:pt idx="5">
                  <c:v>REL-9</c:v>
                </c:pt>
                <c:pt idx="6">
                  <c:v>REL-10</c:v>
                </c:pt>
                <c:pt idx="7">
                  <c:v>REL-11</c:v>
                </c:pt>
              </c:strCache>
            </c:strRef>
          </c:cat>
          <c:val>
            <c:numRef>
              <c:f>'CR Statistics'!$W$490:$W$497</c:f>
              <c:numCache>
                <c:formatCode>General</c:formatCode>
                <c:ptCount val="8"/>
                <c:pt idx="0">
                  <c:v>0</c:v>
                </c:pt>
                <c:pt idx="1">
                  <c:v>0</c:v>
                </c:pt>
                <c:pt idx="2">
                  <c:v>0</c:v>
                </c:pt>
                <c:pt idx="3">
                  <c:v>0</c:v>
                </c:pt>
                <c:pt idx="4">
                  <c:v>10</c:v>
                </c:pt>
                <c:pt idx="5">
                  <c:v>14</c:v>
                </c:pt>
                <c:pt idx="6">
                  <c:v>87</c:v>
                </c:pt>
                <c:pt idx="7">
                  <c:v>80</c:v>
                </c:pt>
              </c:numCache>
            </c:numRef>
          </c:val>
        </c:ser>
        <c:ser>
          <c:idx val="4"/>
          <c:order val="4"/>
          <c:tx>
            <c:strRef>
              <c:f>'CR Statistics'!$X$489</c:f>
              <c:strCache>
                <c:ptCount val="1"/>
                <c:pt idx="0">
                  <c:v>RAN5</c:v>
                </c:pt>
              </c:strCache>
            </c:strRef>
          </c:tx>
          <c:spPr>
            <a:solidFill>
              <a:srgbClr val="660066"/>
            </a:solidFill>
            <a:ln w="12700">
              <a:solidFill>
                <a:srgbClr val="000000"/>
              </a:solidFill>
              <a:prstDash val="solid"/>
            </a:ln>
          </c:spPr>
          <c:cat>
            <c:strRef>
              <c:f>'CR Statistics'!$S$490:$S$497</c:f>
              <c:strCache>
                <c:ptCount val="8"/>
                <c:pt idx="0">
                  <c:v>REL-4</c:v>
                </c:pt>
                <c:pt idx="1">
                  <c:v>REL-5</c:v>
                </c:pt>
                <c:pt idx="2">
                  <c:v>REL-6</c:v>
                </c:pt>
                <c:pt idx="3">
                  <c:v>REL-7</c:v>
                </c:pt>
                <c:pt idx="4">
                  <c:v>REL-8</c:v>
                </c:pt>
                <c:pt idx="5">
                  <c:v>REL-9</c:v>
                </c:pt>
                <c:pt idx="6">
                  <c:v>REL-10</c:v>
                </c:pt>
                <c:pt idx="7">
                  <c:v>REL-11</c:v>
                </c:pt>
              </c:strCache>
            </c:strRef>
          </c:cat>
          <c:val>
            <c:numRef>
              <c:f>'CR Statistics'!$X$490:$X$497</c:f>
              <c:numCache>
                <c:formatCode>General</c:formatCode>
                <c:ptCount val="8"/>
                <c:pt idx="0">
                  <c:v>0</c:v>
                </c:pt>
                <c:pt idx="1">
                  <c:v>0</c:v>
                </c:pt>
                <c:pt idx="2">
                  <c:v>0</c:v>
                </c:pt>
                <c:pt idx="3">
                  <c:v>0</c:v>
                </c:pt>
                <c:pt idx="4">
                  <c:v>0</c:v>
                </c:pt>
                <c:pt idx="5">
                  <c:v>35</c:v>
                </c:pt>
                <c:pt idx="6">
                  <c:v>525</c:v>
                </c:pt>
                <c:pt idx="7">
                  <c:v>28</c:v>
                </c:pt>
              </c:numCache>
            </c:numRef>
          </c:val>
        </c:ser>
        <c:ser>
          <c:idx val="5"/>
          <c:order val="5"/>
          <c:tx>
            <c:strRef>
              <c:f>'CR Statistics'!$Y$489</c:f>
              <c:strCache>
                <c:ptCount val="1"/>
                <c:pt idx="0">
                  <c:v>RAN without RAN5</c:v>
                </c:pt>
              </c:strCache>
            </c:strRef>
          </c:tx>
          <c:spPr>
            <a:solidFill>
              <a:srgbClr val="FF00FF"/>
            </a:solidFill>
            <a:ln w="12700">
              <a:solidFill>
                <a:srgbClr val="000000"/>
              </a:solidFill>
              <a:prstDash val="solid"/>
            </a:ln>
          </c:spPr>
          <c:cat>
            <c:strRef>
              <c:f>'CR Statistics'!$S$490:$S$497</c:f>
              <c:strCache>
                <c:ptCount val="8"/>
                <c:pt idx="0">
                  <c:v>REL-4</c:v>
                </c:pt>
                <c:pt idx="1">
                  <c:v>REL-5</c:v>
                </c:pt>
                <c:pt idx="2">
                  <c:v>REL-6</c:v>
                </c:pt>
                <c:pt idx="3">
                  <c:v>REL-7</c:v>
                </c:pt>
                <c:pt idx="4">
                  <c:v>REL-8</c:v>
                </c:pt>
                <c:pt idx="5">
                  <c:v>REL-9</c:v>
                </c:pt>
                <c:pt idx="6">
                  <c:v>REL-10</c:v>
                </c:pt>
                <c:pt idx="7">
                  <c:v>REL-11</c:v>
                </c:pt>
              </c:strCache>
            </c:strRef>
          </c:cat>
          <c:val>
            <c:numRef>
              <c:f>'CR Statistics'!$Y$490:$Y$497</c:f>
              <c:numCache>
                <c:formatCode>General</c:formatCode>
                <c:ptCount val="8"/>
                <c:pt idx="0">
                  <c:v>0</c:v>
                </c:pt>
                <c:pt idx="1">
                  <c:v>0</c:v>
                </c:pt>
                <c:pt idx="2">
                  <c:v>0</c:v>
                </c:pt>
                <c:pt idx="3">
                  <c:v>0</c:v>
                </c:pt>
                <c:pt idx="4">
                  <c:v>13</c:v>
                </c:pt>
                <c:pt idx="5">
                  <c:v>28</c:v>
                </c:pt>
                <c:pt idx="6">
                  <c:v>112</c:v>
                </c:pt>
                <c:pt idx="7">
                  <c:v>182</c:v>
                </c:pt>
              </c:numCache>
            </c:numRef>
          </c:val>
        </c:ser>
        <c:axId val="63240448"/>
        <c:axId val="67780608"/>
      </c:barChart>
      <c:catAx>
        <c:axId val="63240448"/>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67780608"/>
        <c:crosses val="autoZero"/>
        <c:auto val="1"/>
        <c:lblAlgn val="ctr"/>
        <c:lblOffset val="100"/>
        <c:tickLblSkip val="1"/>
        <c:tickMarkSkip val="1"/>
      </c:catAx>
      <c:valAx>
        <c:axId val="67780608"/>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63240448"/>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7597"/>
          <c:h val="0.3051151939341073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spPr>
        <a:noFill/>
        <a:ln w="25400">
          <a:noFill/>
        </a:ln>
      </c:spPr>
    </c:title>
    <c:plotArea>
      <c:layout>
        <c:manualLayout>
          <c:layoutTarget val="inner"/>
          <c:xMode val="edge"/>
          <c:yMode val="edge"/>
          <c:x val="6.7812861722539114E-2"/>
          <c:y val="0.12564543889845786"/>
          <c:w val="0.91022052424759381"/>
          <c:h val="0.77452667814113663"/>
        </c:manualLayout>
      </c:layout>
      <c:barChart>
        <c:barDir val="col"/>
        <c:grouping val="clustered"/>
        <c:ser>
          <c:idx val="0"/>
          <c:order val="0"/>
          <c:tx>
            <c:strRef>
              <c:f>'CR Statistics'!$AM$477</c:f>
              <c:strCache>
                <c:ptCount val="1"/>
                <c:pt idx="0">
                  <c:v>RAN #43</c:v>
                </c:pt>
              </c:strCache>
            </c:strRef>
          </c:tx>
          <c:spPr>
            <a:solidFill>
              <a:srgbClr val="9999FF"/>
            </a:solidFill>
            <a:ln w="12700">
              <a:solidFill>
                <a:srgbClr val="000000"/>
              </a:solidFill>
              <a:prstDash val="solid"/>
            </a:ln>
          </c:spPr>
          <c:cat>
            <c:strRef>
              <c:f>'CR Statistics'!$AL$481:$AL$489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Statistics'!$AM$481:$AM$489</c:f>
              <c:numCache>
                <c:formatCode>General</c:formatCode>
                <c:ptCount val="9"/>
                <c:pt idx="0">
                  <c:v>51</c:v>
                </c:pt>
                <c:pt idx="1">
                  <c:v>713</c:v>
                </c:pt>
                <c:pt idx="2">
                  <c:v>364</c:v>
                </c:pt>
                <c:pt idx="3">
                  <c:v>1</c:v>
                </c:pt>
                <c:pt idx="4">
                  <c:v>0</c:v>
                </c:pt>
                <c:pt idx="5">
                  <c:v>0</c:v>
                </c:pt>
                <c:pt idx="6">
                  <c:v>0</c:v>
                </c:pt>
                <c:pt idx="7">
                  <c:v>0</c:v>
                </c:pt>
                <c:pt idx="8">
                  <c:v>0</c:v>
                </c:pt>
              </c:numCache>
            </c:numRef>
          </c:val>
        </c:ser>
        <c:ser>
          <c:idx val="1"/>
          <c:order val="1"/>
          <c:tx>
            <c:strRef>
              <c:f>'CR Statistics'!$AN$477</c:f>
              <c:strCache>
                <c:ptCount val="1"/>
                <c:pt idx="0">
                  <c:v>RAN #44</c:v>
                </c:pt>
              </c:strCache>
            </c:strRef>
          </c:tx>
          <c:spPr>
            <a:solidFill>
              <a:srgbClr val="339966"/>
            </a:solidFill>
            <a:ln w="12700">
              <a:solidFill>
                <a:srgbClr val="000000"/>
              </a:solidFill>
              <a:prstDash val="solid"/>
            </a:ln>
          </c:spPr>
          <c:cat>
            <c:strRef>
              <c:f>'CR Statistics'!$AL$481:$AL$489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Statistics'!$AN$481:$AN$489</c:f>
              <c:numCache>
                <c:formatCode>General</c:formatCode>
                <c:ptCount val="9"/>
                <c:pt idx="0">
                  <c:v>46</c:v>
                </c:pt>
                <c:pt idx="1">
                  <c:v>352</c:v>
                </c:pt>
                <c:pt idx="2">
                  <c:v>349</c:v>
                </c:pt>
                <c:pt idx="3">
                  <c:v>28</c:v>
                </c:pt>
                <c:pt idx="4">
                  <c:v>0</c:v>
                </c:pt>
                <c:pt idx="5">
                  <c:v>0</c:v>
                </c:pt>
                <c:pt idx="6">
                  <c:v>0</c:v>
                </c:pt>
                <c:pt idx="7">
                  <c:v>0</c:v>
                </c:pt>
                <c:pt idx="8">
                  <c:v>0</c:v>
                </c:pt>
              </c:numCache>
            </c:numRef>
          </c:val>
        </c:ser>
        <c:ser>
          <c:idx val="2"/>
          <c:order val="2"/>
          <c:tx>
            <c:strRef>
              <c:f>'CR Statistics'!$AO$477</c:f>
              <c:strCache>
                <c:ptCount val="1"/>
                <c:pt idx="0">
                  <c:v>RAN #45</c:v>
                </c:pt>
              </c:strCache>
            </c:strRef>
          </c:tx>
          <c:spPr>
            <a:solidFill>
              <a:srgbClr val="FFFF00"/>
            </a:solidFill>
            <a:ln w="12700">
              <a:solidFill>
                <a:srgbClr val="000000"/>
              </a:solidFill>
              <a:prstDash val="solid"/>
            </a:ln>
          </c:spPr>
          <c:cat>
            <c:strRef>
              <c:f>'CR Statistics'!$AL$481:$AL$489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Statistics'!$AO$481:$AO$489</c:f>
              <c:numCache>
                <c:formatCode>General</c:formatCode>
                <c:ptCount val="9"/>
                <c:pt idx="0">
                  <c:v>37</c:v>
                </c:pt>
                <c:pt idx="1">
                  <c:v>266</c:v>
                </c:pt>
                <c:pt idx="2">
                  <c:v>510</c:v>
                </c:pt>
                <c:pt idx="3">
                  <c:v>72</c:v>
                </c:pt>
                <c:pt idx="4">
                  <c:v>0</c:v>
                </c:pt>
                <c:pt idx="5">
                  <c:v>0</c:v>
                </c:pt>
                <c:pt idx="6">
                  <c:v>0</c:v>
                </c:pt>
                <c:pt idx="7">
                  <c:v>0</c:v>
                </c:pt>
                <c:pt idx="8">
                  <c:v>0</c:v>
                </c:pt>
              </c:numCache>
            </c:numRef>
          </c:val>
        </c:ser>
        <c:ser>
          <c:idx val="3"/>
          <c:order val="3"/>
          <c:tx>
            <c:strRef>
              <c:f>'CR Statistics'!$AP$477</c:f>
              <c:strCache>
                <c:ptCount val="1"/>
                <c:pt idx="0">
                  <c:v>RAN #46</c:v>
                </c:pt>
              </c:strCache>
            </c:strRef>
          </c:tx>
          <c:spPr>
            <a:solidFill>
              <a:srgbClr val="FF0000"/>
            </a:solidFill>
            <a:ln w="12700">
              <a:solidFill>
                <a:srgbClr val="000000"/>
              </a:solidFill>
              <a:prstDash val="solid"/>
            </a:ln>
          </c:spPr>
          <c:cat>
            <c:strRef>
              <c:f>'CR Statistics'!$AL$481:$AL$489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Statistics'!$AP$481:$AP$489</c:f>
              <c:numCache>
                <c:formatCode>General</c:formatCode>
                <c:ptCount val="9"/>
                <c:pt idx="0">
                  <c:v>28</c:v>
                </c:pt>
                <c:pt idx="1">
                  <c:v>249</c:v>
                </c:pt>
                <c:pt idx="2">
                  <c:v>535</c:v>
                </c:pt>
                <c:pt idx="3">
                  <c:v>273</c:v>
                </c:pt>
                <c:pt idx="4">
                  <c:v>0</c:v>
                </c:pt>
                <c:pt idx="5">
                  <c:v>0</c:v>
                </c:pt>
                <c:pt idx="6">
                  <c:v>0</c:v>
                </c:pt>
                <c:pt idx="7">
                  <c:v>0</c:v>
                </c:pt>
                <c:pt idx="8">
                  <c:v>0</c:v>
                </c:pt>
              </c:numCache>
            </c:numRef>
          </c:val>
        </c:ser>
        <c:ser>
          <c:idx val="4"/>
          <c:order val="4"/>
          <c:tx>
            <c:strRef>
              <c:f>'CR Statistics'!$AQ$477</c:f>
              <c:strCache>
                <c:ptCount val="1"/>
                <c:pt idx="0">
                  <c:v>RAN #47</c:v>
                </c:pt>
              </c:strCache>
            </c:strRef>
          </c:tx>
          <c:spPr>
            <a:solidFill>
              <a:srgbClr val="00FF00"/>
            </a:solidFill>
            <a:ln w="12700">
              <a:solidFill>
                <a:srgbClr val="000000"/>
              </a:solidFill>
              <a:prstDash val="solid"/>
            </a:ln>
          </c:spPr>
          <c:cat>
            <c:strRef>
              <c:f>'CR Statistics'!$AL$481:$AL$489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Statistics'!$AQ$481:$AQ$489</c:f>
              <c:numCache>
                <c:formatCode>General</c:formatCode>
                <c:ptCount val="9"/>
                <c:pt idx="0">
                  <c:v>23</c:v>
                </c:pt>
                <c:pt idx="1">
                  <c:v>156</c:v>
                </c:pt>
                <c:pt idx="2">
                  <c:v>579</c:v>
                </c:pt>
                <c:pt idx="3">
                  <c:v>355</c:v>
                </c:pt>
                <c:pt idx="4">
                  <c:v>0</c:v>
                </c:pt>
                <c:pt idx="5">
                  <c:v>2</c:v>
                </c:pt>
                <c:pt idx="6">
                  <c:v>0</c:v>
                </c:pt>
                <c:pt idx="7">
                  <c:v>0</c:v>
                </c:pt>
                <c:pt idx="8">
                  <c:v>0</c:v>
                </c:pt>
              </c:numCache>
            </c:numRef>
          </c:val>
        </c:ser>
        <c:ser>
          <c:idx val="5"/>
          <c:order val="5"/>
          <c:tx>
            <c:strRef>
              <c:f>'CR Statistics'!$AR$477</c:f>
              <c:strCache>
                <c:ptCount val="1"/>
                <c:pt idx="0">
                  <c:v>RAN #48</c:v>
                </c:pt>
              </c:strCache>
            </c:strRef>
          </c:tx>
          <c:spPr>
            <a:solidFill>
              <a:srgbClr val="800080"/>
            </a:solidFill>
            <a:ln w="12700">
              <a:solidFill>
                <a:srgbClr val="000000"/>
              </a:solidFill>
              <a:prstDash val="solid"/>
            </a:ln>
          </c:spPr>
          <c:cat>
            <c:strRef>
              <c:f>'CR Statistics'!$AL$481:$AL$489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Statistics'!$AR$481:$AR$489</c:f>
              <c:numCache>
                <c:formatCode>General</c:formatCode>
                <c:ptCount val="9"/>
                <c:pt idx="0">
                  <c:v>12</c:v>
                </c:pt>
                <c:pt idx="1">
                  <c:v>84</c:v>
                </c:pt>
                <c:pt idx="2">
                  <c:v>91</c:v>
                </c:pt>
                <c:pt idx="3">
                  <c:v>161</c:v>
                </c:pt>
                <c:pt idx="4">
                  <c:v>415</c:v>
                </c:pt>
                <c:pt idx="5">
                  <c:v>15</c:v>
                </c:pt>
                <c:pt idx="6">
                  <c:v>0</c:v>
                </c:pt>
                <c:pt idx="7">
                  <c:v>0</c:v>
                </c:pt>
                <c:pt idx="8">
                  <c:v>0</c:v>
                </c:pt>
              </c:numCache>
            </c:numRef>
          </c:val>
        </c:ser>
        <c:ser>
          <c:idx val="6"/>
          <c:order val="6"/>
          <c:tx>
            <c:strRef>
              <c:f>'CR Statistics'!$AS$477</c:f>
              <c:strCache>
                <c:ptCount val="1"/>
                <c:pt idx="0">
                  <c:v>RAN #49</c:v>
                </c:pt>
              </c:strCache>
            </c:strRef>
          </c:tx>
          <c:spPr>
            <a:solidFill>
              <a:srgbClr val="0066CC"/>
            </a:solidFill>
            <a:ln w="12700">
              <a:solidFill>
                <a:srgbClr val="000000"/>
              </a:solidFill>
              <a:prstDash val="solid"/>
            </a:ln>
          </c:spPr>
          <c:cat>
            <c:strRef>
              <c:f>'CR Statistics'!$AL$481:$AL$489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Statistics'!$AS$481:$AS$489</c:f>
              <c:numCache>
                <c:formatCode>General</c:formatCode>
                <c:ptCount val="9"/>
                <c:pt idx="0">
                  <c:v>18</c:v>
                </c:pt>
                <c:pt idx="1">
                  <c:v>62</c:v>
                </c:pt>
                <c:pt idx="2">
                  <c:v>181</c:v>
                </c:pt>
                <c:pt idx="3">
                  <c:v>145</c:v>
                </c:pt>
                <c:pt idx="4">
                  <c:v>435</c:v>
                </c:pt>
                <c:pt idx="5">
                  <c:v>39</c:v>
                </c:pt>
                <c:pt idx="6">
                  <c:v>0</c:v>
                </c:pt>
                <c:pt idx="7">
                  <c:v>0</c:v>
                </c:pt>
                <c:pt idx="8">
                  <c:v>0</c:v>
                </c:pt>
              </c:numCache>
            </c:numRef>
          </c:val>
        </c:ser>
        <c:ser>
          <c:idx val="7"/>
          <c:order val="7"/>
          <c:tx>
            <c:strRef>
              <c:f>'CR Statistics'!$AT$477</c:f>
              <c:strCache>
                <c:ptCount val="1"/>
                <c:pt idx="0">
                  <c:v>RAN #50</c:v>
                </c:pt>
              </c:strCache>
            </c:strRef>
          </c:tx>
          <c:spPr>
            <a:solidFill>
              <a:srgbClr val="FF9900"/>
            </a:solidFill>
            <a:ln w="12700">
              <a:solidFill>
                <a:srgbClr val="000000"/>
              </a:solidFill>
              <a:prstDash val="solid"/>
            </a:ln>
          </c:spPr>
          <c:cat>
            <c:strRef>
              <c:f>'CR Statistics'!$AL$481:$AL$489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Statistics'!$AT$481:$AT$489</c:f>
              <c:numCache>
                <c:formatCode>General</c:formatCode>
                <c:ptCount val="9"/>
                <c:pt idx="0">
                  <c:v>8</c:v>
                </c:pt>
                <c:pt idx="1">
                  <c:v>82</c:v>
                </c:pt>
                <c:pt idx="2">
                  <c:v>166</c:v>
                </c:pt>
                <c:pt idx="3">
                  <c:v>92</c:v>
                </c:pt>
                <c:pt idx="4">
                  <c:v>345</c:v>
                </c:pt>
                <c:pt idx="5">
                  <c:v>174</c:v>
                </c:pt>
                <c:pt idx="6">
                  <c:v>0</c:v>
                </c:pt>
                <c:pt idx="7">
                  <c:v>0</c:v>
                </c:pt>
                <c:pt idx="8">
                  <c:v>0</c:v>
                </c:pt>
              </c:numCache>
            </c:numRef>
          </c:val>
        </c:ser>
        <c:ser>
          <c:idx val="8"/>
          <c:order val="8"/>
          <c:tx>
            <c:strRef>
              <c:f>'CR Statistics'!$AU$477</c:f>
              <c:strCache>
                <c:ptCount val="1"/>
                <c:pt idx="0">
                  <c:v>RAN #51</c:v>
                </c:pt>
              </c:strCache>
            </c:strRef>
          </c:tx>
          <c:spPr>
            <a:solidFill>
              <a:srgbClr val="00FFFF"/>
            </a:solidFill>
            <a:ln w="12700">
              <a:solidFill>
                <a:srgbClr val="000000"/>
              </a:solidFill>
              <a:prstDash val="solid"/>
            </a:ln>
          </c:spPr>
          <c:cat>
            <c:strRef>
              <c:f>'CR Statistics'!$AL$481:$AL$489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Statistics'!$AU$481:$AU$489</c:f>
              <c:numCache>
                <c:formatCode>General</c:formatCode>
                <c:ptCount val="9"/>
                <c:pt idx="0">
                  <c:v>10</c:v>
                </c:pt>
                <c:pt idx="1">
                  <c:v>42</c:v>
                </c:pt>
                <c:pt idx="2">
                  <c:v>123</c:v>
                </c:pt>
                <c:pt idx="3">
                  <c:v>72</c:v>
                </c:pt>
                <c:pt idx="4">
                  <c:v>433</c:v>
                </c:pt>
                <c:pt idx="5">
                  <c:v>257</c:v>
                </c:pt>
                <c:pt idx="6">
                  <c:v>0</c:v>
                </c:pt>
                <c:pt idx="7">
                  <c:v>0</c:v>
                </c:pt>
                <c:pt idx="8">
                  <c:v>0</c:v>
                </c:pt>
              </c:numCache>
            </c:numRef>
          </c:val>
        </c:ser>
        <c:ser>
          <c:idx val="9"/>
          <c:order val="9"/>
          <c:tx>
            <c:strRef>
              <c:f>'CR Statistics'!$AV$477</c:f>
              <c:strCache>
                <c:ptCount val="1"/>
                <c:pt idx="0">
                  <c:v>RAN #52</c:v>
                </c:pt>
              </c:strCache>
            </c:strRef>
          </c:tx>
          <c:spPr>
            <a:solidFill>
              <a:srgbClr val="FF00FF"/>
            </a:solidFill>
            <a:ln w="12700">
              <a:solidFill>
                <a:srgbClr val="000000"/>
              </a:solidFill>
              <a:prstDash val="solid"/>
            </a:ln>
          </c:spPr>
          <c:cat>
            <c:strRef>
              <c:f>'CR Statistics'!$AL$481:$AL$489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Statistics'!$AV$481:$AV$489</c:f>
              <c:numCache>
                <c:formatCode>General</c:formatCode>
                <c:ptCount val="9"/>
                <c:pt idx="0">
                  <c:v>4</c:v>
                </c:pt>
                <c:pt idx="1">
                  <c:v>52</c:v>
                </c:pt>
                <c:pt idx="2">
                  <c:v>6</c:v>
                </c:pt>
                <c:pt idx="3">
                  <c:v>60</c:v>
                </c:pt>
                <c:pt idx="4">
                  <c:v>457</c:v>
                </c:pt>
                <c:pt idx="5">
                  <c:v>409</c:v>
                </c:pt>
                <c:pt idx="6">
                  <c:v>2</c:v>
                </c:pt>
                <c:pt idx="7">
                  <c:v>1</c:v>
                </c:pt>
                <c:pt idx="8">
                  <c:v>0</c:v>
                </c:pt>
              </c:numCache>
            </c:numRef>
          </c:val>
        </c:ser>
        <c:ser>
          <c:idx val="10"/>
          <c:order val="10"/>
          <c:tx>
            <c:strRef>
              <c:f>'CR Statistics'!$AW$477</c:f>
              <c:strCache>
                <c:ptCount val="1"/>
                <c:pt idx="0">
                  <c:v>RAN #53</c:v>
                </c:pt>
              </c:strCache>
            </c:strRef>
          </c:tx>
          <c:spPr>
            <a:solidFill>
              <a:srgbClr val="FF0000"/>
            </a:solidFill>
            <a:ln w="12700">
              <a:solidFill>
                <a:srgbClr val="000000"/>
              </a:solidFill>
              <a:prstDash val="solid"/>
            </a:ln>
          </c:spPr>
          <c:cat>
            <c:strRef>
              <c:f>'CR Statistics'!$AL$481:$AL$489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Statistics'!$AW$481:$AW$489</c:f>
              <c:numCache>
                <c:formatCode>General</c:formatCode>
                <c:ptCount val="9"/>
                <c:pt idx="0">
                  <c:v>1</c:v>
                </c:pt>
                <c:pt idx="1">
                  <c:v>37</c:v>
                </c:pt>
                <c:pt idx="2">
                  <c:v>0</c:v>
                </c:pt>
                <c:pt idx="3">
                  <c:v>43</c:v>
                </c:pt>
                <c:pt idx="4">
                  <c:v>568</c:v>
                </c:pt>
                <c:pt idx="5">
                  <c:v>233</c:v>
                </c:pt>
                <c:pt idx="6">
                  <c:v>10</c:v>
                </c:pt>
                <c:pt idx="7">
                  <c:v>7</c:v>
                </c:pt>
                <c:pt idx="8">
                  <c:v>0</c:v>
                </c:pt>
              </c:numCache>
            </c:numRef>
          </c:val>
        </c:ser>
        <c:ser>
          <c:idx val="11"/>
          <c:order val="11"/>
          <c:tx>
            <c:strRef>
              <c:f>'CR Statistics'!$AX$477</c:f>
              <c:strCache>
                <c:ptCount val="1"/>
                <c:pt idx="0">
                  <c:v>RAN #54</c:v>
                </c:pt>
              </c:strCache>
            </c:strRef>
          </c:tx>
          <c:spPr>
            <a:solidFill>
              <a:srgbClr val="00FFFF"/>
            </a:solidFill>
            <a:ln w="12700">
              <a:solidFill>
                <a:srgbClr val="000000"/>
              </a:solidFill>
              <a:prstDash val="solid"/>
            </a:ln>
          </c:spPr>
          <c:cat>
            <c:strRef>
              <c:f>'CR Statistics'!$AL$481:$AL$489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Statistics'!$AX$481:$AX$489</c:f>
              <c:numCache>
                <c:formatCode>General</c:formatCode>
                <c:ptCount val="9"/>
                <c:pt idx="0">
                  <c:v>5</c:v>
                </c:pt>
                <c:pt idx="1">
                  <c:v>17</c:v>
                </c:pt>
                <c:pt idx="2">
                  <c:v>1</c:v>
                </c:pt>
                <c:pt idx="3">
                  <c:v>40</c:v>
                </c:pt>
                <c:pt idx="4">
                  <c:v>453</c:v>
                </c:pt>
                <c:pt idx="5">
                  <c:v>203</c:v>
                </c:pt>
                <c:pt idx="6">
                  <c:v>51</c:v>
                </c:pt>
                <c:pt idx="7">
                  <c:v>40</c:v>
                </c:pt>
                <c:pt idx="8">
                  <c:v>13</c:v>
                </c:pt>
              </c:numCache>
            </c:numRef>
          </c:val>
        </c:ser>
        <c:ser>
          <c:idx val="12"/>
          <c:order val="12"/>
          <c:tx>
            <c:strRef>
              <c:f>'CR Statistics'!$AY$477</c:f>
              <c:strCache>
                <c:ptCount val="1"/>
                <c:pt idx="0">
                  <c:v>RAN #55</c:v>
                </c:pt>
              </c:strCache>
            </c:strRef>
          </c:tx>
          <c:spPr>
            <a:solidFill>
              <a:srgbClr val="FF00FF"/>
            </a:solidFill>
            <a:ln w="12700">
              <a:solidFill>
                <a:srgbClr val="000000"/>
              </a:solidFill>
              <a:prstDash val="solid"/>
            </a:ln>
          </c:spPr>
          <c:cat>
            <c:strRef>
              <c:f>'CR Statistics'!$AL$481:$AL$489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Statistics'!$AY$481:$AY$489</c:f>
              <c:numCache>
                <c:formatCode>General</c:formatCode>
                <c:ptCount val="9"/>
                <c:pt idx="0">
                  <c:v>3</c:v>
                </c:pt>
                <c:pt idx="1">
                  <c:v>19</c:v>
                </c:pt>
                <c:pt idx="2">
                  <c:v>0</c:v>
                </c:pt>
                <c:pt idx="3">
                  <c:v>31</c:v>
                </c:pt>
                <c:pt idx="4">
                  <c:v>391</c:v>
                </c:pt>
                <c:pt idx="5">
                  <c:v>114</c:v>
                </c:pt>
                <c:pt idx="6">
                  <c:v>115</c:v>
                </c:pt>
                <c:pt idx="7">
                  <c:v>42</c:v>
                </c:pt>
                <c:pt idx="8">
                  <c:v>33</c:v>
                </c:pt>
              </c:numCache>
            </c:numRef>
          </c:val>
        </c:ser>
        <c:ser>
          <c:idx val="13"/>
          <c:order val="13"/>
          <c:tx>
            <c:strRef>
              <c:f>'CR Statistics'!$AZ$477</c:f>
              <c:strCache>
                <c:ptCount val="1"/>
                <c:pt idx="0">
                  <c:v>RAN #56</c:v>
                </c:pt>
              </c:strCache>
            </c:strRef>
          </c:tx>
          <c:spPr>
            <a:solidFill>
              <a:srgbClr val="800000"/>
            </a:solidFill>
            <a:ln w="12700">
              <a:solidFill>
                <a:srgbClr val="000000"/>
              </a:solidFill>
              <a:prstDash val="solid"/>
            </a:ln>
          </c:spPr>
          <c:cat>
            <c:strRef>
              <c:f>'CR Statistics'!$AL$481:$AL$489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Statistics'!$AZ$481:$AZ$489</c:f>
              <c:numCache>
                <c:formatCode>General</c:formatCode>
                <c:ptCount val="9"/>
                <c:pt idx="0">
                  <c:v>0</c:v>
                </c:pt>
                <c:pt idx="1">
                  <c:v>37</c:v>
                </c:pt>
                <c:pt idx="2">
                  <c:v>0</c:v>
                </c:pt>
                <c:pt idx="3">
                  <c:v>39</c:v>
                </c:pt>
                <c:pt idx="4">
                  <c:v>236</c:v>
                </c:pt>
                <c:pt idx="5">
                  <c:v>154</c:v>
                </c:pt>
                <c:pt idx="6">
                  <c:v>428</c:v>
                </c:pt>
                <c:pt idx="7">
                  <c:v>161</c:v>
                </c:pt>
                <c:pt idx="8">
                  <c:v>51</c:v>
                </c:pt>
              </c:numCache>
            </c:numRef>
          </c:val>
        </c:ser>
        <c:ser>
          <c:idx val="14"/>
          <c:order val="14"/>
          <c:tx>
            <c:strRef>
              <c:f>'CR Statistics'!$BA$477</c:f>
              <c:strCache>
                <c:ptCount val="1"/>
                <c:pt idx="0">
                  <c:v>RAN #57</c:v>
                </c:pt>
              </c:strCache>
            </c:strRef>
          </c:tx>
          <c:spPr>
            <a:solidFill>
              <a:srgbClr val="FFFF00"/>
            </a:solidFill>
            <a:ln w="12700">
              <a:solidFill>
                <a:srgbClr val="000000"/>
              </a:solidFill>
              <a:prstDash val="solid"/>
            </a:ln>
          </c:spPr>
          <c:cat>
            <c:strRef>
              <c:f>'CR Statistics'!$AL$481:$AL$489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Statistics'!$BA$481:$BA$489</c:f>
              <c:numCache>
                <c:formatCode>General</c:formatCode>
                <c:ptCount val="9"/>
                <c:pt idx="0">
                  <c:v>0</c:v>
                </c:pt>
                <c:pt idx="1">
                  <c:v>13</c:v>
                </c:pt>
                <c:pt idx="2">
                  <c:v>0</c:v>
                </c:pt>
                <c:pt idx="3">
                  <c:v>28</c:v>
                </c:pt>
                <c:pt idx="4">
                  <c:v>35</c:v>
                </c:pt>
                <c:pt idx="5">
                  <c:v>112</c:v>
                </c:pt>
                <c:pt idx="6">
                  <c:v>525</c:v>
                </c:pt>
                <c:pt idx="7">
                  <c:v>182</c:v>
                </c:pt>
                <c:pt idx="8">
                  <c:v>28</c:v>
                </c:pt>
              </c:numCache>
            </c:numRef>
          </c:val>
        </c:ser>
        <c:axId val="67877888"/>
        <c:axId val="67887872"/>
      </c:barChart>
      <c:catAx>
        <c:axId val="6787788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67887872"/>
        <c:crosses val="autoZero"/>
        <c:auto val="1"/>
        <c:lblAlgn val="ctr"/>
        <c:lblOffset val="100"/>
        <c:tickLblSkip val="1"/>
        <c:tickMarkSkip val="1"/>
      </c:catAx>
      <c:valAx>
        <c:axId val="6788787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67877888"/>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594"/>
          <c:w val="0.10410706926097636"/>
          <c:h val="0.5129087779690240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5689"/>
          <c:y val="2.8419182948490228E-2"/>
        </c:manualLayout>
      </c:layout>
      <c:spPr>
        <a:noFill/>
        <a:ln w="25400">
          <a:noFill/>
        </a:ln>
      </c:spPr>
    </c:title>
    <c:plotArea>
      <c:layout>
        <c:manualLayout>
          <c:layoutTarget val="inner"/>
          <c:xMode val="edge"/>
          <c:yMode val="edge"/>
          <c:x val="0.11538469872808421"/>
          <c:y val="0.17406749555951145"/>
          <c:w val="0.81952721917126459"/>
          <c:h val="0.71936056838365858"/>
        </c:manualLayout>
      </c:layout>
      <c:barChart>
        <c:barDir val="col"/>
        <c:grouping val="clustered"/>
        <c:ser>
          <c:idx val="0"/>
          <c:order val="0"/>
          <c:tx>
            <c:strRef>
              <c:f>'CR Statistics'!$T$455</c:f>
              <c:strCache>
                <c:ptCount val="1"/>
                <c:pt idx="0">
                  <c:v>RAN1</c:v>
                </c:pt>
              </c:strCache>
            </c:strRef>
          </c:tx>
          <c:spPr>
            <a:solidFill>
              <a:srgbClr val="00FF00"/>
            </a:solidFill>
            <a:ln w="12700">
              <a:solidFill>
                <a:srgbClr val="000000"/>
              </a:solidFill>
              <a:prstDash val="solid"/>
            </a:ln>
          </c:spPr>
          <c:cat>
            <c:strRef>
              <c:f>'CR Statistics'!$S$456:$S$463</c:f>
              <c:strCache>
                <c:ptCount val="8"/>
                <c:pt idx="0">
                  <c:v>REL-4</c:v>
                </c:pt>
                <c:pt idx="1">
                  <c:v>REL-5</c:v>
                </c:pt>
                <c:pt idx="2">
                  <c:v>REL-6</c:v>
                </c:pt>
                <c:pt idx="3">
                  <c:v>REL-7</c:v>
                </c:pt>
                <c:pt idx="4">
                  <c:v>REL-8</c:v>
                </c:pt>
                <c:pt idx="5">
                  <c:v>REL-9</c:v>
                </c:pt>
                <c:pt idx="6">
                  <c:v>REL-10</c:v>
                </c:pt>
                <c:pt idx="7">
                  <c:v>REL-11</c:v>
                </c:pt>
              </c:strCache>
            </c:strRef>
          </c:cat>
          <c:val>
            <c:numRef>
              <c:f>'CR Statistics'!$T$456:$T$463</c:f>
              <c:numCache>
                <c:formatCode>General</c:formatCode>
                <c:ptCount val="8"/>
                <c:pt idx="0">
                  <c:v>0</c:v>
                </c:pt>
                <c:pt idx="1">
                  <c:v>0</c:v>
                </c:pt>
                <c:pt idx="2">
                  <c:v>0</c:v>
                </c:pt>
                <c:pt idx="3">
                  <c:v>0</c:v>
                </c:pt>
                <c:pt idx="4">
                  <c:v>0</c:v>
                </c:pt>
                <c:pt idx="5">
                  <c:v>0</c:v>
                </c:pt>
                <c:pt idx="6">
                  <c:v>7</c:v>
                </c:pt>
                <c:pt idx="7">
                  <c:v>27</c:v>
                </c:pt>
              </c:numCache>
            </c:numRef>
          </c:val>
        </c:ser>
        <c:ser>
          <c:idx val="1"/>
          <c:order val="1"/>
          <c:tx>
            <c:strRef>
              <c:f>'CR Statistics'!$U$455</c:f>
              <c:strCache>
                <c:ptCount val="1"/>
                <c:pt idx="0">
                  <c:v>RAN2</c:v>
                </c:pt>
              </c:strCache>
            </c:strRef>
          </c:tx>
          <c:spPr>
            <a:solidFill>
              <a:srgbClr val="FF0000"/>
            </a:solidFill>
            <a:ln w="12700">
              <a:solidFill>
                <a:srgbClr val="000000"/>
              </a:solidFill>
              <a:prstDash val="solid"/>
            </a:ln>
          </c:spPr>
          <c:cat>
            <c:strRef>
              <c:f>'CR Statistics'!$S$456:$S$463</c:f>
              <c:strCache>
                <c:ptCount val="8"/>
                <c:pt idx="0">
                  <c:v>REL-4</c:v>
                </c:pt>
                <c:pt idx="1">
                  <c:v>REL-5</c:v>
                </c:pt>
                <c:pt idx="2">
                  <c:v>REL-6</c:v>
                </c:pt>
                <c:pt idx="3">
                  <c:v>REL-7</c:v>
                </c:pt>
                <c:pt idx="4">
                  <c:v>REL-8</c:v>
                </c:pt>
                <c:pt idx="5">
                  <c:v>REL-9</c:v>
                </c:pt>
                <c:pt idx="6">
                  <c:v>REL-10</c:v>
                </c:pt>
                <c:pt idx="7">
                  <c:v>REL-11</c:v>
                </c:pt>
              </c:strCache>
            </c:strRef>
          </c:cat>
          <c:val>
            <c:numRef>
              <c:f>'CR Statistics'!$U$456:$U$463</c:f>
              <c:numCache>
                <c:formatCode>General</c:formatCode>
                <c:ptCount val="8"/>
                <c:pt idx="0">
                  <c:v>1</c:v>
                </c:pt>
                <c:pt idx="1">
                  <c:v>1</c:v>
                </c:pt>
                <c:pt idx="2">
                  <c:v>1</c:v>
                </c:pt>
                <c:pt idx="3">
                  <c:v>2</c:v>
                </c:pt>
                <c:pt idx="4">
                  <c:v>8</c:v>
                </c:pt>
                <c:pt idx="5">
                  <c:v>12</c:v>
                </c:pt>
                <c:pt idx="6">
                  <c:v>22</c:v>
                </c:pt>
                <c:pt idx="7">
                  <c:v>130</c:v>
                </c:pt>
              </c:numCache>
            </c:numRef>
          </c:val>
        </c:ser>
        <c:ser>
          <c:idx val="2"/>
          <c:order val="2"/>
          <c:tx>
            <c:strRef>
              <c:f>'CR Statistics'!$V$455</c:f>
              <c:strCache>
                <c:ptCount val="1"/>
                <c:pt idx="0">
                  <c:v>RAN3</c:v>
                </c:pt>
              </c:strCache>
            </c:strRef>
          </c:tx>
          <c:spPr>
            <a:solidFill>
              <a:srgbClr val="0000FF"/>
            </a:solidFill>
            <a:ln w="12700">
              <a:solidFill>
                <a:srgbClr val="000000"/>
              </a:solidFill>
              <a:prstDash val="solid"/>
            </a:ln>
          </c:spPr>
          <c:cat>
            <c:strRef>
              <c:f>'CR Statistics'!$S$456:$S$463</c:f>
              <c:strCache>
                <c:ptCount val="8"/>
                <c:pt idx="0">
                  <c:v>REL-4</c:v>
                </c:pt>
                <c:pt idx="1">
                  <c:v>REL-5</c:v>
                </c:pt>
                <c:pt idx="2">
                  <c:v>REL-6</c:v>
                </c:pt>
                <c:pt idx="3">
                  <c:v>REL-7</c:v>
                </c:pt>
                <c:pt idx="4">
                  <c:v>REL-8</c:v>
                </c:pt>
                <c:pt idx="5">
                  <c:v>REL-9</c:v>
                </c:pt>
                <c:pt idx="6">
                  <c:v>REL-10</c:v>
                </c:pt>
                <c:pt idx="7">
                  <c:v>REL-11</c:v>
                </c:pt>
              </c:strCache>
            </c:strRef>
          </c:cat>
          <c:val>
            <c:numRef>
              <c:f>'CR Statistics'!$V$456:$V$463</c:f>
              <c:numCache>
                <c:formatCode>General</c:formatCode>
                <c:ptCount val="8"/>
                <c:pt idx="0">
                  <c:v>0</c:v>
                </c:pt>
                <c:pt idx="1">
                  <c:v>0</c:v>
                </c:pt>
                <c:pt idx="2">
                  <c:v>0</c:v>
                </c:pt>
                <c:pt idx="3">
                  <c:v>0</c:v>
                </c:pt>
                <c:pt idx="4">
                  <c:v>2</c:v>
                </c:pt>
                <c:pt idx="5">
                  <c:v>0</c:v>
                </c:pt>
                <c:pt idx="6">
                  <c:v>4</c:v>
                </c:pt>
                <c:pt idx="7">
                  <c:v>68</c:v>
                </c:pt>
              </c:numCache>
            </c:numRef>
          </c:val>
        </c:ser>
        <c:ser>
          <c:idx val="3"/>
          <c:order val="3"/>
          <c:tx>
            <c:strRef>
              <c:f>'CR Statistics'!$W$455</c:f>
              <c:strCache>
                <c:ptCount val="1"/>
                <c:pt idx="0">
                  <c:v>RAN4</c:v>
                </c:pt>
              </c:strCache>
            </c:strRef>
          </c:tx>
          <c:spPr>
            <a:solidFill>
              <a:srgbClr val="FFFF00"/>
            </a:solidFill>
            <a:ln w="12700">
              <a:solidFill>
                <a:srgbClr val="000000"/>
              </a:solidFill>
              <a:prstDash val="solid"/>
            </a:ln>
          </c:spPr>
          <c:cat>
            <c:strRef>
              <c:f>'CR Statistics'!$S$456:$S$463</c:f>
              <c:strCache>
                <c:ptCount val="8"/>
                <c:pt idx="0">
                  <c:v>REL-4</c:v>
                </c:pt>
                <c:pt idx="1">
                  <c:v>REL-5</c:v>
                </c:pt>
                <c:pt idx="2">
                  <c:v>REL-6</c:v>
                </c:pt>
                <c:pt idx="3">
                  <c:v>REL-7</c:v>
                </c:pt>
                <c:pt idx="4">
                  <c:v>REL-8</c:v>
                </c:pt>
                <c:pt idx="5">
                  <c:v>REL-9</c:v>
                </c:pt>
                <c:pt idx="6">
                  <c:v>REL-10</c:v>
                </c:pt>
                <c:pt idx="7">
                  <c:v>REL-11</c:v>
                </c:pt>
              </c:strCache>
            </c:strRef>
          </c:cat>
          <c:val>
            <c:numRef>
              <c:f>'CR Statistics'!$W$456:$W$463</c:f>
              <c:numCache>
                <c:formatCode>General</c:formatCode>
                <c:ptCount val="8"/>
                <c:pt idx="0">
                  <c:v>0</c:v>
                </c:pt>
                <c:pt idx="1">
                  <c:v>0</c:v>
                </c:pt>
                <c:pt idx="2">
                  <c:v>0</c:v>
                </c:pt>
                <c:pt idx="3">
                  <c:v>0</c:v>
                </c:pt>
                <c:pt idx="4">
                  <c:v>9</c:v>
                </c:pt>
                <c:pt idx="5">
                  <c:v>20</c:v>
                </c:pt>
                <c:pt idx="6">
                  <c:v>91</c:v>
                </c:pt>
                <c:pt idx="7">
                  <c:v>124</c:v>
                </c:pt>
              </c:numCache>
            </c:numRef>
          </c:val>
        </c:ser>
        <c:ser>
          <c:idx val="4"/>
          <c:order val="4"/>
          <c:tx>
            <c:strRef>
              <c:f>'CR Statistics'!$X$455</c:f>
              <c:strCache>
                <c:ptCount val="1"/>
                <c:pt idx="0">
                  <c:v>RAN5</c:v>
                </c:pt>
              </c:strCache>
            </c:strRef>
          </c:tx>
          <c:spPr>
            <a:solidFill>
              <a:srgbClr val="660066"/>
            </a:solidFill>
            <a:ln w="12700">
              <a:solidFill>
                <a:srgbClr val="000000"/>
              </a:solidFill>
              <a:prstDash val="solid"/>
            </a:ln>
          </c:spPr>
          <c:cat>
            <c:strRef>
              <c:f>'CR Statistics'!$S$456:$S$463</c:f>
              <c:strCache>
                <c:ptCount val="8"/>
                <c:pt idx="0">
                  <c:v>REL-4</c:v>
                </c:pt>
                <c:pt idx="1">
                  <c:v>REL-5</c:v>
                </c:pt>
                <c:pt idx="2">
                  <c:v>REL-6</c:v>
                </c:pt>
                <c:pt idx="3">
                  <c:v>REL-7</c:v>
                </c:pt>
                <c:pt idx="4">
                  <c:v>REL-8</c:v>
                </c:pt>
                <c:pt idx="5">
                  <c:v>REL-9</c:v>
                </c:pt>
                <c:pt idx="6">
                  <c:v>REL-10</c:v>
                </c:pt>
                <c:pt idx="7">
                  <c:v>REL-11</c:v>
                </c:pt>
              </c:strCache>
            </c:strRef>
          </c:cat>
          <c:val>
            <c:numRef>
              <c:f>'CR Statistics'!$X$456:$X$463</c:f>
              <c:numCache>
                <c:formatCode>General</c:formatCode>
                <c:ptCount val="8"/>
                <c:pt idx="0">
                  <c:v>0</c:v>
                </c:pt>
                <c:pt idx="1">
                  <c:v>0</c:v>
                </c:pt>
                <c:pt idx="2">
                  <c:v>0</c:v>
                </c:pt>
                <c:pt idx="3">
                  <c:v>0</c:v>
                </c:pt>
                <c:pt idx="4">
                  <c:v>0</c:v>
                </c:pt>
                <c:pt idx="5">
                  <c:v>44</c:v>
                </c:pt>
                <c:pt idx="6">
                  <c:v>467</c:v>
                </c:pt>
                <c:pt idx="7">
                  <c:v>181</c:v>
                </c:pt>
              </c:numCache>
            </c:numRef>
          </c:val>
        </c:ser>
        <c:ser>
          <c:idx val="5"/>
          <c:order val="5"/>
          <c:tx>
            <c:strRef>
              <c:f>'CR Statistics'!$Y$455</c:f>
              <c:strCache>
                <c:ptCount val="1"/>
                <c:pt idx="0">
                  <c:v>RAN without RAN5</c:v>
                </c:pt>
              </c:strCache>
            </c:strRef>
          </c:tx>
          <c:spPr>
            <a:solidFill>
              <a:srgbClr val="FF00FF"/>
            </a:solidFill>
            <a:ln w="12700">
              <a:solidFill>
                <a:srgbClr val="000000"/>
              </a:solidFill>
              <a:prstDash val="solid"/>
            </a:ln>
          </c:spPr>
          <c:cat>
            <c:strRef>
              <c:f>'CR Statistics'!$S$456:$S$463</c:f>
              <c:strCache>
                <c:ptCount val="8"/>
                <c:pt idx="0">
                  <c:v>REL-4</c:v>
                </c:pt>
                <c:pt idx="1">
                  <c:v>REL-5</c:v>
                </c:pt>
                <c:pt idx="2">
                  <c:v>REL-6</c:v>
                </c:pt>
                <c:pt idx="3">
                  <c:v>REL-7</c:v>
                </c:pt>
                <c:pt idx="4">
                  <c:v>REL-8</c:v>
                </c:pt>
                <c:pt idx="5">
                  <c:v>REL-9</c:v>
                </c:pt>
                <c:pt idx="6">
                  <c:v>REL-10</c:v>
                </c:pt>
                <c:pt idx="7">
                  <c:v>REL-11</c:v>
                </c:pt>
              </c:strCache>
            </c:strRef>
          </c:cat>
          <c:val>
            <c:numRef>
              <c:f>'CR Statistics'!$Y$456:$Y$463</c:f>
              <c:numCache>
                <c:formatCode>General</c:formatCode>
                <c:ptCount val="8"/>
                <c:pt idx="0">
                  <c:v>1</c:v>
                </c:pt>
                <c:pt idx="1">
                  <c:v>1</c:v>
                </c:pt>
                <c:pt idx="2">
                  <c:v>1</c:v>
                </c:pt>
                <c:pt idx="3">
                  <c:v>2</c:v>
                </c:pt>
                <c:pt idx="4">
                  <c:v>19</c:v>
                </c:pt>
                <c:pt idx="5">
                  <c:v>32</c:v>
                </c:pt>
                <c:pt idx="6">
                  <c:v>124</c:v>
                </c:pt>
                <c:pt idx="7">
                  <c:v>349</c:v>
                </c:pt>
              </c:numCache>
            </c:numRef>
          </c:val>
        </c:ser>
        <c:axId val="68031232"/>
        <c:axId val="68032768"/>
      </c:barChart>
      <c:catAx>
        <c:axId val="68031232"/>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68032768"/>
        <c:crosses val="autoZero"/>
        <c:auto val="1"/>
        <c:lblAlgn val="ctr"/>
        <c:lblOffset val="100"/>
        <c:tickLblSkip val="1"/>
        <c:tickMarkSkip val="1"/>
      </c:catAx>
      <c:valAx>
        <c:axId val="68032768"/>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68031232"/>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0528"/>
          <c:w val="0.26183447483267536"/>
          <c:h val="0.3072824156305610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spPr>
        <a:noFill/>
        <a:ln w="25400">
          <a:noFill/>
        </a:ln>
      </c:spPr>
    </c:title>
    <c:plotArea>
      <c:layout>
        <c:manualLayout>
          <c:layoutTarget val="inner"/>
          <c:xMode val="edge"/>
          <c:yMode val="edge"/>
          <c:x val="6.7812861722539114E-2"/>
          <c:y val="0.12736660929432014"/>
          <c:w val="0.91022052424759381"/>
          <c:h val="0.7728055077452668"/>
        </c:manualLayout>
      </c:layout>
      <c:barChart>
        <c:barDir val="col"/>
        <c:grouping val="clustered"/>
        <c:ser>
          <c:idx val="0"/>
          <c:order val="0"/>
          <c:tx>
            <c:strRef>
              <c:f>'CR Statistics'!$AM$443</c:f>
              <c:strCache>
                <c:ptCount val="1"/>
                <c:pt idx="0">
                  <c:v>RAN #43</c:v>
                </c:pt>
              </c:strCache>
            </c:strRef>
          </c:tx>
          <c:spPr>
            <a:solidFill>
              <a:srgbClr val="9999FF"/>
            </a:solidFill>
            <a:ln w="12700">
              <a:solidFill>
                <a:srgbClr val="000000"/>
              </a:solidFill>
              <a:prstDash val="solid"/>
            </a:ln>
          </c:spPr>
          <c:cat>
            <c:strRef>
              <c:f>'CR Statistics'!$AL$444:$AL$454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Statistics'!$AM$444:$AM$454</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ser>
        <c:ser>
          <c:idx val="1"/>
          <c:order val="1"/>
          <c:tx>
            <c:strRef>
              <c:f>'CR Statistics'!$AN$443</c:f>
              <c:strCache>
                <c:ptCount val="1"/>
                <c:pt idx="0">
                  <c:v>RAN #44</c:v>
                </c:pt>
              </c:strCache>
            </c:strRef>
          </c:tx>
          <c:spPr>
            <a:solidFill>
              <a:srgbClr val="339966"/>
            </a:solidFill>
            <a:ln w="12700">
              <a:solidFill>
                <a:srgbClr val="000000"/>
              </a:solidFill>
              <a:prstDash val="solid"/>
            </a:ln>
          </c:spPr>
          <c:cat>
            <c:strRef>
              <c:f>'CR Statistics'!$AL$444:$AL$454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Statistics'!$AN$444:$AN$454</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ser>
        <c:ser>
          <c:idx val="2"/>
          <c:order val="2"/>
          <c:tx>
            <c:strRef>
              <c:f>'CR Statistics'!$AO$443</c:f>
              <c:strCache>
                <c:ptCount val="1"/>
                <c:pt idx="0">
                  <c:v>RAN #45</c:v>
                </c:pt>
              </c:strCache>
            </c:strRef>
          </c:tx>
          <c:spPr>
            <a:solidFill>
              <a:srgbClr val="FFFF00"/>
            </a:solidFill>
            <a:ln w="12700">
              <a:solidFill>
                <a:srgbClr val="000000"/>
              </a:solidFill>
              <a:prstDash val="solid"/>
            </a:ln>
          </c:spPr>
          <c:cat>
            <c:strRef>
              <c:f>'CR Statistics'!$AL$444:$AL$454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Statistics'!$AO$444:$AO$454</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ser>
        <c:ser>
          <c:idx val="3"/>
          <c:order val="3"/>
          <c:tx>
            <c:strRef>
              <c:f>'CR Statistics'!$AP$443</c:f>
              <c:strCache>
                <c:ptCount val="1"/>
                <c:pt idx="0">
                  <c:v>RAN #46</c:v>
                </c:pt>
              </c:strCache>
            </c:strRef>
          </c:tx>
          <c:spPr>
            <a:solidFill>
              <a:srgbClr val="FF0000"/>
            </a:solidFill>
            <a:ln w="12700">
              <a:solidFill>
                <a:srgbClr val="000000"/>
              </a:solidFill>
              <a:prstDash val="solid"/>
            </a:ln>
          </c:spPr>
          <c:cat>
            <c:strRef>
              <c:f>'CR Statistics'!$AL$444:$AL$454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Statistics'!$AP$444:$AP$454</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ser>
        <c:ser>
          <c:idx val="4"/>
          <c:order val="4"/>
          <c:tx>
            <c:strRef>
              <c:f>'CR Statistics'!$AQ$443</c:f>
              <c:strCache>
                <c:ptCount val="1"/>
                <c:pt idx="0">
                  <c:v>RAN #47</c:v>
                </c:pt>
              </c:strCache>
            </c:strRef>
          </c:tx>
          <c:spPr>
            <a:solidFill>
              <a:srgbClr val="00FF00"/>
            </a:solidFill>
            <a:ln w="12700">
              <a:solidFill>
                <a:srgbClr val="000000"/>
              </a:solidFill>
              <a:prstDash val="solid"/>
            </a:ln>
          </c:spPr>
          <c:cat>
            <c:strRef>
              <c:f>'CR Statistics'!$AL$444:$AL$454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Statistics'!$AQ$444:$AQ$454</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ser>
        <c:ser>
          <c:idx val="5"/>
          <c:order val="5"/>
          <c:tx>
            <c:strRef>
              <c:f>'CR Statistics'!$AR$443</c:f>
              <c:strCache>
                <c:ptCount val="1"/>
                <c:pt idx="0">
                  <c:v>RAN #48</c:v>
                </c:pt>
              </c:strCache>
            </c:strRef>
          </c:tx>
          <c:spPr>
            <a:solidFill>
              <a:srgbClr val="800080"/>
            </a:solidFill>
            <a:ln w="12700">
              <a:solidFill>
                <a:srgbClr val="000000"/>
              </a:solidFill>
              <a:prstDash val="solid"/>
            </a:ln>
          </c:spPr>
          <c:cat>
            <c:strRef>
              <c:f>'CR Statistics'!$AL$444:$AL$454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Statistics'!$AR$444:$AR$454</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ser>
        <c:ser>
          <c:idx val="6"/>
          <c:order val="6"/>
          <c:tx>
            <c:strRef>
              <c:f>'CR Statistics'!$AS$443</c:f>
              <c:strCache>
                <c:ptCount val="1"/>
                <c:pt idx="0">
                  <c:v>RAN #49</c:v>
                </c:pt>
              </c:strCache>
            </c:strRef>
          </c:tx>
          <c:spPr>
            <a:solidFill>
              <a:srgbClr val="0066CC"/>
            </a:solidFill>
            <a:ln w="12700">
              <a:solidFill>
                <a:srgbClr val="000000"/>
              </a:solidFill>
              <a:prstDash val="solid"/>
            </a:ln>
          </c:spPr>
          <c:cat>
            <c:strRef>
              <c:f>'CR Statistics'!$AL$444:$AL$454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Statistics'!$AS$444:$AS$454</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ser>
        <c:ser>
          <c:idx val="7"/>
          <c:order val="7"/>
          <c:tx>
            <c:strRef>
              <c:f>'CR Statistics'!$AT$443</c:f>
              <c:strCache>
                <c:ptCount val="1"/>
                <c:pt idx="0">
                  <c:v>RAN #50</c:v>
                </c:pt>
              </c:strCache>
            </c:strRef>
          </c:tx>
          <c:spPr>
            <a:solidFill>
              <a:srgbClr val="FF9900"/>
            </a:solidFill>
            <a:ln w="12700">
              <a:solidFill>
                <a:srgbClr val="000000"/>
              </a:solidFill>
              <a:prstDash val="solid"/>
            </a:ln>
          </c:spPr>
          <c:cat>
            <c:strRef>
              <c:f>'CR Statistics'!$AL$444:$AL$454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Statistics'!$AT$444:$AT$454</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ser>
        <c:ser>
          <c:idx val="8"/>
          <c:order val="8"/>
          <c:tx>
            <c:strRef>
              <c:f>'CR Statistics'!$AU$443</c:f>
              <c:strCache>
                <c:ptCount val="1"/>
                <c:pt idx="0">
                  <c:v>RAN #51</c:v>
                </c:pt>
              </c:strCache>
            </c:strRef>
          </c:tx>
          <c:spPr>
            <a:solidFill>
              <a:srgbClr val="00FFFF"/>
            </a:solidFill>
            <a:ln w="12700">
              <a:solidFill>
                <a:srgbClr val="000000"/>
              </a:solidFill>
              <a:prstDash val="solid"/>
            </a:ln>
          </c:spPr>
          <c:cat>
            <c:strRef>
              <c:f>'CR Statistics'!$AL$444:$AL$454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Statistics'!$AU$444:$AU$454</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ser>
        <c:ser>
          <c:idx val="9"/>
          <c:order val="9"/>
          <c:tx>
            <c:strRef>
              <c:f>'CR Statistics'!$AV$443</c:f>
              <c:strCache>
                <c:ptCount val="1"/>
                <c:pt idx="0">
                  <c:v>RAN #52</c:v>
                </c:pt>
              </c:strCache>
            </c:strRef>
          </c:tx>
          <c:spPr>
            <a:solidFill>
              <a:srgbClr val="FF00FF"/>
            </a:solidFill>
            <a:ln w="12700">
              <a:solidFill>
                <a:srgbClr val="000000"/>
              </a:solidFill>
              <a:prstDash val="solid"/>
            </a:ln>
          </c:spPr>
          <c:cat>
            <c:strRef>
              <c:f>'CR Statistics'!$AL$444:$AL$454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Statistics'!$AV$444:$AV$454</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ser>
        <c:ser>
          <c:idx val="10"/>
          <c:order val="10"/>
          <c:tx>
            <c:strRef>
              <c:f>'CR Statistics'!$AW$443</c:f>
              <c:strCache>
                <c:ptCount val="1"/>
                <c:pt idx="0">
                  <c:v>RAN #53</c:v>
                </c:pt>
              </c:strCache>
            </c:strRef>
          </c:tx>
          <c:spPr>
            <a:solidFill>
              <a:srgbClr val="FF0000"/>
            </a:solidFill>
            <a:ln w="12700">
              <a:solidFill>
                <a:srgbClr val="000000"/>
              </a:solidFill>
              <a:prstDash val="solid"/>
            </a:ln>
          </c:spPr>
          <c:cat>
            <c:strRef>
              <c:f>'CR Statistics'!$AL$444:$AL$454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Statistics'!$AW$444:$AW$454</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ser>
        <c:ser>
          <c:idx val="11"/>
          <c:order val="11"/>
          <c:tx>
            <c:strRef>
              <c:f>'CR Statistics'!$AX$443</c:f>
              <c:strCache>
                <c:ptCount val="1"/>
                <c:pt idx="0">
                  <c:v>RAN #54</c:v>
                </c:pt>
              </c:strCache>
            </c:strRef>
          </c:tx>
          <c:spPr>
            <a:solidFill>
              <a:srgbClr val="00FFFF"/>
            </a:solidFill>
            <a:ln w="12700">
              <a:solidFill>
                <a:srgbClr val="000000"/>
              </a:solidFill>
              <a:prstDash val="solid"/>
            </a:ln>
          </c:spPr>
          <c:cat>
            <c:strRef>
              <c:f>'CR Statistics'!$AL$444:$AL$454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Statistics'!$AX$444:$AX$454</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ser>
        <c:ser>
          <c:idx val="12"/>
          <c:order val="12"/>
          <c:tx>
            <c:strRef>
              <c:f>'CR Statistics'!$AY$443</c:f>
              <c:strCache>
                <c:ptCount val="1"/>
                <c:pt idx="0">
                  <c:v>RAN #55</c:v>
                </c:pt>
              </c:strCache>
            </c:strRef>
          </c:tx>
          <c:spPr>
            <a:solidFill>
              <a:srgbClr val="FF00FF"/>
            </a:solidFill>
            <a:ln w="12700">
              <a:solidFill>
                <a:srgbClr val="000000"/>
              </a:solidFill>
              <a:prstDash val="solid"/>
            </a:ln>
          </c:spPr>
          <c:cat>
            <c:strRef>
              <c:f>'CR Statistics'!$AL$444:$AL$454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Statistics'!$AY$444:$AY$454</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ser>
        <c:ser>
          <c:idx val="13"/>
          <c:order val="13"/>
          <c:tx>
            <c:strRef>
              <c:f>'CR Statistics'!$AZ$443</c:f>
              <c:strCache>
                <c:ptCount val="1"/>
                <c:pt idx="0">
                  <c:v>RAN #56</c:v>
                </c:pt>
              </c:strCache>
            </c:strRef>
          </c:tx>
          <c:spPr>
            <a:solidFill>
              <a:srgbClr val="800000"/>
            </a:solidFill>
            <a:ln w="12700">
              <a:solidFill>
                <a:srgbClr val="000000"/>
              </a:solidFill>
              <a:prstDash val="solid"/>
            </a:ln>
          </c:spPr>
          <c:cat>
            <c:strRef>
              <c:f>'CR Statistics'!$AL$444:$AL$454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Statistics'!$AZ$444:$AZ$454</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ser>
        <c:ser>
          <c:idx val="14"/>
          <c:order val="14"/>
          <c:tx>
            <c:strRef>
              <c:f>'CR Statistics'!$BA$443</c:f>
              <c:strCache>
                <c:ptCount val="1"/>
                <c:pt idx="0">
                  <c:v>RAN #57</c:v>
                </c:pt>
              </c:strCache>
            </c:strRef>
          </c:tx>
          <c:spPr>
            <a:solidFill>
              <a:srgbClr val="FFCC00"/>
            </a:solidFill>
            <a:ln w="12700">
              <a:solidFill>
                <a:srgbClr val="000000"/>
              </a:solidFill>
              <a:prstDash val="solid"/>
            </a:ln>
          </c:spPr>
          <c:cat>
            <c:strRef>
              <c:f>'CR Statistics'!$AL$444:$AL$454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Statistics'!$BA$444:$BA$454</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ser>
        <c:ser>
          <c:idx val="15"/>
          <c:order val="15"/>
          <c:tx>
            <c:strRef>
              <c:f>'CR Statistics'!$BB$443</c:f>
              <c:strCache>
                <c:ptCount val="1"/>
                <c:pt idx="0">
                  <c:v>RAN #58</c:v>
                </c:pt>
              </c:strCache>
            </c:strRef>
          </c:tx>
          <c:spPr>
            <a:solidFill>
              <a:srgbClr val="FFFF00"/>
            </a:solidFill>
            <a:ln w="12700">
              <a:solidFill>
                <a:srgbClr val="000000"/>
              </a:solidFill>
              <a:prstDash val="solid"/>
            </a:ln>
          </c:spPr>
          <c:cat>
            <c:strRef>
              <c:f>'CR Statistics'!$AL$444:$AL$454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Statistics'!$BB$444:$BB$454</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ser>
        <c:axId val="59991936"/>
        <c:axId val="59993472"/>
      </c:barChart>
      <c:catAx>
        <c:axId val="5999193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59993472"/>
        <c:crosses val="autoZero"/>
        <c:auto val="1"/>
        <c:lblAlgn val="ctr"/>
        <c:lblOffset val="100"/>
        <c:tickLblSkip val="1"/>
        <c:tickMarkSkip val="1"/>
      </c:catAx>
      <c:valAx>
        <c:axId val="5999347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5999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24"/>
          <c:y val="0.14802065404475037"/>
          <c:w val="0.10410706926097152"/>
          <c:h val="0.5129087779690413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6337"/>
          <c:y val="2.8680688336520075E-2"/>
        </c:manualLayout>
      </c:layout>
      <c:spPr>
        <a:noFill/>
        <a:ln w="25400">
          <a:noFill/>
        </a:ln>
      </c:spPr>
    </c:title>
    <c:plotArea>
      <c:layout>
        <c:manualLayout>
          <c:layoutTarget val="inner"/>
          <c:xMode val="edge"/>
          <c:yMode val="edge"/>
          <c:x val="0.12407680945347523"/>
          <c:y val="0.15869995696025499"/>
          <c:w val="0.80354505169870605"/>
          <c:h val="0.71701787783247761"/>
        </c:manualLayout>
      </c:layout>
      <c:barChart>
        <c:barDir val="col"/>
        <c:grouping val="clustered"/>
        <c:ser>
          <c:idx val="0"/>
          <c:order val="0"/>
          <c:tx>
            <c:strRef>
              <c:f>'CR Statistics'!$T$421</c:f>
              <c:strCache>
                <c:ptCount val="1"/>
                <c:pt idx="0">
                  <c:v>RAN1</c:v>
                </c:pt>
              </c:strCache>
            </c:strRef>
          </c:tx>
          <c:spPr>
            <a:solidFill>
              <a:srgbClr val="00FF00"/>
            </a:solidFill>
            <a:ln w="12700">
              <a:solidFill>
                <a:srgbClr val="000000"/>
              </a:solidFill>
              <a:prstDash val="solid"/>
            </a:ln>
          </c:spPr>
          <c:cat>
            <c:strRef>
              <c:f>'CR Statistics'!$S$422:$S$430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Statistics'!$T$422:$T$430</c:f>
              <c:numCache>
                <c:formatCode>General</c:formatCode>
                <c:ptCount val="9"/>
                <c:pt idx="0">
                  <c:v>0</c:v>
                </c:pt>
                <c:pt idx="1">
                  <c:v>0</c:v>
                </c:pt>
                <c:pt idx="2">
                  <c:v>0</c:v>
                </c:pt>
                <c:pt idx="3">
                  <c:v>0</c:v>
                </c:pt>
                <c:pt idx="4">
                  <c:v>0</c:v>
                </c:pt>
                <c:pt idx="5">
                  <c:v>0</c:v>
                </c:pt>
                <c:pt idx="6">
                  <c:v>6</c:v>
                </c:pt>
                <c:pt idx="7">
                  <c:v>6</c:v>
                </c:pt>
                <c:pt idx="8">
                  <c:v>0</c:v>
                </c:pt>
              </c:numCache>
            </c:numRef>
          </c:val>
        </c:ser>
        <c:ser>
          <c:idx val="1"/>
          <c:order val="1"/>
          <c:tx>
            <c:strRef>
              <c:f>'CR Statistics'!$U$421</c:f>
              <c:strCache>
                <c:ptCount val="1"/>
                <c:pt idx="0">
                  <c:v>RAN2</c:v>
                </c:pt>
              </c:strCache>
            </c:strRef>
          </c:tx>
          <c:spPr>
            <a:solidFill>
              <a:srgbClr val="FF0000"/>
            </a:solidFill>
            <a:ln w="12700">
              <a:solidFill>
                <a:srgbClr val="000000"/>
              </a:solidFill>
              <a:prstDash val="solid"/>
            </a:ln>
          </c:spPr>
          <c:cat>
            <c:strRef>
              <c:f>'CR Statistics'!$S$422:$S$430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Statistics'!$U$422:$U$430</c:f>
              <c:numCache>
                <c:formatCode>General</c:formatCode>
                <c:ptCount val="9"/>
                <c:pt idx="0">
                  <c:v>0</c:v>
                </c:pt>
                <c:pt idx="1">
                  <c:v>0</c:v>
                </c:pt>
                <c:pt idx="2">
                  <c:v>0</c:v>
                </c:pt>
                <c:pt idx="3">
                  <c:v>0</c:v>
                </c:pt>
                <c:pt idx="4">
                  <c:v>10</c:v>
                </c:pt>
                <c:pt idx="5">
                  <c:v>9</c:v>
                </c:pt>
                <c:pt idx="6">
                  <c:v>14</c:v>
                </c:pt>
                <c:pt idx="7">
                  <c:v>79</c:v>
                </c:pt>
                <c:pt idx="8">
                  <c:v>0</c:v>
                </c:pt>
              </c:numCache>
            </c:numRef>
          </c:val>
        </c:ser>
        <c:ser>
          <c:idx val="2"/>
          <c:order val="2"/>
          <c:tx>
            <c:strRef>
              <c:f>'CR Statistics'!$V$421</c:f>
              <c:strCache>
                <c:ptCount val="1"/>
                <c:pt idx="0">
                  <c:v>RAN3</c:v>
                </c:pt>
              </c:strCache>
            </c:strRef>
          </c:tx>
          <c:spPr>
            <a:solidFill>
              <a:srgbClr val="0000FF"/>
            </a:solidFill>
            <a:ln w="12700">
              <a:solidFill>
                <a:srgbClr val="000000"/>
              </a:solidFill>
              <a:prstDash val="solid"/>
            </a:ln>
          </c:spPr>
          <c:cat>
            <c:strRef>
              <c:f>'CR Statistics'!$S$422:$S$430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Statistics'!$V$422:$V$430</c:f>
              <c:numCache>
                <c:formatCode>General</c:formatCode>
                <c:ptCount val="9"/>
                <c:pt idx="0">
                  <c:v>0</c:v>
                </c:pt>
                <c:pt idx="1">
                  <c:v>0</c:v>
                </c:pt>
                <c:pt idx="2">
                  <c:v>0</c:v>
                </c:pt>
                <c:pt idx="3">
                  <c:v>0</c:v>
                </c:pt>
                <c:pt idx="4">
                  <c:v>0</c:v>
                </c:pt>
                <c:pt idx="5">
                  <c:v>0</c:v>
                </c:pt>
                <c:pt idx="6">
                  <c:v>5</c:v>
                </c:pt>
                <c:pt idx="7">
                  <c:v>51</c:v>
                </c:pt>
                <c:pt idx="8">
                  <c:v>0</c:v>
                </c:pt>
              </c:numCache>
            </c:numRef>
          </c:val>
        </c:ser>
        <c:ser>
          <c:idx val="3"/>
          <c:order val="3"/>
          <c:tx>
            <c:strRef>
              <c:f>'CR Statistics'!$W$421</c:f>
              <c:strCache>
                <c:ptCount val="1"/>
                <c:pt idx="0">
                  <c:v>RAN4</c:v>
                </c:pt>
              </c:strCache>
            </c:strRef>
          </c:tx>
          <c:spPr>
            <a:solidFill>
              <a:srgbClr val="FFFF00"/>
            </a:solidFill>
            <a:ln w="12700">
              <a:solidFill>
                <a:srgbClr val="000000"/>
              </a:solidFill>
              <a:prstDash val="solid"/>
            </a:ln>
          </c:spPr>
          <c:cat>
            <c:strRef>
              <c:f>'CR Statistics'!$S$422:$S$430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Statistics'!$W$422:$W$430</c:f>
              <c:numCache>
                <c:formatCode>General</c:formatCode>
                <c:ptCount val="9"/>
                <c:pt idx="0">
                  <c:v>0</c:v>
                </c:pt>
                <c:pt idx="1">
                  <c:v>0</c:v>
                </c:pt>
                <c:pt idx="2">
                  <c:v>0</c:v>
                </c:pt>
                <c:pt idx="3">
                  <c:v>0</c:v>
                </c:pt>
                <c:pt idx="4">
                  <c:v>6</c:v>
                </c:pt>
                <c:pt idx="5">
                  <c:v>8</c:v>
                </c:pt>
                <c:pt idx="6">
                  <c:v>35</c:v>
                </c:pt>
                <c:pt idx="7">
                  <c:v>66</c:v>
                </c:pt>
                <c:pt idx="8">
                  <c:v>0</c:v>
                </c:pt>
              </c:numCache>
            </c:numRef>
          </c:val>
        </c:ser>
        <c:ser>
          <c:idx val="4"/>
          <c:order val="4"/>
          <c:tx>
            <c:strRef>
              <c:f>'CR Statistics'!$X$421</c:f>
              <c:strCache>
                <c:ptCount val="1"/>
                <c:pt idx="0">
                  <c:v>RAN5</c:v>
                </c:pt>
              </c:strCache>
            </c:strRef>
          </c:tx>
          <c:spPr>
            <a:solidFill>
              <a:srgbClr val="660066"/>
            </a:solidFill>
            <a:ln w="12700">
              <a:solidFill>
                <a:srgbClr val="000000"/>
              </a:solidFill>
              <a:prstDash val="solid"/>
            </a:ln>
          </c:spPr>
          <c:cat>
            <c:strRef>
              <c:f>'CR Statistics'!$S$422:$S$430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Statistics'!$X$422:$X$430</c:f>
              <c:numCache>
                <c:formatCode>General</c:formatCode>
                <c:ptCount val="9"/>
                <c:pt idx="0">
                  <c:v>0</c:v>
                </c:pt>
                <c:pt idx="1">
                  <c:v>0</c:v>
                </c:pt>
                <c:pt idx="2">
                  <c:v>0</c:v>
                </c:pt>
                <c:pt idx="3">
                  <c:v>0</c:v>
                </c:pt>
                <c:pt idx="4">
                  <c:v>0</c:v>
                </c:pt>
                <c:pt idx="5">
                  <c:v>12</c:v>
                </c:pt>
                <c:pt idx="6">
                  <c:v>379</c:v>
                </c:pt>
                <c:pt idx="7">
                  <c:v>177</c:v>
                </c:pt>
                <c:pt idx="8">
                  <c:v>0</c:v>
                </c:pt>
              </c:numCache>
            </c:numRef>
          </c:val>
        </c:ser>
        <c:ser>
          <c:idx val="5"/>
          <c:order val="5"/>
          <c:tx>
            <c:strRef>
              <c:f>'CR Statistics'!$Y$421</c:f>
              <c:strCache>
                <c:ptCount val="1"/>
                <c:pt idx="0">
                  <c:v>RAN without RAN5</c:v>
                </c:pt>
              </c:strCache>
            </c:strRef>
          </c:tx>
          <c:spPr>
            <a:solidFill>
              <a:srgbClr val="FF00FF"/>
            </a:solidFill>
            <a:ln w="12700">
              <a:solidFill>
                <a:srgbClr val="000000"/>
              </a:solidFill>
              <a:prstDash val="solid"/>
            </a:ln>
          </c:spPr>
          <c:cat>
            <c:strRef>
              <c:f>'CR Statistics'!$S$422:$S$430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Statistics'!$Y$422:$Y$430</c:f>
              <c:numCache>
                <c:formatCode>General</c:formatCode>
                <c:ptCount val="9"/>
                <c:pt idx="0">
                  <c:v>0</c:v>
                </c:pt>
                <c:pt idx="1">
                  <c:v>0</c:v>
                </c:pt>
                <c:pt idx="2">
                  <c:v>0</c:v>
                </c:pt>
                <c:pt idx="3">
                  <c:v>0</c:v>
                </c:pt>
                <c:pt idx="4">
                  <c:v>16</c:v>
                </c:pt>
                <c:pt idx="5">
                  <c:v>17</c:v>
                </c:pt>
                <c:pt idx="6">
                  <c:v>60</c:v>
                </c:pt>
                <c:pt idx="7">
                  <c:v>202</c:v>
                </c:pt>
                <c:pt idx="8">
                  <c:v>1</c:v>
                </c:pt>
              </c:numCache>
            </c:numRef>
          </c:val>
        </c:ser>
        <c:axId val="68144512"/>
        <c:axId val="68150400"/>
      </c:barChart>
      <c:catAx>
        <c:axId val="68144512"/>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68150400"/>
        <c:crosses val="autoZero"/>
        <c:auto val="1"/>
        <c:lblAlgn val="ctr"/>
        <c:lblOffset val="100"/>
        <c:tickLblSkip val="1"/>
        <c:tickMarkSkip val="1"/>
      </c:catAx>
      <c:valAx>
        <c:axId val="68150400"/>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681445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39932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104E-2"/>
        </c:manualLayout>
      </c:layout>
      <c:spPr>
        <a:noFill/>
        <a:ln w="25400">
          <a:noFill/>
        </a:ln>
      </c:spPr>
    </c:title>
    <c:plotArea>
      <c:layout>
        <c:manualLayout>
          <c:layoutTarget val="inner"/>
          <c:xMode val="edge"/>
          <c:yMode val="edge"/>
          <c:x val="6.4705944303332111E-2"/>
          <c:y val="0.12807039485745422"/>
          <c:w val="0.91274597191520002"/>
          <c:h val="0.77017675811533393"/>
        </c:manualLayout>
      </c:layout>
      <c:barChart>
        <c:barDir val="col"/>
        <c:grouping val="clustered"/>
        <c:ser>
          <c:idx val="0"/>
          <c:order val="0"/>
          <c:tx>
            <c:strRef>
              <c:f>'CR Statistics'!$AM$415</c:f>
              <c:strCache>
                <c:ptCount val="1"/>
                <c:pt idx="0">
                  <c:v>RAN #43</c:v>
                </c:pt>
              </c:strCache>
            </c:strRef>
          </c:tx>
          <c:spPr>
            <a:solidFill>
              <a:srgbClr val="9999FF"/>
            </a:solidFill>
            <a:ln w="12700">
              <a:solidFill>
                <a:srgbClr val="000000"/>
              </a:solidFill>
              <a:prstDash val="solid"/>
            </a:ln>
          </c:spPr>
          <c:cat>
            <c:strRef>
              <c:f>'CR Statistics'!$AL$416:$AL$423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Statistics'!$AM$416:$AM$423</c:f>
              <c:numCache>
                <c:formatCode>General</c:formatCode>
                <c:ptCount val="8"/>
                <c:pt idx="0">
                  <c:v>51</c:v>
                </c:pt>
                <c:pt idx="1">
                  <c:v>713</c:v>
                </c:pt>
                <c:pt idx="2">
                  <c:v>1</c:v>
                </c:pt>
                <c:pt idx="3">
                  <c:v>0</c:v>
                </c:pt>
                <c:pt idx="4">
                  <c:v>0</c:v>
                </c:pt>
                <c:pt idx="5">
                  <c:v>0</c:v>
                </c:pt>
                <c:pt idx="6">
                  <c:v>0</c:v>
                </c:pt>
                <c:pt idx="7">
                  <c:v>0</c:v>
                </c:pt>
              </c:numCache>
            </c:numRef>
          </c:val>
        </c:ser>
        <c:ser>
          <c:idx val="1"/>
          <c:order val="1"/>
          <c:tx>
            <c:strRef>
              <c:f>'CR Statistics'!$AN$415</c:f>
              <c:strCache>
                <c:ptCount val="1"/>
                <c:pt idx="0">
                  <c:v>RAN #44</c:v>
                </c:pt>
              </c:strCache>
            </c:strRef>
          </c:tx>
          <c:spPr>
            <a:solidFill>
              <a:srgbClr val="339966"/>
            </a:solidFill>
            <a:ln w="12700">
              <a:solidFill>
                <a:srgbClr val="000000"/>
              </a:solidFill>
              <a:prstDash val="solid"/>
            </a:ln>
          </c:spPr>
          <c:cat>
            <c:strRef>
              <c:f>'CR Statistics'!$AL$416:$AL$423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Statistics'!$AN$416:$AN$423</c:f>
              <c:numCache>
                <c:formatCode>General</c:formatCode>
                <c:ptCount val="8"/>
                <c:pt idx="0">
                  <c:v>46</c:v>
                </c:pt>
                <c:pt idx="1">
                  <c:v>352</c:v>
                </c:pt>
                <c:pt idx="2">
                  <c:v>28</c:v>
                </c:pt>
                <c:pt idx="3">
                  <c:v>0</c:v>
                </c:pt>
                <c:pt idx="4">
                  <c:v>0</c:v>
                </c:pt>
                <c:pt idx="5">
                  <c:v>0</c:v>
                </c:pt>
                <c:pt idx="6">
                  <c:v>0</c:v>
                </c:pt>
                <c:pt idx="7">
                  <c:v>0</c:v>
                </c:pt>
              </c:numCache>
            </c:numRef>
          </c:val>
        </c:ser>
        <c:ser>
          <c:idx val="2"/>
          <c:order val="2"/>
          <c:tx>
            <c:strRef>
              <c:f>'CR Statistics'!$AO$415</c:f>
              <c:strCache>
                <c:ptCount val="1"/>
                <c:pt idx="0">
                  <c:v>RAN #45</c:v>
                </c:pt>
              </c:strCache>
            </c:strRef>
          </c:tx>
          <c:spPr>
            <a:solidFill>
              <a:srgbClr val="FFFF00"/>
            </a:solidFill>
            <a:ln w="12700">
              <a:solidFill>
                <a:srgbClr val="000000"/>
              </a:solidFill>
              <a:prstDash val="solid"/>
            </a:ln>
          </c:spPr>
          <c:cat>
            <c:strRef>
              <c:f>'CR Statistics'!$AL$416:$AL$423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Statistics'!$AO$416:$AO$423</c:f>
              <c:numCache>
                <c:formatCode>General</c:formatCode>
                <c:ptCount val="8"/>
                <c:pt idx="0">
                  <c:v>37</c:v>
                </c:pt>
                <c:pt idx="1">
                  <c:v>266</c:v>
                </c:pt>
                <c:pt idx="2">
                  <c:v>72</c:v>
                </c:pt>
                <c:pt idx="3">
                  <c:v>0</c:v>
                </c:pt>
                <c:pt idx="4">
                  <c:v>0</c:v>
                </c:pt>
                <c:pt idx="5">
                  <c:v>0</c:v>
                </c:pt>
                <c:pt idx="6">
                  <c:v>0</c:v>
                </c:pt>
                <c:pt idx="7">
                  <c:v>0</c:v>
                </c:pt>
              </c:numCache>
            </c:numRef>
          </c:val>
        </c:ser>
        <c:ser>
          <c:idx val="3"/>
          <c:order val="3"/>
          <c:tx>
            <c:strRef>
              <c:f>'CR Statistics'!$AP$415</c:f>
              <c:strCache>
                <c:ptCount val="1"/>
                <c:pt idx="0">
                  <c:v>RAN #46</c:v>
                </c:pt>
              </c:strCache>
            </c:strRef>
          </c:tx>
          <c:spPr>
            <a:solidFill>
              <a:srgbClr val="FF0000"/>
            </a:solidFill>
            <a:ln w="12700">
              <a:solidFill>
                <a:srgbClr val="000000"/>
              </a:solidFill>
              <a:prstDash val="solid"/>
            </a:ln>
          </c:spPr>
          <c:cat>
            <c:strRef>
              <c:f>'CR Statistics'!$AL$416:$AL$423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Statistics'!$AP$416:$AP$423</c:f>
              <c:numCache>
                <c:formatCode>General</c:formatCode>
                <c:ptCount val="8"/>
                <c:pt idx="0">
                  <c:v>28</c:v>
                </c:pt>
                <c:pt idx="1">
                  <c:v>249</c:v>
                </c:pt>
                <c:pt idx="2">
                  <c:v>273</c:v>
                </c:pt>
                <c:pt idx="3">
                  <c:v>0</c:v>
                </c:pt>
                <c:pt idx="4">
                  <c:v>0</c:v>
                </c:pt>
                <c:pt idx="5">
                  <c:v>0</c:v>
                </c:pt>
                <c:pt idx="6">
                  <c:v>0</c:v>
                </c:pt>
                <c:pt idx="7">
                  <c:v>0</c:v>
                </c:pt>
              </c:numCache>
            </c:numRef>
          </c:val>
        </c:ser>
        <c:ser>
          <c:idx val="4"/>
          <c:order val="4"/>
          <c:tx>
            <c:strRef>
              <c:f>'CR Statistics'!$AQ$415</c:f>
              <c:strCache>
                <c:ptCount val="1"/>
                <c:pt idx="0">
                  <c:v>RAN #47</c:v>
                </c:pt>
              </c:strCache>
            </c:strRef>
          </c:tx>
          <c:spPr>
            <a:solidFill>
              <a:srgbClr val="00FF00"/>
            </a:solidFill>
            <a:ln w="12700">
              <a:solidFill>
                <a:srgbClr val="000000"/>
              </a:solidFill>
              <a:prstDash val="solid"/>
            </a:ln>
          </c:spPr>
          <c:cat>
            <c:strRef>
              <c:f>'CR Statistics'!$AL$416:$AL$423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Statistics'!$AQ$416:$AQ$423</c:f>
              <c:numCache>
                <c:formatCode>General</c:formatCode>
                <c:ptCount val="8"/>
                <c:pt idx="0">
                  <c:v>23</c:v>
                </c:pt>
                <c:pt idx="1">
                  <c:v>156</c:v>
                </c:pt>
                <c:pt idx="2">
                  <c:v>355</c:v>
                </c:pt>
                <c:pt idx="3">
                  <c:v>0</c:v>
                </c:pt>
                <c:pt idx="4">
                  <c:v>2</c:v>
                </c:pt>
                <c:pt idx="5">
                  <c:v>0</c:v>
                </c:pt>
                <c:pt idx="6">
                  <c:v>0</c:v>
                </c:pt>
                <c:pt idx="7">
                  <c:v>0</c:v>
                </c:pt>
              </c:numCache>
            </c:numRef>
          </c:val>
        </c:ser>
        <c:ser>
          <c:idx val="5"/>
          <c:order val="5"/>
          <c:tx>
            <c:strRef>
              <c:f>'CR Statistics'!$AR$415</c:f>
              <c:strCache>
                <c:ptCount val="1"/>
                <c:pt idx="0">
                  <c:v>RAN #48</c:v>
                </c:pt>
              </c:strCache>
            </c:strRef>
          </c:tx>
          <c:spPr>
            <a:solidFill>
              <a:srgbClr val="800080"/>
            </a:solidFill>
            <a:ln w="12700">
              <a:solidFill>
                <a:srgbClr val="000000"/>
              </a:solidFill>
              <a:prstDash val="solid"/>
            </a:ln>
          </c:spPr>
          <c:cat>
            <c:strRef>
              <c:f>'CR Statistics'!$AL$416:$AL$423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Statistics'!$AR$416:$AR$423</c:f>
              <c:numCache>
                <c:formatCode>General</c:formatCode>
                <c:ptCount val="8"/>
                <c:pt idx="0">
                  <c:v>12</c:v>
                </c:pt>
                <c:pt idx="1">
                  <c:v>84</c:v>
                </c:pt>
                <c:pt idx="2">
                  <c:v>161</c:v>
                </c:pt>
                <c:pt idx="3">
                  <c:v>415</c:v>
                </c:pt>
                <c:pt idx="4">
                  <c:v>15</c:v>
                </c:pt>
                <c:pt idx="5">
                  <c:v>0</c:v>
                </c:pt>
                <c:pt idx="6">
                  <c:v>0</c:v>
                </c:pt>
                <c:pt idx="7">
                  <c:v>0</c:v>
                </c:pt>
              </c:numCache>
            </c:numRef>
          </c:val>
        </c:ser>
        <c:ser>
          <c:idx val="6"/>
          <c:order val="6"/>
          <c:tx>
            <c:strRef>
              <c:f>'CR Statistics'!$AS$415</c:f>
              <c:strCache>
                <c:ptCount val="1"/>
                <c:pt idx="0">
                  <c:v>RAN #49</c:v>
                </c:pt>
              </c:strCache>
            </c:strRef>
          </c:tx>
          <c:spPr>
            <a:solidFill>
              <a:srgbClr val="0066CC"/>
            </a:solidFill>
            <a:ln w="12700">
              <a:solidFill>
                <a:srgbClr val="000000"/>
              </a:solidFill>
              <a:prstDash val="solid"/>
            </a:ln>
          </c:spPr>
          <c:cat>
            <c:strRef>
              <c:f>'CR Statistics'!$AL$416:$AL$423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Statistics'!$AS$416:$AS$423</c:f>
              <c:numCache>
                <c:formatCode>General</c:formatCode>
                <c:ptCount val="8"/>
                <c:pt idx="0">
                  <c:v>18</c:v>
                </c:pt>
                <c:pt idx="1">
                  <c:v>62</c:v>
                </c:pt>
                <c:pt idx="2">
                  <c:v>145</c:v>
                </c:pt>
                <c:pt idx="3">
                  <c:v>435</c:v>
                </c:pt>
                <c:pt idx="4">
                  <c:v>39</c:v>
                </c:pt>
                <c:pt idx="5">
                  <c:v>0</c:v>
                </c:pt>
                <c:pt idx="6">
                  <c:v>0</c:v>
                </c:pt>
                <c:pt idx="7">
                  <c:v>0</c:v>
                </c:pt>
              </c:numCache>
            </c:numRef>
          </c:val>
        </c:ser>
        <c:ser>
          <c:idx val="7"/>
          <c:order val="7"/>
          <c:tx>
            <c:strRef>
              <c:f>'CR Statistics'!$AT$415</c:f>
              <c:strCache>
                <c:ptCount val="1"/>
                <c:pt idx="0">
                  <c:v>RAN #50</c:v>
                </c:pt>
              </c:strCache>
            </c:strRef>
          </c:tx>
          <c:spPr>
            <a:solidFill>
              <a:srgbClr val="FF9900"/>
            </a:solidFill>
            <a:ln w="12700">
              <a:solidFill>
                <a:srgbClr val="000000"/>
              </a:solidFill>
              <a:prstDash val="solid"/>
            </a:ln>
          </c:spPr>
          <c:cat>
            <c:strRef>
              <c:f>'CR Statistics'!$AL$416:$AL$423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Statistics'!$AT$416:$AT$423</c:f>
              <c:numCache>
                <c:formatCode>General</c:formatCode>
                <c:ptCount val="8"/>
                <c:pt idx="0">
                  <c:v>8</c:v>
                </c:pt>
                <c:pt idx="1">
                  <c:v>82</c:v>
                </c:pt>
                <c:pt idx="2">
                  <c:v>92</c:v>
                </c:pt>
                <c:pt idx="3">
                  <c:v>345</c:v>
                </c:pt>
                <c:pt idx="4">
                  <c:v>174</c:v>
                </c:pt>
                <c:pt idx="5">
                  <c:v>0</c:v>
                </c:pt>
                <c:pt idx="6">
                  <c:v>0</c:v>
                </c:pt>
                <c:pt idx="7">
                  <c:v>0</c:v>
                </c:pt>
              </c:numCache>
            </c:numRef>
          </c:val>
        </c:ser>
        <c:ser>
          <c:idx val="8"/>
          <c:order val="8"/>
          <c:tx>
            <c:strRef>
              <c:f>'CR Statistics'!$AU$415</c:f>
              <c:strCache>
                <c:ptCount val="1"/>
                <c:pt idx="0">
                  <c:v>RAN #51</c:v>
                </c:pt>
              </c:strCache>
            </c:strRef>
          </c:tx>
          <c:spPr>
            <a:solidFill>
              <a:srgbClr val="00FFFF"/>
            </a:solidFill>
            <a:ln w="12700">
              <a:solidFill>
                <a:srgbClr val="000000"/>
              </a:solidFill>
              <a:prstDash val="solid"/>
            </a:ln>
          </c:spPr>
          <c:cat>
            <c:strRef>
              <c:f>'CR Statistics'!$AL$416:$AL$423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Statistics'!$AU$416:$AU$423</c:f>
              <c:numCache>
                <c:formatCode>General</c:formatCode>
                <c:ptCount val="8"/>
                <c:pt idx="0">
                  <c:v>10</c:v>
                </c:pt>
                <c:pt idx="1">
                  <c:v>42</c:v>
                </c:pt>
                <c:pt idx="2">
                  <c:v>72</c:v>
                </c:pt>
                <c:pt idx="3">
                  <c:v>433</c:v>
                </c:pt>
                <c:pt idx="4">
                  <c:v>257</c:v>
                </c:pt>
                <c:pt idx="5">
                  <c:v>0</c:v>
                </c:pt>
                <c:pt idx="6">
                  <c:v>0</c:v>
                </c:pt>
                <c:pt idx="7">
                  <c:v>0</c:v>
                </c:pt>
              </c:numCache>
            </c:numRef>
          </c:val>
        </c:ser>
        <c:ser>
          <c:idx val="9"/>
          <c:order val="9"/>
          <c:tx>
            <c:strRef>
              <c:f>'CR Statistics'!$AV$415</c:f>
              <c:strCache>
                <c:ptCount val="1"/>
                <c:pt idx="0">
                  <c:v>RAN #52</c:v>
                </c:pt>
              </c:strCache>
            </c:strRef>
          </c:tx>
          <c:spPr>
            <a:solidFill>
              <a:srgbClr val="FF00FF"/>
            </a:solidFill>
            <a:ln w="12700">
              <a:solidFill>
                <a:srgbClr val="000000"/>
              </a:solidFill>
              <a:prstDash val="solid"/>
            </a:ln>
          </c:spPr>
          <c:cat>
            <c:strRef>
              <c:f>'CR Statistics'!$AL$416:$AL$423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Statistics'!$AV$416:$AV$423</c:f>
              <c:numCache>
                <c:formatCode>General</c:formatCode>
                <c:ptCount val="8"/>
                <c:pt idx="0">
                  <c:v>4</c:v>
                </c:pt>
                <c:pt idx="1">
                  <c:v>52</c:v>
                </c:pt>
                <c:pt idx="2">
                  <c:v>60</c:v>
                </c:pt>
                <c:pt idx="3">
                  <c:v>457</c:v>
                </c:pt>
                <c:pt idx="4">
                  <c:v>409</c:v>
                </c:pt>
                <c:pt idx="5">
                  <c:v>2</c:v>
                </c:pt>
                <c:pt idx="6">
                  <c:v>1</c:v>
                </c:pt>
                <c:pt idx="7">
                  <c:v>0</c:v>
                </c:pt>
              </c:numCache>
            </c:numRef>
          </c:val>
        </c:ser>
        <c:ser>
          <c:idx val="10"/>
          <c:order val="10"/>
          <c:tx>
            <c:strRef>
              <c:f>'CR Statistics'!$AW$415</c:f>
              <c:strCache>
                <c:ptCount val="1"/>
                <c:pt idx="0">
                  <c:v>RAN #53</c:v>
                </c:pt>
              </c:strCache>
            </c:strRef>
          </c:tx>
          <c:spPr>
            <a:solidFill>
              <a:srgbClr val="FF0000"/>
            </a:solidFill>
            <a:ln w="12700">
              <a:solidFill>
                <a:srgbClr val="000000"/>
              </a:solidFill>
              <a:prstDash val="solid"/>
            </a:ln>
          </c:spPr>
          <c:cat>
            <c:strRef>
              <c:f>'CR Statistics'!$AL$416:$AL$423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Statistics'!$AW$416:$AW$423</c:f>
              <c:numCache>
                <c:formatCode>General</c:formatCode>
                <c:ptCount val="8"/>
                <c:pt idx="0">
                  <c:v>1</c:v>
                </c:pt>
                <c:pt idx="1">
                  <c:v>37</c:v>
                </c:pt>
                <c:pt idx="2">
                  <c:v>43</c:v>
                </c:pt>
                <c:pt idx="3">
                  <c:v>568</c:v>
                </c:pt>
                <c:pt idx="4">
                  <c:v>233</c:v>
                </c:pt>
                <c:pt idx="5">
                  <c:v>10</c:v>
                </c:pt>
                <c:pt idx="6">
                  <c:v>7</c:v>
                </c:pt>
                <c:pt idx="7">
                  <c:v>0</c:v>
                </c:pt>
              </c:numCache>
            </c:numRef>
          </c:val>
        </c:ser>
        <c:ser>
          <c:idx val="11"/>
          <c:order val="11"/>
          <c:tx>
            <c:strRef>
              <c:f>'CR Statistics'!$AX$415</c:f>
              <c:strCache>
                <c:ptCount val="1"/>
                <c:pt idx="0">
                  <c:v>RAN #54</c:v>
                </c:pt>
              </c:strCache>
            </c:strRef>
          </c:tx>
          <c:spPr>
            <a:solidFill>
              <a:srgbClr val="00FFFF"/>
            </a:solidFill>
            <a:ln w="12700">
              <a:solidFill>
                <a:srgbClr val="000000"/>
              </a:solidFill>
              <a:prstDash val="solid"/>
            </a:ln>
          </c:spPr>
          <c:cat>
            <c:strRef>
              <c:f>'CR Statistics'!$AL$416:$AL$423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Statistics'!$AX$416:$AX$423</c:f>
              <c:numCache>
                <c:formatCode>General</c:formatCode>
                <c:ptCount val="8"/>
                <c:pt idx="0">
                  <c:v>5</c:v>
                </c:pt>
                <c:pt idx="1">
                  <c:v>17</c:v>
                </c:pt>
                <c:pt idx="2">
                  <c:v>40</c:v>
                </c:pt>
                <c:pt idx="3">
                  <c:v>453</c:v>
                </c:pt>
                <c:pt idx="4">
                  <c:v>203</c:v>
                </c:pt>
                <c:pt idx="5">
                  <c:v>51</c:v>
                </c:pt>
                <c:pt idx="6">
                  <c:v>40</c:v>
                </c:pt>
                <c:pt idx="7">
                  <c:v>13</c:v>
                </c:pt>
              </c:numCache>
            </c:numRef>
          </c:val>
        </c:ser>
        <c:ser>
          <c:idx val="12"/>
          <c:order val="12"/>
          <c:tx>
            <c:strRef>
              <c:f>'CR Statistics'!$AY$415</c:f>
              <c:strCache>
                <c:ptCount val="1"/>
                <c:pt idx="0">
                  <c:v>RAN #55</c:v>
                </c:pt>
              </c:strCache>
            </c:strRef>
          </c:tx>
          <c:spPr>
            <a:solidFill>
              <a:srgbClr val="FF00FF"/>
            </a:solidFill>
            <a:ln w="12700">
              <a:solidFill>
                <a:srgbClr val="000000"/>
              </a:solidFill>
              <a:prstDash val="solid"/>
            </a:ln>
          </c:spPr>
          <c:cat>
            <c:strRef>
              <c:f>'CR Statistics'!$AL$416:$AL$423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Statistics'!$AY$416:$AY$423</c:f>
              <c:numCache>
                <c:formatCode>General</c:formatCode>
                <c:ptCount val="8"/>
                <c:pt idx="0">
                  <c:v>3</c:v>
                </c:pt>
                <c:pt idx="1">
                  <c:v>19</c:v>
                </c:pt>
                <c:pt idx="2">
                  <c:v>31</c:v>
                </c:pt>
                <c:pt idx="3">
                  <c:v>391</c:v>
                </c:pt>
                <c:pt idx="4">
                  <c:v>114</c:v>
                </c:pt>
                <c:pt idx="5">
                  <c:v>115</c:v>
                </c:pt>
                <c:pt idx="6">
                  <c:v>42</c:v>
                </c:pt>
                <c:pt idx="7">
                  <c:v>33</c:v>
                </c:pt>
              </c:numCache>
            </c:numRef>
          </c:val>
        </c:ser>
        <c:ser>
          <c:idx val="13"/>
          <c:order val="13"/>
          <c:tx>
            <c:strRef>
              <c:f>'CR Statistics'!$AZ$415</c:f>
              <c:strCache>
                <c:ptCount val="1"/>
                <c:pt idx="0">
                  <c:v>RAN #56</c:v>
                </c:pt>
              </c:strCache>
            </c:strRef>
          </c:tx>
          <c:spPr>
            <a:solidFill>
              <a:srgbClr val="800000"/>
            </a:solidFill>
            <a:ln w="12700">
              <a:solidFill>
                <a:srgbClr val="000000"/>
              </a:solidFill>
              <a:prstDash val="solid"/>
            </a:ln>
          </c:spPr>
          <c:cat>
            <c:strRef>
              <c:f>'CR Statistics'!$AL$416:$AL$423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Statistics'!$AZ$416:$AZ$423</c:f>
              <c:numCache>
                <c:formatCode>General</c:formatCode>
                <c:ptCount val="8"/>
                <c:pt idx="0">
                  <c:v>0</c:v>
                </c:pt>
                <c:pt idx="1">
                  <c:v>37</c:v>
                </c:pt>
                <c:pt idx="2">
                  <c:v>39</c:v>
                </c:pt>
                <c:pt idx="3">
                  <c:v>236</c:v>
                </c:pt>
                <c:pt idx="4">
                  <c:v>154</c:v>
                </c:pt>
                <c:pt idx="5">
                  <c:v>428</c:v>
                </c:pt>
                <c:pt idx="6">
                  <c:v>161</c:v>
                </c:pt>
                <c:pt idx="7">
                  <c:v>51</c:v>
                </c:pt>
              </c:numCache>
            </c:numRef>
          </c:val>
        </c:ser>
        <c:ser>
          <c:idx val="14"/>
          <c:order val="14"/>
          <c:tx>
            <c:strRef>
              <c:f>'CR Statistics'!$BA$415</c:f>
              <c:strCache>
                <c:ptCount val="1"/>
                <c:pt idx="0">
                  <c:v>RAN #57</c:v>
                </c:pt>
              </c:strCache>
            </c:strRef>
          </c:tx>
          <c:spPr>
            <a:solidFill>
              <a:srgbClr val="FFCC00"/>
            </a:solidFill>
            <a:ln w="12700">
              <a:solidFill>
                <a:srgbClr val="000000"/>
              </a:solidFill>
              <a:prstDash val="solid"/>
            </a:ln>
          </c:spPr>
          <c:cat>
            <c:strRef>
              <c:f>'CR Statistics'!$AL$416:$AL$423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Statistics'!$BA$416:$BA$423</c:f>
              <c:numCache>
                <c:formatCode>General</c:formatCode>
                <c:ptCount val="8"/>
                <c:pt idx="0">
                  <c:v>0</c:v>
                </c:pt>
                <c:pt idx="1">
                  <c:v>13</c:v>
                </c:pt>
                <c:pt idx="2">
                  <c:v>28</c:v>
                </c:pt>
                <c:pt idx="3">
                  <c:v>35</c:v>
                </c:pt>
                <c:pt idx="4">
                  <c:v>112</c:v>
                </c:pt>
                <c:pt idx="5">
                  <c:v>525</c:v>
                </c:pt>
                <c:pt idx="6">
                  <c:v>182</c:v>
                </c:pt>
                <c:pt idx="7">
                  <c:v>28</c:v>
                </c:pt>
              </c:numCache>
            </c:numRef>
          </c:val>
        </c:ser>
        <c:ser>
          <c:idx val="15"/>
          <c:order val="15"/>
          <c:tx>
            <c:strRef>
              <c:f>'CR Statistics'!$BB$415</c:f>
              <c:strCache>
                <c:ptCount val="1"/>
                <c:pt idx="0">
                  <c:v>RAN #58</c:v>
                </c:pt>
              </c:strCache>
            </c:strRef>
          </c:tx>
          <c:spPr>
            <a:solidFill>
              <a:srgbClr val="FFFF00"/>
            </a:solidFill>
            <a:ln w="12700">
              <a:solidFill>
                <a:srgbClr val="000000"/>
              </a:solidFill>
              <a:prstDash val="solid"/>
            </a:ln>
          </c:spPr>
          <c:cat>
            <c:strRef>
              <c:f>'CR Statistics'!$AL$416:$AL$423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Statistics'!$BB$416:$BB$423</c:f>
              <c:numCache>
                <c:formatCode>General</c:formatCode>
                <c:ptCount val="8"/>
                <c:pt idx="0">
                  <c:v>2</c:v>
                </c:pt>
                <c:pt idx="1">
                  <c:v>19</c:v>
                </c:pt>
                <c:pt idx="2">
                  <c:v>32</c:v>
                </c:pt>
                <c:pt idx="3">
                  <c:v>44</c:v>
                </c:pt>
                <c:pt idx="4">
                  <c:v>124</c:v>
                </c:pt>
                <c:pt idx="5">
                  <c:v>467</c:v>
                </c:pt>
                <c:pt idx="6">
                  <c:v>349</c:v>
                </c:pt>
                <c:pt idx="7">
                  <c:v>181</c:v>
                </c:pt>
              </c:numCache>
            </c:numRef>
          </c:val>
        </c:ser>
        <c:ser>
          <c:idx val="16"/>
          <c:order val="16"/>
          <c:tx>
            <c:strRef>
              <c:f>'CR Statistics'!$BC$415</c:f>
              <c:strCache>
                <c:ptCount val="1"/>
                <c:pt idx="0">
                  <c:v>RAN #59</c:v>
                </c:pt>
              </c:strCache>
            </c:strRef>
          </c:tx>
          <c:spPr>
            <a:solidFill>
              <a:srgbClr val="00CCFF"/>
            </a:solidFill>
            <a:ln w="12700">
              <a:solidFill>
                <a:srgbClr val="000000"/>
              </a:solidFill>
              <a:prstDash val="solid"/>
            </a:ln>
          </c:spPr>
          <c:cat>
            <c:strRef>
              <c:f>'CR Statistics'!$AL$416:$AL$423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Statistics'!$BC$416:$BC$423</c:f>
              <c:numCache>
                <c:formatCode>General</c:formatCode>
                <c:ptCount val="8"/>
                <c:pt idx="0">
                  <c:v>0</c:v>
                </c:pt>
                <c:pt idx="1">
                  <c:v>16</c:v>
                </c:pt>
                <c:pt idx="2">
                  <c:v>17</c:v>
                </c:pt>
                <c:pt idx="3">
                  <c:v>12</c:v>
                </c:pt>
                <c:pt idx="4">
                  <c:v>60</c:v>
                </c:pt>
                <c:pt idx="5">
                  <c:v>379</c:v>
                </c:pt>
                <c:pt idx="6">
                  <c:v>202</c:v>
                </c:pt>
                <c:pt idx="7">
                  <c:v>177</c:v>
                </c:pt>
              </c:numCache>
            </c:numRef>
          </c:val>
        </c:ser>
        <c:axId val="68252800"/>
        <c:axId val="68254336"/>
      </c:barChart>
      <c:catAx>
        <c:axId val="68252800"/>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68254336"/>
        <c:crosses val="autoZero"/>
        <c:auto val="1"/>
        <c:lblAlgn val="ctr"/>
        <c:lblOffset val="100"/>
        <c:tickLblSkip val="1"/>
        <c:tickMarkSkip val="1"/>
      </c:catAx>
      <c:valAx>
        <c:axId val="6825433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6825280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0512"/>
          <c:w val="9.4117769177157765E-2"/>
          <c:h val="0.6421063682829155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139"/>
          <c:y val="2.8517110266159811E-2"/>
        </c:manualLayout>
      </c:layout>
      <c:spPr>
        <a:noFill/>
        <a:ln w="25400">
          <a:noFill/>
        </a:ln>
      </c:spPr>
    </c:title>
    <c:plotArea>
      <c:layout>
        <c:manualLayout>
          <c:layoutTarget val="inner"/>
          <c:xMode val="edge"/>
          <c:yMode val="edge"/>
          <c:x val="0.12071535022354712"/>
          <c:y val="0.17300396287945141"/>
          <c:w val="0.80327868852460005"/>
          <c:h val="0.70152156376392749"/>
        </c:manualLayout>
      </c:layout>
      <c:barChart>
        <c:barDir val="col"/>
        <c:grouping val="clustered"/>
        <c:ser>
          <c:idx val="0"/>
          <c:order val="0"/>
          <c:tx>
            <c:strRef>
              <c:f>'CR Statistics'!$T$379</c:f>
              <c:strCache>
                <c:ptCount val="1"/>
                <c:pt idx="0">
                  <c:v>RAN1</c:v>
                </c:pt>
              </c:strCache>
            </c:strRef>
          </c:tx>
          <c:spPr>
            <a:solidFill>
              <a:srgbClr val="00FF00"/>
            </a:solidFill>
            <a:ln w="12700">
              <a:solidFill>
                <a:srgbClr val="000000"/>
              </a:solidFill>
              <a:prstDash val="solid"/>
            </a:ln>
          </c:spPr>
          <c:cat>
            <c:strRef>
              <c:f>'CR Statistics'!$S$380:$S$388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Statistics'!$T$380:$T$388</c:f>
              <c:numCache>
                <c:formatCode>General</c:formatCode>
                <c:ptCount val="9"/>
                <c:pt idx="0">
                  <c:v>0</c:v>
                </c:pt>
                <c:pt idx="1">
                  <c:v>0</c:v>
                </c:pt>
                <c:pt idx="2">
                  <c:v>0</c:v>
                </c:pt>
                <c:pt idx="3">
                  <c:v>0</c:v>
                </c:pt>
                <c:pt idx="4">
                  <c:v>0</c:v>
                </c:pt>
                <c:pt idx="5">
                  <c:v>0</c:v>
                </c:pt>
                <c:pt idx="6">
                  <c:v>6</c:v>
                </c:pt>
                <c:pt idx="7">
                  <c:v>32</c:v>
                </c:pt>
                <c:pt idx="8">
                  <c:v>0</c:v>
                </c:pt>
              </c:numCache>
            </c:numRef>
          </c:val>
        </c:ser>
        <c:ser>
          <c:idx val="1"/>
          <c:order val="1"/>
          <c:tx>
            <c:strRef>
              <c:f>'CR Statistics'!$U$379</c:f>
              <c:strCache>
                <c:ptCount val="1"/>
                <c:pt idx="0">
                  <c:v>RAN2</c:v>
                </c:pt>
              </c:strCache>
            </c:strRef>
          </c:tx>
          <c:spPr>
            <a:solidFill>
              <a:srgbClr val="FF0000"/>
            </a:solidFill>
            <a:ln w="12700">
              <a:solidFill>
                <a:srgbClr val="000000"/>
              </a:solidFill>
              <a:prstDash val="solid"/>
            </a:ln>
          </c:spPr>
          <c:cat>
            <c:strRef>
              <c:f>'CR Statistics'!$S$380:$S$388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Statistics'!$U$380:$U$388</c:f>
              <c:numCache>
                <c:formatCode>General</c:formatCode>
                <c:ptCount val="9"/>
                <c:pt idx="0">
                  <c:v>0</c:v>
                </c:pt>
                <c:pt idx="1">
                  <c:v>0</c:v>
                </c:pt>
                <c:pt idx="2">
                  <c:v>0</c:v>
                </c:pt>
                <c:pt idx="3">
                  <c:v>0</c:v>
                </c:pt>
                <c:pt idx="4">
                  <c:v>4</c:v>
                </c:pt>
                <c:pt idx="5">
                  <c:v>3</c:v>
                </c:pt>
                <c:pt idx="6">
                  <c:v>17</c:v>
                </c:pt>
                <c:pt idx="7">
                  <c:v>53</c:v>
                </c:pt>
                <c:pt idx="8">
                  <c:v>0</c:v>
                </c:pt>
              </c:numCache>
            </c:numRef>
          </c:val>
        </c:ser>
        <c:ser>
          <c:idx val="2"/>
          <c:order val="2"/>
          <c:tx>
            <c:strRef>
              <c:f>'CR Statistics'!$V$379</c:f>
              <c:strCache>
                <c:ptCount val="1"/>
                <c:pt idx="0">
                  <c:v>RAN3</c:v>
                </c:pt>
              </c:strCache>
            </c:strRef>
          </c:tx>
          <c:spPr>
            <a:solidFill>
              <a:srgbClr val="0000FF"/>
            </a:solidFill>
            <a:ln w="12700">
              <a:solidFill>
                <a:srgbClr val="000000"/>
              </a:solidFill>
              <a:prstDash val="solid"/>
            </a:ln>
          </c:spPr>
          <c:cat>
            <c:strRef>
              <c:f>'CR Statistics'!$S$380:$S$388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Statistics'!$V$380:$V$388</c:f>
              <c:numCache>
                <c:formatCode>General</c:formatCode>
                <c:ptCount val="9"/>
                <c:pt idx="0">
                  <c:v>0</c:v>
                </c:pt>
                <c:pt idx="1">
                  <c:v>0</c:v>
                </c:pt>
                <c:pt idx="2">
                  <c:v>0</c:v>
                </c:pt>
                <c:pt idx="3">
                  <c:v>0</c:v>
                </c:pt>
                <c:pt idx="4">
                  <c:v>0</c:v>
                </c:pt>
                <c:pt idx="5">
                  <c:v>1</c:v>
                </c:pt>
                <c:pt idx="6">
                  <c:v>1</c:v>
                </c:pt>
                <c:pt idx="7">
                  <c:v>24</c:v>
                </c:pt>
                <c:pt idx="8">
                  <c:v>0</c:v>
                </c:pt>
              </c:numCache>
            </c:numRef>
          </c:val>
        </c:ser>
        <c:ser>
          <c:idx val="3"/>
          <c:order val="3"/>
          <c:tx>
            <c:strRef>
              <c:f>'CR Statistics'!$W$379</c:f>
              <c:strCache>
                <c:ptCount val="1"/>
                <c:pt idx="0">
                  <c:v>RAN4</c:v>
                </c:pt>
              </c:strCache>
            </c:strRef>
          </c:tx>
          <c:spPr>
            <a:solidFill>
              <a:srgbClr val="FFFF00"/>
            </a:solidFill>
            <a:ln w="12700">
              <a:solidFill>
                <a:srgbClr val="000000"/>
              </a:solidFill>
              <a:prstDash val="solid"/>
            </a:ln>
          </c:spPr>
          <c:cat>
            <c:strRef>
              <c:f>'CR Statistics'!$S$380:$S$388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Statistics'!$W$380:$W$388</c:f>
              <c:numCache>
                <c:formatCode>General</c:formatCode>
                <c:ptCount val="9"/>
                <c:pt idx="0">
                  <c:v>0</c:v>
                </c:pt>
                <c:pt idx="1">
                  <c:v>0</c:v>
                </c:pt>
                <c:pt idx="2">
                  <c:v>0</c:v>
                </c:pt>
                <c:pt idx="3">
                  <c:v>0</c:v>
                </c:pt>
                <c:pt idx="4">
                  <c:v>7</c:v>
                </c:pt>
                <c:pt idx="5">
                  <c:v>25</c:v>
                </c:pt>
                <c:pt idx="6">
                  <c:v>63</c:v>
                </c:pt>
                <c:pt idx="7">
                  <c:v>102</c:v>
                </c:pt>
                <c:pt idx="8">
                  <c:v>61</c:v>
                </c:pt>
              </c:numCache>
            </c:numRef>
          </c:val>
        </c:ser>
        <c:ser>
          <c:idx val="4"/>
          <c:order val="4"/>
          <c:tx>
            <c:strRef>
              <c:f>'CR Statistics'!$X$379</c:f>
              <c:strCache>
                <c:ptCount val="1"/>
                <c:pt idx="0">
                  <c:v>RAN5</c:v>
                </c:pt>
              </c:strCache>
            </c:strRef>
          </c:tx>
          <c:spPr>
            <a:solidFill>
              <a:srgbClr val="660066"/>
            </a:solidFill>
            <a:ln w="12700">
              <a:solidFill>
                <a:srgbClr val="000000"/>
              </a:solidFill>
              <a:prstDash val="solid"/>
            </a:ln>
          </c:spPr>
          <c:cat>
            <c:strRef>
              <c:f>'CR Statistics'!$S$380:$S$388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Statistics'!$X$380:$X$388</c:f>
              <c:numCache>
                <c:formatCode>General</c:formatCode>
                <c:ptCount val="9"/>
                <c:pt idx="0">
                  <c:v>0</c:v>
                </c:pt>
                <c:pt idx="1">
                  <c:v>0</c:v>
                </c:pt>
                <c:pt idx="2">
                  <c:v>0</c:v>
                </c:pt>
                <c:pt idx="3">
                  <c:v>0</c:v>
                </c:pt>
                <c:pt idx="4">
                  <c:v>0</c:v>
                </c:pt>
                <c:pt idx="5">
                  <c:v>15</c:v>
                </c:pt>
                <c:pt idx="6">
                  <c:v>320</c:v>
                </c:pt>
                <c:pt idx="7">
                  <c:v>386</c:v>
                </c:pt>
                <c:pt idx="8">
                  <c:v>0</c:v>
                </c:pt>
              </c:numCache>
            </c:numRef>
          </c:val>
        </c:ser>
        <c:ser>
          <c:idx val="5"/>
          <c:order val="5"/>
          <c:tx>
            <c:strRef>
              <c:f>'CR Statistics'!$Y$379</c:f>
              <c:strCache>
                <c:ptCount val="1"/>
                <c:pt idx="0">
                  <c:v>RAN without RAN5</c:v>
                </c:pt>
              </c:strCache>
            </c:strRef>
          </c:tx>
          <c:spPr>
            <a:solidFill>
              <a:srgbClr val="FF00FF"/>
            </a:solidFill>
            <a:ln w="12700">
              <a:solidFill>
                <a:srgbClr val="000000"/>
              </a:solidFill>
              <a:prstDash val="solid"/>
            </a:ln>
          </c:spPr>
          <c:cat>
            <c:strRef>
              <c:f>'CR Statistics'!$S$380:$S$388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Statistics'!$Y$380:$Y$388</c:f>
              <c:numCache>
                <c:formatCode>General</c:formatCode>
                <c:ptCount val="9"/>
                <c:pt idx="0">
                  <c:v>0</c:v>
                </c:pt>
                <c:pt idx="1">
                  <c:v>0</c:v>
                </c:pt>
                <c:pt idx="2">
                  <c:v>0</c:v>
                </c:pt>
                <c:pt idx="3">
                  <c:v>0</c:v>
                </c:pt>
                <c:pt idx="4">
                  <c:v>11</c:v>
                </c:pt>
                <c:pt idx="5">
                  <c:v>29</c:v>
                </c:pt>
                <c:pt idx="6">
                  <c:v>87</c:v>
                </c:pt>
                <c:pt idx="7">
                  <c:v>211</c:v>
                </c:pt>
                <c:pt idx="8">
                  <c:v>61</c:v>
                </c:pt>
              </c:numCache>
            </c:numRef>
          </c:val>
        </c:ser>
        <c:axId val="68401792"/>
        <c:axId val="68415872"/>
      </c:barChart>
      <c:catAx>
        <c:axId val="6840179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8415872"/>
        <c:crosses val="autoZero"/>
        <c:auto val="1"/>
        <c:lblAlgn val="ctr"/>
        <c:lblOffset val="100"/>
        <c:tickLblSkip val="1"/>
        <c:tickMarkSkip val="1"/>
      </c:catAx>
      <c:valAx>
        <c:axId val="68415872"/>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840179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6996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68317"/>
          <c:y val="1.6103059581320463E-2"/>
        </c:manualLayout>
      </c:layout>
      <c:spPr>
        <a:noFill/>
        <a:ln w="25400">
          <a:noFill/>
        </a:ln>
      </c:spPr>
    </c:title>
    <c:plotArea>
      <c:layout>
        <c:manualLayout>
          <c:layoutTarget val="inner"/>
          <c:xMode val="edge"/>
          <c:yMode val="edge"/>
          <c:x val="6.0098551078813504E-2"/>
          <c:y val="0.11272159433121588"/>
          <c:w val="0.90246348833100543"/>
          <c:h val="0.77777900088539165"/>
        </c:manualLayout>
      </c:layout>
      <c:barChart>
        <c:barDir val="col"/>
        <c:grouping val="clustered"/>
        <c:ser>
          <c:idx val="0"/>
          <c:order val="0"/>
          <c:tx>
            <c:strRef>
              <c:f>'CR Statistics'!$AM$373</c:f>
              <c:strCache>
                <c:ptCount val="1"/>
                <c:pt idx="0">
                  <c:v>RAN #43</c:v>
                </c:pt>
              </c:strCache>
            </c:strRef>
          </c:tx>
          <c:spPr>
            <a:solidFill>
              <a:srgbClr val="9999FF"/>
            </a:solidFill>
            <a:ln w="12700">
              <a:solidFill>
                <a:srgbClr val="000000"/>
              </a:solidFill>
              <a:prstDash val="solid"/>
            </a:ln>
          </c:spPr>
          <c:cat>
            <c:strRef>
              <c:f>'CR Statistics'!$AL$374:$AL$381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Statistics'!$AM$374:$AM$381</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Statistics'!$AN$373</c:f>
              <c:strCache>
                <c:ptCount val="1"/>
                <c:pt idx="0">
                  <c:v>RAN #44</c:v>
                </c:pt>
              </c:strCache>
            </c:strRef>
          </c:tx>
          <c:spPr>
            <a:solidFill>
              <a:srgbClr val="339966"/>
            </a:solidFill>
            <a:ln w="12700">
              <a:solidFill>
                <a:srgbClr val="000000"/>
              </a:solidFill>
              <a:prstDash val="solid"/>
            </a:ln>
          </c:spPr>
          <c:cat>
            <c:strRef>
              <c:f>'CR Statistics'!$AL$374:$AL$381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Statistics'!$AN$374:$AN$381</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Statistics'!$AO$373</c:f>
              <c:strCache>
                <c:ptCount val="1"/>
                <c:pt idx="0">
                  <c:v>RAN #45</c:v>
                </c:pt>
              </c:strCache>
            </c:strRef>
          </c:tx>
          <c:spPr>
            <a:solidFill>
              <a:srgbClr val="FFFF00"/>
            </a:solidFill>
            <a:ln w="12700">
              <a:solidFill>
                <a:srgbClr val="000000"/>
              </a:solidFill>
              <a:prstDash val="solid"/>
            </a:ln>
          </c:spPr>
          <c:cat>
            <c:strRef>
              <c:f>'CR Statistics'!$AL$374:$AL$381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Statistics'!$AO$374:$AO$381</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Statistics'!$AP$373</c:f>
              <c:strCache>
                <c:ptCount val="1"/>
                <c:pt idx="0">
                  <c:v>RAN #46</c:v>
                </c:pt>
              </c:strCache>
            </c:strRef>
          </c:tx>
          <c:spPr>
            <a:solidFill>
              <a:srgbClr val="FF0000"/>
            </a:solidFill>
            <a:ln w="12700">
              <a:solidFill>
                <a:srgbClr val="000000"/>
              </a:solidFill>
              <a:prstDash val="solid"/>
            </a:ln>
          </c:spPr>
          <c:cat>
            <c:strRef>
              <c:f>'CR Statistics'!$AL$374:$AL$381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Statistics'!$AP$374:$AP$381</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Statistics'!$AQ$373</c:f>
              <c:strCache>
                <c:ptCount val="1"/>
                <c:pt idx="0">
                  <c:v>RAN #47</c:v>
                </c:pt>
              </c:strCache>
            </c:strRef>
          </c:tx>
          <c:spPr>
            <a:solidFill>
              <a:srgbClr val="00FF00"/>
            </a:solidFill>
            <a:ln w="12700">
              <a:solidFill>
                <a:srgbClr val="000000"/>
              </a:solidFill>
              <a:prstDash val="solid"/>
            </a:ln>
          </c:spPr>
          <c:cat>
            <c:strRef>
              <c:f>'CR Statistics'!$AL$374:$AL$381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Statistics'!$AQ$374:$AQ$381</c:f>
              <c:numCache>
                <c:formatCode>General</c:formatCode>
                <c:ptCount val="8"/>
                <c:pt idx="0">
                  <c:v>156</c:v>
                </c:pt>
                <c:pt idx="1">
                  <c:v>355</c:v>
                </c:pt>
                <c:pt idx="2">
                  <c:v>0</c:v>
                </c:pt>
                <c:pt idx="3">
                  <c:v>2</c:v>
                </c:pt>
                <c:pt idx="4">
                  <c:v>0</c:v>
                </c:pt>
                <c:pt idx="5">
                  <c:v>0</c:v>
                </c:pt>
                <c:pt idx="6">
                  <c:v>0</c:v>
                </c:pt>
                <c:pt idx="7">
                  <c:v>0</c:v>
                </c:pt>
              </c:numCache>
            </c:numRef>
          </c:val>
        </c:ser>
        <c:ser>
          <c:idx val="5"/>
          <c:order val="5"/>
          <c:tx>
            <c:strRef>
              <c:f>'CR Statistics'!$AR$373</c:f>
              <c:strCache>
                <c:ptCount val="1"/>
                <c:pt idx="0">
                  <c:v>RAN #48</c:v>
                </c:pt>
              </c:strCache>
            </c:strRef>
          </c:tx>
          <c:spPr>
            <a:solidFill>
              <a:srgbClr val="800080"/>
            </a:solidFill>
            <a:ln w="12700">
              <a:solidFill>
                <a:srgbClr val="000000"/>
              </a:solidFill>
              <a:prstDash val="solid"/>
            </a:ln>
          </c:spPr>
          <c:cat>
            <c:strRef>
              <c:f>'CR Statistics'!$AL$374:$AL$381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Statistics'!$AR$374:$AR$381</c:f>
              <c:numCache>
                <c:formatCode>General</c:formatCode>
                <c:ptCount val="8"/>
                <c:pt idx="0">
                  <c:v>84</c:v>
                </c:pt>
                <c:pt idx="1">
                  <c:v>161</c:v>
                </c:pt>
                <c:pt idx="2">
                  <c:v>415</c:v>
                </c:pt>
                <c:pt idx="3">
                  <c:v>15</c:v>
                </c:pt>
                <c:pt idx="4">
                  <c:v>0</c:v>
                </c:pt>
                <c:pt idx="5">
                  <c:v>0</c:v>
                </c:pt>
                <c:pt idx="6">
                  <c:v>0</c:v>
                </c:pt>
                <c:pt idx="7">
                  <c:v>0</c:v>
                </c:pt>
              </c:numCache>
            </c:numRef>
          </c:val>
        </c:ser>
        <c:ser>
          <c:idx val="6"/>
          <c:order val="6"/>
          <c:tx>
            <c:strRef>
              <c:f>'CR Statistics'!$AS$373</c:f>
              <c:strCache>
                <c:ptCount val="1"/>
                <c:pt idx="0">
                  <c:v>RAN #49</c:v>
                </c:pt>
              </c:strCache>
            </c:strRef>
          </c:tx>
          <c:spPr>
            <a:solidFill>
              <a:srgbClr val="0066CC"/>
            </a:solidFill>
            <a:ln w="12700">
              <a:solidFill>
                <a:srgbClr val="000000"/>
              </a:solidFill>
              <a:prstDash val="solid"/>
            </a:ln>
          </c:spPr>
          <c:cat>
            <c:strRef>
              <c:f>'CR Statistics'!$AL$374:$AL$381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Statistics'!$AS$374:$AS$381</c:f>
              <c:numCache>
                <c:formatCode>General</c:formatCode>
                <c:ptCount val="8"/>
                <c:pt idx="0">
                  <c:v>62</c:v>
                </c:pt>
                <c:pt idx="1">
                  <c:v>145</c:v>
                </c:pt>
                <c:pt idx="2">
                  <c:v>435</c:v>
                </c:pt>
                <c:pt idx="3">
                  <c:v>39</c:v>
                </c:pt>
                <c:pt idx="4">
                  <c:v>0</c:v>
                </c:pt>
                <c:pt idx="5">
                  <c:v>0</c:v>
                </c:pt>
                <c:pt idx="6">
                  <c:v>0</c:v>
                </c:pt>
                <c:pt idx="7">
                  <c:v>0</c:v>
                </c:pt>
              </c:numCache>
            </c:numRef>
          </c:val>
        </c:ser>
        <c:ser>
          <c:idx val="7"/>
          <c:order val="7"/>
          <c:tx>
            <c:strRef>
              <c:f>'CR Statistics'!$AT$373</c:f>
              <c:strCache>
                <c:ptCount val="1"/>
                <c:pt idx="0">
                  <c:v>RAN #50</c:v>
                </c:pt>
              </c:strCache>
            </c:strRef>
          </c:tx>
          <c:spPr>
            <a:solidFill>
              <a:srgbClr val="FF9900"/>
            </a:solidFill>
            <a:ln w="12700">
              <a:solidFill>
                <a:srgbClr val="000000"/>
              </a:solidFill>
              <a:prstDash val="solid"/>
            </a:ln>
          </c:spPr>
          <c:cat>
            <c:strRef>
              <c:f>'CR Statistics'!$AL$374:$AL$381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Statistics'!$AT$374:$AT$381</c:f>
              <c:numCache>
                <c:formatCode>General</c:formatCode>
                <c:ptCount val="8"/>
                <c:pt idx="0">
                  <c:v>82</c:v>
                </c:pt>
                <c:pt idx="1">
                  <c:v>92</c:v>
                </c:pt>
                <c:pt idx="2">
                  <c:v>345</c:v>
                </c:pt>
                <c:pt idx="3">
                  <c:v>174</c:v>
                </c:pt>
                <c:pt idx="4">
                  <c:v>0</c:v>
                </c:pt>
                <c:pt idx="5">
                  <c:v>0</c:v>
                </c:pt>
                <c:pt idx="6">
                  <c:v>0</c:v>
                </c:pt>
                <c:pt idx="7">
                  <c:v>0</c:v>
                </c:pt>
              </c:numCache>
            </c:numRef>
          </c:val>
        </c:ser>
        <c:ser>
          <c:idx val="8"/>
          <c:order val="8"/>
          <c:tx>
            <c:strRef>
              <c:f>'CR Statistics'!$AU$373</c:f>
              <c:strCache>
                <c:ptCount val="1"/>
                <c:pt idx="0">
                  <c:v>RAN #51</c:v>
                </c:pt>
              </c:strCache>
            </c:strRef>
          </c:tx>
          <c:spPr>
            <a:solidFill>
              <a:srgbClr val="00FFFF"/>
            </a:solidFill>
            <a:ln w="12700">
              <a:solidFill>
                <a:srgbClr val="000000"/>
              </a:solidFill>
              <a:prstDash val="solid"/>
            </a:ln>
          </c:spPr>
          <c:cat>
            <c:strRef>
              <c:f>'CR Statistics'!$AL$374:$AL$381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Statistics'!$AU$374:$AU$381</c:f>
              <c:numCache>
                <c:formatCode>General</c:formatCode>
                <c:ptCount val="8"/>
                <c:pt idx="0">
                  <c:v>42</c:v>
                </c:pt>
                <c:pt idx="1">
                  <c:v>72</c:v>
                </c:pt>
                <c:pt idx="2">
                  <c:v>433</c:v>
                </c:pt>
                <c:pt idx="3">
                  <c:v>257</c:v>
                </c:pt>
                <c:pt idx="4">
                  <c:v>0</c:v>
                </c:pt>
                <c:pt idx="5">
                  <c:v>0</c:v>
                </c:pt>
                <c:pt idx="6">
                  <c:v>0</c:v>
                </c:pt>
                <c:pt idx="7">
                  <c:v>0</c:v>
                </c:pt>
              </c:numCache>
            </c:numRef>
          </c:val>
        </c:ser>
        <c:ser>
          <c:idx val="9"/>
          <c:order val="9"/>
          <c:tx>
            <c:strRef>
              <c:f>'CR Statistics'!$AV$373</c:f>
              <c:strCache>
                <c:ptCount val="1"/>
                <c:pt idx="0">
                  <c:v>RAN #52</c:v>
                </c:pt>
              </c:strCache>
            </c:strRef>
          </c:tx>
          <c:spPr>
            <a:solidFill>
              <a:srgbClr val="FF00FF"/>
            </a:solidFill>
            <a:ln w="12700">
              <a:solidFill>
                <a:srgbClr val="000000"/>
              </a:solidFill>
              <a:prstDash val="solid"/>
            </a:ln>
          </c:spPr>
          <c:cat>
            <c:strRef>
              <c:f>'CR Statistics'!$AL$374:$AL$381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Statistics'!$AV$374:$AV$381</c:f>
              <c:numCache>
                <c:formatCode>General</c:formatCode>
                <c:ptCount val="8"/>
                <c:pt idx="0">
                  <c:v>52</c:v>
                </c:pt>
                <c:pt idx="1">
                  <c:v>60</c:v>
                </c:pt>
                <c:pt idx="2">
                  <c:v>457</c:v>
                </c:pt>
                <c:pt idx="3">
                  <c:v>409</c:v>
                </c:pt>
                <c:pt idx="4">
                  <c:v>2</c:v>
                </c:pt>
                <c:pt idx="5">
                  <c:v>1</c:v>
                </c:pt>
                <c:pt idx="6">
                  <c:v>0</c:v>
                </c:pt>
                <c:pt idx="7">
                  <c:v>0</c:v>
                </c:pt>
              </c:numCache>
            </c:numRef>
          </c:val>
        </c:ser>
        <c:ser>
          <c:idx val="10"/>
          <c:order val="10"/>
          <c:tx>
            <c:strRef>
              <c:f>'CR Statistics'!$AW$373</c:f>
              <c:strCache>
                <c:ptCount val="1"/>
                <c:pt idx="0">
                  <c:v>RAN #53</c:v>
                </c:pt>
              </c:strCache>
            </c:strRef>
          </c:tx>
          <c:spPr>
            <a:solidFill>
              <a:srgbClr val="FF0000"/>
            </a:solidFill>
            <a:ln w="12700">
              <a:solidFill>
                <a:srgbClr val="000000"/>
              </a:solidFill>
              <a:prstDash val="solid"/>
            </a:ln>
          </c:spPr>
          <c:cat>
            <c:strRef>
              <c:f>'CR Statistics'!$AL$374:$AL$381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Statistics'!$AW$374:$AW$381</c:f>
              <c:numCache>
                <c:formatCode>General</c:formatCode>
                <c:ptCount val="8"/>
                <c:pt idx="0">
                  <c:v>37</c:v>
                </c:pt>
                <c:pt idx="1">
                  <c:v>43</c:v>
                </c:pt>
                <c:pt idx="2">
                  <c:v>568</c:v>
                </c:pt>
                <c:pt idx="3">
                  <c:v>233</c:v>
                </c:pt>
                <c:pt idx="4">
                  <c:v>10</c:v>
                </c:pt>
                <c:pt idx="5">
                  <c:v>7</c:v>
                </c:pt>
                <c:pt idx="6">
                  <c:v>0</c:v>
                </c:pt>
                <c:pt idx="7">
                  <c:v>0</c:v>
                </c:pt>
              </c:numCache>
            </c:numRef>
          </c:val>
        </c:ser>
        <c:ser>
          <c:idx val="11"/>
          <c:order val="11"/>
          <c:tx>
            <c:strRef>
              <c:f>'CR Statistics'!$AX$373</c:f>
              <c:strCache>
                <c:ptCount val="1"/>
                <c:pt idx="0">
                  <c:v>RAN #54</c:v>
                </c:pt>
              </c:strCache>
            </c:strRef>
          </c:tx>
          <c:spPr>
            <a:solidFill>
              <a:srgbClr val="00FFFF"/>
            </a:solidFill>
            <a:ln w="12700">
              <a:solidFill>
                <a:srgbClr val="000000"/>
              </a:solidFill>
              <a:prstDash val="solid"/>
            </a:ln>
          </c:spPr>
          <c:cat>
            <c:strRef>
              <c:f>'CR Statistics'!$AL$374:$AL$381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Statistics'!$AX$374:$AX$381</c:f>
              <c:numCache>
                <c:formatCode>General</c:formatCode>
                <c:ptCount val="8"/>
                <c:pt idx="0">
                  <c:v>17</c:v>
                </c:pt>
                <c:pt idx="1">
                  <c:v>40</c:v>
                </c:pt>
                <c:pt idx="2">
                  <c:v>453</c:v>
                </c:pt>
                <c:pt idx="3">
                  <c:v>203</c:v>
                </c:pt>
                <c:pt idx="4">
                  <c:v>51</c:v>
                </c:pt>
                <c:pt idx="5">
                  <c:v>40</c:v>
                </c:pt>
                <c:pt idx="6">
                  <c:v>13</c:v>
                </c:pt>
                <c:pt idx="7">
                  <c:v>0</c:v>
                </c:pt>
              </c:numCache>
            </c:numRef>
          </c:val>
        </c:ser>
        <c:ser>
          <c:idx val="12"/>
          <c:order val="12"/>
          <c:tx>
            <c:strRef>
              <c:f>'CR Statistics'!$AY$373</c:f>
              <c:strCache>
                <c:ptCount val="1"/>
                <c:pt idx="0">
                  <c:v>RAN #55</c:v>
                </c:pt>
              </c:strCache>
            </c:strRef>
          </c:tx>
          <c:spPr>
            <a:solidFill>
              <a:srgbClr val="FF00FF"/>
            </a:solidFill>
            <a:ln w="12700">
              <a:solidFill>
                <a:srgbClr val="000000"/>
              </a:solidFill>
              <a:prstDash val="solid"/>
            </a:ln>
          </c:spPr>
          <c:cat>
            <c:strRef>
              <c:f>'CR Statistics'!$AL$374:$AL$381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Statistics'!$AY$374:$AY$381</c:f>
              <c:numCache>
                <c:formatCode>General</c:formatCode>
                <c:ptCount val="8"/>
                <c:pt idx="0">
                  <c:v>19</c:v>
                </c:pt>
                <c:pt idx="1">
                  <c:v>31</c:v>
                </c:pt>
                <c:pt idx="2">
                  <c:v>391</c:v>
                </c:pt>
                <c:pt idx="3">
                  <c:v>114</c:v>
                </c:pt>
                <c:pt idx="4">
                  <c:v>115</c:v>
                </c:pt>
                <c:pt idx="5">
                  <c:v>42</c:v>
                </c:pt>
                <c:pt idx="6">
                  <c:v>33</c:v>
                </c:pt>
                <c:pt idx="7">
                  <c:v>0</c:v>
                </c:pt>
              </c:numCache>
            </c:numRef>
          </c:val>
        </c:ser>
        <c:ser>
          <c:idx val="13"/>
          <c:order val="13"/>
          <c:tx>
            <c:strRef>
              <c:f>'CR Statistics'!$AZ$373</c:f>
              <c:strCache>
                <c:ptCount val="1"/>
                <c:pt idx="0">
                  <c:v>RAN #56</c:v>
                </c:pt>
              </c:strCache>
            </c:strRef>
          </c:tx>
          <c:spPr>
            <a:solidFill>
              <a:srgbClr val="800000"/>
            </a:solidFill>
            <a:ln w="12700">
              <a:solidFill>
                <a:srgbClr val="000000"/>
              </a:solidFill>
              <a:prstDash val="solid"/>
            </a:ln>
          </c:spPr>
          <c:cat>
            <c:strRef>
              <c:f>'CR Statistics'!$AL$374:$AL$381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Statistics'!$AZ$374:$AZ$381</c:f>
              <c:numCache>
                <c:formatCode>General</c:formatCode>
                <c:ptCount val="8"/>
                <c:pt idx="0">
                  <c:v>37</c:v>
                </c:pt>
                <c:pt idx="1">
                  <c:v>39</c:v>
                </c:pt>
                <c:pt idx="2">
                  <c:v>236</c:v>
                </c:pt>
                <c:pt idx="3">
                  <c:v>154</c:v>
                </c:pt>
                <c:pt idx="4">
                  <c:v>428</c:v>
                </c:pt>
                <c:pt idx="5">
                  <c:v>161</c:v>
                </c:pt>
                <c:pt idx="6">
                  <c:v>51</c:v>
                </c:pt>
                <c:pt idx="7">
                  <c:v>0</c:v>
                </c:pt>
              </c:numCache>
            </c:numRef>
          </c:val>
        </c:ser>
        <c:ser>
          <c:idx val="14"/>
          <c:order val="14"/>
          <c:tx>
            <c:strRef>
              <c:f>'CR Statistics'!$BA$373</c:f>
              <c:strCache>
                <c:ptCount val="1"/>
                <c:pt idx="0">
                  <c:v>RAN #57</c:v>
                </c:pt>
              </c:strCache>
            </c:strRef>
          </c:tx>
          <c:spPr>
            <a:solidFill>
              <a:srgbClr val="FFCC00"/>
            </a:solidFill>
            <a:ln w="12700">
              <a:solidFill>
                <a:srgbClr val="000000"/>
              </a:solidFill>
              <a:prstDash val="solid"/>
            </a:ln>
          </c:spPr>
          <c:cat>
            <c:strRef>
              <c:f>'CR Statistics'!$AL$374:$AL$381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Statistics'!$BA$374:$BA$381</c:f>
              <c:numCache>
                <c:formatCode>General</c:formatCode>
                <c:ptCount val="8"/>
                <c:pt idx="0">
                  <c:v>13</c:v>
                </c:pt>
                <c:pt idx="1">
                  <c:v>28</c:v>
                </c:pt>
                <c:pt idx="2">
                  <c:v>35</c:v>
                </c:pt>
                <c:pt idx="3">
                  <c:v>112</c:v>
                </c:pt>
                <c:pt idx="4">
                  <c:v>525</c:v>
                </c:pt>
                <c:pt idx="5">
                  <c:v>182</c:v>
                </c:pt>
                <c:pt idx="6">
                  <c:v>28</c:v>
                </c:pt>
                <c:pt idx="7">
                  <c:v>0</c:v>
                </c:pt>
              </c:numCache>
            </c:numRef>
          </c:val>
        </c:ser>
        <c:ser>
          <c:idx val="15"/>
          <c:order val="15"/>
          <c:tx>
            <c:strRef>
              <c:f>'CR Statistics'!$BB$373</c:f>
              <c:strCache>
                <c:ptCount val="1"/>
                <c:pt idx="0">
                  <c:v>RAN #58</c:v>
                </c:pt>
              </c:strCache>
            </c:strRef>
          </c:tx>
          <c:spPr>
            <a:solidFill>
              <a:srgbClr val="FFFF00"/>
            </a:solidFill>
            <a:ln w="12700">
              <a:solidFill>
                <a:srgbClr val="000000"/>
              </a:solidFill>
              <a:prstDash val="solid"/>
            </a:ln>
          </c:spPr>
          <c:cat>
            <c:strRef>
              <c:f>'CR Statistics'!$AL$374:$AL$381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Statistics'!$BB$374:$BB$381</c:f>
              <c:numCache>
                <c:formatCode>General</c:formatCode>
                <c:ptCount val="8"/>
                <c:pt idx="0">
                  <c:v>19</c:v>
                </c:pt>
                <c:pt idx="1">
                  <c:v>32</c:v>
                </c:pt>
                <c:pt idx="2">
                  <c:v>44</c:v>
                </c:pt>
                <c:pt idx="3">
                  <c:v>124</c:v>
                </c:pt>
                <c:pt idx="4">
                  <c:v>467</c:v>
                </c:pt>
                <c:pt idx="5">
                  <c:v>349</c:v>
                </c:pt>
                <c:pt idx="6">
                  <c:v>181</c:v>
                </c:pt>
                <c:pt idx="7">
                  <c:v>0</c:v>
                </c:pt>
              </c:numCache>
            </c:numRef>
          </c:val>
        </c:ser>
        <c:ser>
          <c:idx val="16"/>
          <c:order val="16"/>
          <c:tx>
            <c:strRef>
              <c:f>'CR Statistics'!$BC$373</c:f>
              <c:strCache>
                <c:ptCount val="1"/>
                <c:pt idx="0">
                  <c:v>RAN #59</c:v>
                </c:pt>
              </c:strCache>
            </c:strRef>
          </c:tx>
          <c:spPr>
            <a:solidFill>
              <a:srgbClr val="00CCFF"/>
            </a:solidFill>
            <a:ln w="12700">
              <a:solidFill>
                <a:srgbClr val="000000"/>
              </a:solidFill>
              <a:prstDash val="solid"/>
            </a:ln>
          </c:spPr>
          <c:cat>
            <c:strRef>
              <c:f>'CR Statistics'!$AL$374:$AL$381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Statistics'!$BC$374:$BC$381</c:f>
              <c:numCache>
                <c:formatCode>General</c:formatCode>
                <c:ptCount val="8"/>
                <c:pt idx="0">
                  <c:v>16</c:v>
                </c:pt>
                <c:pt idx="1">
                  <c:v>17</c:v>
                </c:pt>
                <c:pt idx="2">
                  <c:v>12</c:v>
                </c:pt>
                <c:pt idx="3">
                  <c:v>60</c:v>
                </c:pt>
                <c:pt idx="4">
                  <c:v>379</c:v>
                </c:pt>
                <c:pt idx="5">
                  <c:v>202</c:v>
                </c:pt>
                <c:pt idx="6">
                  <c:v>177</c:v>
                </c:pt>
                <c:pt idx="7">
                  <c:v>0</c:v>
                </c:pt>
              </c:numCache>
            </c:numRef>
          </c:val>
        </c:ser>
        <c:ser>
          <c:idx val="17"/>
          <c:order val="17"/>
          <c:tx>
            <c:strRef>
              <c:f>'CR Statistics'!$BD$373</c:f>
              <c:strCache>
                <c:ptCount val="1"/>
                <c:pt idx="0">
                  <c:v>RAN #60</c:v>
                </c:pt>
              </c:strCache>
            </c:strRef>
          </c:tx>
          <c:spPr>
            <a:solidFill>
              <a:srgbClr val="00FF00"/>
            </a:solidFill>
            <a:ln w="12700">
              <a:solidFill>
                <a:srgbClr val="000000"/>
              </a:solidFill>
              <a:prstDash val="solid"/>
            </a:ln>
          </c:spPr>
          <c:cat>
            <c:strRef>
              <c:f>'CR Statistics'!$AL$374:$AL$381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Statistics'!$BD$374:$BD$381</c:f>
              <c:numCache>
                <c:formatCode>General</c:formatCode>
                <c:ptCount val="8"/>
                <c:pt idx="0">
                  <c:v>11</c:v>
                </c:pt>
                <c:pt idx="1">
                  <c:v>29</c:v>
                </c:pt>
                <c:pt idx="2">
                  <c:v>15</c:v>
                </c:pt>
                <c:pt idx="3">
                  <c:v>87</c:v>
                </c:pt>
                <c:pt idx="4">
                  <c:v>320</c:v>
                </c:pt>
                <c:pt idx="5">
                  <c:v>211</c:v>
                </c:pt>
                <c:pt idx="6">
                  <c:v>386</c:v>
                </c:pt>
                <c:pt idx="7">
                  <c:v>61</c:v>
                </c:pt>
              </c:numCache>
            </c:numRef>
          </c:val>
        </c:ser>
        <c:axId val="68511232"/>
        <c:axId val="68512768"/>
      </c:barChart>
      <c:catAx>
        <c:axId val="68511232"/>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8512768"/>
        <c:crosses val="autoZero"/>
        <c:auto val="1"/>
        <c:lblAlgn val="ctr"/>
        <c:lblOffset val="100"/>
        <c:tickLblSkip val="1"/>
        <c:tickMarkSkip val="1"/>
      </c:catAx>
      <c:valAx>
        <c:axId val="6851276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68511232"/>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39075"/>
          <c:y val="0.12399372783716379"/>
          <c:w val="9.4581356138435546E-2"/>
          <c:h val="0.5893728259812638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spPr>
        <a:noFill/>
        <a:ln w="25400">
          <a:noFill/>
        </a:ln>
      </c:spPr>
    </c:title>
    <c:plotArea>
      <c:layout>
        <c:manualLayout>
          <c:layoutTarget val="inner"/>
          <c:xMode val="edge"/>
          <c:yMode val="edge"/>
          <c:x val="0.12198804151276108"/>
          <c:y val="0.19841308286266285"/>
          <c:w val="0.79819335804646152"/>
          <c:h val="0.67460448173304133"/>
        </c:manualLayout>
      </c:layout>
      <c:barChart>
        <c:barDir val="col"/>
        <c:grouping val="clustered"/>
        <c:ser>
          <c:idx val="0"/>
          <c:order val="0"/>
          <c:tx>
            <c:strRef>
              <c:f>'CR Statistics'!$T$339</c:f>
              <c:strCache>
                <c:ptCount val="1"/>
                <c:pt idx="0">
                  <c:v>RAN1</c:v>
                </c:pt>
              </c:strCache>
            </c:strRef>
          </c:tx>
          <c:spPr>
            <a:solidFill>
              <a:srgbClr val="00FF00"/>
            </a:solidFill>
            <a:ln w="12700">
              <a:solidFill>
                <a:srgbClr val="000000"/>
              </a:solidFill>
              <a:prstDash val="solid"/>
            </a:ln>
          </c:spPr>
          <c:cat>
            <c:strRef>
              <c:f>'CR Statistics'!$S$340:$S$348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Statistics'!$T$340:$T$348</c:f>
              <c:numCache>
                <c:formatCode>General</c:formatCode>
                <c:ptCount val="9"/>
                <c:pt idx="0">
                  <c:v>0</c:v>
                </c:pt>
                <c:pt idx="1">
                  <c:v>0</c:v>
                </c:pt>
                <c:pt idx="2">
                  <c:v>0</c:v>
                </c:pt>
                <c:pt idx="3">
                  <c:v>0</c:v>
                </c:pt>
                <c:pt idx="4">
                  <c:v>0</c:v>
                </c:pt>
                <c:pt idx="5">
                  <c:v>0</c:v>
                </c:pt>
                <c:pt idx="6">
                  <c:v>0</c:v>
                </c:pt>
                <c:pt idx="7">
                  <c:v>13</c:v>
                </c:pt>
                <c:pt idx="8">
                  <c:v>0</c:v>
                </c:pt>
              </c:numCache>
            </c:numRef>
          </c:val>
        </c:ser>
        <c:ser>
          <c:idx val="1"/>
          <c:order val="1"/>
          <c:tx>
            <c:strRef>
              <c:f>'CR Statistics'!$U$339</c:f>
              <c:strCache>
                <c:ptCount val="1"/>
                <c:pt idx="0">
                  <c:v>RAN2</c:v>
                </c:pt>
              </c:strCache>
            </c:strRef>
          </c:tx>
          <c:spPr>
            <a:solidFill>
              <a:srgbClr val="FF0000"/>
            </a:solidFill>
            <a:ln w="12700">
              <a:solidFill>
                <a:srgbClr val="000000"/>
              </a:solidFill>
              <a:prstDash val="solid"/>
            </a:ln>
          </c:spPr>
          <c:cat>
            <c:strRef>
              <c:f>'CR Statistics'!$S$340:$S$348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Statistics'!$U$340:$U$348</c:f>
              <c:numCache>
                <c:formatCode>General</c:formatCode>
                <c:ptCount val="9"/>
                <c:pt idx="0">
                  <c:v>0</c:v>
                </c:pt>
                <c:pt idx="1">
                  <c:v>0</c:v>
                </c:pt>
                <c:pt idx="2">
                  <c:v>0</c:v>
                </c:pt>
                <c:pt idx="3">
                  <c:v>0</c:v>
                </c:pt>
                <c:pt idx="4">
                  <c:v>0</c:v>
                </c:pt>
                <c:pt idx="5">
                  <c:v>4</c:v>
                </c:pt>
                <c:pt idx="6">
                  <c:v>8</c:v>
                </c:pt>
                <c:pt idx="7">
                  <c:v>23</c:v>
                </c:pt>
                <c:pt idx="8">
                  <c:v>0</c:v>
                </c:pt>
              </c:numCache>
            </c:numRef>
          </c:val>
        </c:ser>
        <c:ser>
          <c:idx val="2"/>
          <c:order val="2"/>
          <c:tx>
            <c:strRef>
              <c:f>'CR Statistics'!$V$339</c:f>
              <c:strCache>
                <c:ptCount val="1"/>
                <c:pt idx="0">
                  <c:v>RAN3</c:v>
                </c:pt>
              </c:strCache>
            </c:strRef>
          </c:tx>
          <c:spPr>
            <a:solidFill>
              <a:srgbClr val="0000FF"/>
            </a:solidFill>
            <a:ln w="12700">
              <a:solidFill>
                <a:srgbClr val="000000"/>
              </a:solidFill>
              <a:prstDash val="solid"/>
            </a:ln>
          </c:spPr>
          <c:cat>
            <c:strRef>
              <c:f>'CR Statistics'!$S$340:$S$348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Statistics'!$V$340:$V$348</c:f>
              <c:numCache>
                <c:formatCode>General</c:formatCode>
                <c:ptCount val="9"/>
                <c:pt idx="0">
                  <c:v>0</c:v>
                </c:pt>
                <c:pt idx="1">
                  <c:v>0</c:v>
                </c:pt>
                <c:pt idx="2">
                  <c:v>0</c:v>
                </c:pt>
                <c:pt idx="3">
                  <c:v>0</c:v>
                </c:pt>
                <c:pt idx="4">
                  <c:v>0</c:v>
                </c:pt>
                <c:pt idx="5">
                  <c:v>0</c:v>
                </c:pt>
                <c:pt idx="6">
                  <c:v>1</c:v>
                </c:pt>
                <c:pt idx="7">
                  <c:v>15</c:v>
                </c:pt>
                <c:pt idx="8">
                  <c:v>0</c:v>
                </c:pt>
              </c:numCache>
            </c:numRef>
          </c:val>
        </c:ser>
        <c:ser>
          <c:idx val="3"/>
          <c:order val="3"/>
          <c:tx>
            <c:strRef>
              <c:f>'CR Statistics'!$W$339</c:f>
              <c:strCache>
                <c:ptCount val="1"/>
                <c:pt idx="0">
                  <c:v>RAN4</c:v>
                </c:pt>
              </c:strCache>
            </c:strRef>
          </c:tx>
          <c:spPr>
            <a:solidFill>
              <a:srgbClr val="FFFF00"/>
            </a:solidFill>
            <a:ln w="12700">
              <a:solidFill>
                <a:srgbClr val="000000"/>
              </a:solidFill>
              <a:prstDash val="solid"/>
            </a:ln>
          </c:spPr>
          <c:cat>
            <c:strRef>
              <c:f>'CR Statistics'!$S$340:$S$348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Statistics'!$W$340:$W$348</c:f>
              <c:numCache>
                <c:formatCode>General</c:formatCode>
                <c:ptCount val="9"/>
                <c:pt idx="0">
                  <c:v>0</c:v>
                </c:pt>
                <c:pt idx="1">
                  <c:v>0</c:v>
                </c:pt>
                <c:pt idx="2">
                  <c:v>0</c:v>
                </c:pt>
                <c:pt idx="3">
                  <c:v>0</c:v>
                </c:pt>
                <c:pt idx="4">
                  <c:v>3</c:v>
                </c:pt>
                <c:pt idx="5">
                  <c:v>6</c:v>
                </c:pt>
                <c:pt idx="6">
                  <c:v>30</c:v>
                </c:pt>
                <c:pt idx="7">
                  <c:v>69</c:v>
                </c:pt>
                <c:pt idx="8">
                  <c:v>57</c:v>
                </c:pt>
              </c:numCache>
            </c:numRef>
          </c:val>
        </c:ser>
        <c:ser>
          <c:idx val="4"/>
          <c:order val="4"/>
          <c:tx>
            <c:strRef>
              <c:f>'CR Statistics'!$X$339</c:f>
              <c:strCache>
                <c:ptCount val="1"/>
                <c:pt idx="0">
                  <c:v>RAN5</c:v>
                </c:pt>
              </c:strCache>
            </c:strRef>
          </c:tx>
          <c:spPr>
            <a:solidFill>
              <a:srgbClr val="660066"/>
            </a:solidFill>
            <a:ln w="12700">
              <a:solidFill>
                <a:srgbClr val="000000"/>
              </a:solidFill>
              <a:prstDash val="solid"/>
            </a:ln>
          </c:spPr>
          <c:cat>
            <c:strRef>
              <c:f>'CR Statistics'!$S$340:$S$348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Statistics'!$X$340:$X$348</c:f>
              <c:numCache>
                <c:formatCode>General</c:formatCode>
                <c:ptCount val="9"/>
                <c:pt idx="0">
                  <c:v>0</c:v>
                </c:pt>
                <c:pt idx="1">
                  <c:v>0</c:v>
                </c:pt>
                <c:pt idx="2">
                  <c:v>0</c:v>
                </c:pt>
                <c:pt idx="3">
                  <c:v>0</c:v>
                </c:pt>
                <c:pt idx="4">
                  <c:v>0</c:v>
                </c:pt>
                <c:pt idx="5">
                  <c:v>11</c:v>
                </c:pt>
                <c:pt idx="6">
                  <c:v>115</c:v>
                </c:pt>
                <c:pt idx="7">
                  <c:v>395</c:v>
                </c:pt>
                <c:pt idx="8">
                  <c:v>0</c:v>
                </c:pt>
              </c:numCache>
            </c:numRef>
          </c:val>
        </c:ser>
        <c:ser>
          <c:idx val="5"/>
          <c:order val="5"/>
          <c:tx>
            <c:strRef>
              <c:f>'CR Statistics'!$Y$339</c:f>
              <c:strCache>
                <c:ptCount val="1"/>
                <c:pt idx="0">
                  <c:v>RAN without RAN5</c:v>
                </c:pt>
              </c:strCache>
            </c:strRef>
          </c:tx>
          <c:spPr>
            <a:solidFill>
              <a:srgbClr val="FF00FF"/>
            </a:solidFill>
            <a:ln w="12700">
              <a:solidFill>
                <a:srgbClr val="000000"/>
              </a:solidFill>
              <a:prstDash val="solid"/>
            </a:ln>
          </c:spPr>
          <c:cat>
            <c:strRef>
              <c:f>'CR Statistics'!$S$340:$S$348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Statistics'!$Y$340:$Y$348</c:f>
              <c:numCache>
                <c:formatCode>General</c:formatCode>
                <c:ptCount val="9"/>
                <c:pt idx="0">
                  <c:v>0</c:v>
                </c:pt>
                <c:pt idx="1">
                  <c:v>0</c:v>
                </c:pt>
                <c:pt idx="2">
                  <c:v>0</c:v>
                </c:pt>
                <c:pt idx="3">
                  <c:v>0</c:v>
                </c:pt>
                <c:pt idx="4">
                  <c:v>3</c:v>
                </c:pt>
                <c:pt idx="5">
                  <c:v>10</c:v>
                </c:pt>
                <c:pt idx="6">
                  <c:v>39</c:v>
                </c:pt>
                <c:pt idx="7">
                  <c:v>120</c:v>
                </c:pt>
                <c:pt idx="8">
                  <c:v>57</c:v>
                </c:pt>
              </c:numCache>
            </c:numRef>
          </c:val>
        </c:ser>
        <c:axId val="68635648"/>
        <c:axId val="68649728"/>
      </c:barChart>
      <c:catAx>
        <c:axId val="68635648"/>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68649728"/>
        <c:crosses val="autoZero"/>
        <c:auto val="1"/>
        <c:lblAlgn val="ctr"/>
        <c:lblOffset val="100"/>
        <c:tickLblSkip val="1"/>
        <c:tickMarkSkip val="1"/>
      </c:catAx>
      <c:valAx>
        <c:axId val="68649728"/>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6863564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681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spPr>
        <a:noFill/>
        <a:ln w="25400">
          <a:noFill/>
        </a:ln>
      </c:spPr>
    </c:title>
    <c:plotArea>
      <c:layout>
        <c:manualLayout>
          <c:layoutTarget val="inner"/>
          <c:xMode val="edge"/>
          <c:yMode val="edge"/>
          <c:x val="5.6117780497939314E-2"/>
          <c:y val="0.11456628477905517"/>
          <c:w val="0.90708412411423156"/>
          <c:h val="0.77414075286420392"/>
        </c:manualLayout>
      </c:layout>
      <c:barChart>
        <c:barDir val="col"/>
        <c:grouping val="clustered"/>
        <c:ser>
          <c:idx val="0"/>
          <c:order val="0"/>
          <c:tx>
            <c:strRef>
              <c:f>'CR Statistics'!$AM$333</c:f>
              <c:strCache>
                <c:ptCount val="1"/>
                <c:pt idx="0">
                  <c:v>RAN #43</c:v>
                </c:pt>
              </c:strCache>
            </c:strRef>
          </c:tx>
          <c:spPr>
            <a:solidFill>
              <a:srgbClr val="9999FF"/>
            </a:solidFill>
            <a:ln w="12700">
              <a:solidFill>
                <a:srgbClr val="000000"/>
              </a:solidFill>
              <a:prstDash val="solid"/>
            </a:ln>
          </c:spPr>
          <c:cat>
            <c:strRef>
              <c:f>'CR Statistics'!$AL$334:$AL$342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Statistics'!$AM$334:$AM$342</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Statistics'!$AN$333</c:f>
              <c:strCache>
                <c:ptCount val="1"/>
                <c:pt idx="0">
                  <c:v>RAN #44</c:v>
                </c:pt>
              </c:strCache>
            </c:strRef>
          </c:tx>
          <c:spPr>
            <a:solidFill>
              <a:srgbClr val="339966"/>
            </a:solidFill>
            <a:ln w="12700">
              <a:solidFill>
                <a:srgbClr val="000000"/>
              </a:solidFill>
              <a:prstDash val="solid"/>
            </a:ln>
          </c:spPr>
          <c:cat>
            <c:strRef>
              <c:f>'CR Statistics'!$AL$334:$AL$342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Statistics'!$AN$334:$AN$342</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Statistics'!$AO$333</c:f>
              <c:strCache>
                <c:ptCount val="1"/>
                <c:pt idx="0">
                  <c:v>RAN #45</c:v>
                </c:pt>
              </c:strCache>
            </c:strRef>
          </c:tx>
          <c:spPr>
            <a:solidFill>
              <a:srgbClr val="FFFF00"/>
            </a:solidFill>
            <a:ln w="12700">
              <a:solidFill>
                <a:srgbClr val="000000"/>
              </a:solidFill>
              <a:prstDash val="solid"/>
            </a:ln>
          </c:spPr>
          <c:cat>
            <c:strRef>
              <c:f>'CR Statistics'!$AL$334:$AL$342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Statistics'!$AO$334:$AO$342</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Statistics'!$AP$333</c:f>
              <c:strCache>
                <c:ptCount val="1"/>
                <c:pt idx="0">
                  <c:v>RAN #46</c:v>
                </c:pt>
              </c:strCache>
            </c:strRef>
          </c:tx>
          <c:spPr>
            <a:solidFill>
              <a:srgbClr val="FF0000"/>
            </a:solidFill>
            <a:ln w="12700">
              <a:solidFill>
                <a:srgbClr val="000000"/>
              </a:solidFill>
              <a:prstDash val="solid"/>
            </a:ln>
          </c:spPr>
          <c:cat>
            <c:strRef>
              <c:f>'CR Statistics'!$AL$334:$AL$342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Statistics'!$AP$334:$AP$342</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Statistics'!$AQ$333</c:f>
              <c:strCache>
                <c:ptCount val="1"/>
                <c:pt idx="0">
                  <c:v>RAN #47</c:v>
                </c:pt>
              </c:strCache>
            </c:strRef>
          </c:tx>
          <c:spPr>
            <a:solidFill>
              <a:srgbClr val="00FF00"/>
            </a:solidFill>
            <a:ln w="12700">
              <a:solidFill>
                <a:srgbClr val="000000"/>
              </a:solidFill>
              <a:prstDash val="solid"/>
            </a:ln>
          </c:spPr>
          <c:cat>
            <c:strRef>
              <c:f>'CR Statistics'!$AL$334:$AL$342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Statistics'!$AQ$334:$AQ$342</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Statistics'!$AR$333</c:f>
              <c:strCache>
                <c:ptCount val="1"/>
                <c:pt idx="0">
                  <c:v>RAN #48</c:v>
                </c:pt>
              </c:strCache>
            </c:strRef>
          </c:tx>
          <c:spPr>
            <a:solidFill>
              <a:srgbClr val="800080"/>
            </a:solidFill>
            <a:ln w="12700">
              <a:solidFill>
                <a:srgbClr val="000000"/>
              </a:solidFill>
              <a:prstDash val="solid"/>
            </a:ln>
          </c:spPr>
          <c:cat>
            <c:strRef>
              <c:f>'CR Statistics'!$AL$334:$AL$342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Statistics'!$AR$334:$AR$342</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Statistics'!$AS$333</c:f>
              <c:strCache>
                <c:ptCount val="1"/>
                <c:pt idx="0">
                  <c:v>RAN #49</c:v>
                </c:pt>
              </c:strCache>
            </c:strRef>
          </c:tx>
          <c:spPr>
            <a:solidFill>
              <a:srgbClr val="0066CC"/>
            </a:solidFill>
            <a:ln w="12700">
              <a:solidFill>
                <a:srgbClr val="000000"/>
              </a:solidFill>
              <a:prstDash val="solid"/>
            </a:ln>
          </c:spPr>
          <c:cat>
            <c:strRef>
              <c:f>'CR Statistics'!$AL$334:$AL$342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Statistics'!$AS$334:$AS$342</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Statistics'!$AT$333</c:f>
              <c:strCache>
                <c:ptCount val="1"/>
                <c:pt idx="0">
                  <c:v>RAN #50</c:v>
                </c:pt>
              </c:strCache>
            </c:strRef>
          </c:tx>
          <c:spPr>
            <a:solidFill>
              <a:srgbClr val="FF9900"/>
            </a:solidFill>
            <a:ln w="12700">
              <a:solidFill>
                <a:srgbClr val="000000"/>
              </a:solidFill>
              <a:prstDash val="solid"/>
            </a:ln>
          </c:spPr>
          <c:cat>
            <c:strRef>
              <c:f>'CR Statistics'!$AL$334:$AL$342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Statistics'!$AT$334:$AT$342</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Statistics'!$AU$333</c:f>
              <c:strCache>
                <c:ptCount val="1"/>
                <c:pt idx="0">
                  <c:v>RAN #51</c:v>
                </c:pt>
              </c:strCache>
            </c:strRef>
          </c:tx>
          <c:spPr>
            <a:solidFill>
              <a:srgbClr val="00FFFF"/>
            </a:solidFill>
            <a:ln w="12700">
              <a:solidFill>
                <a:srgbClr val="000000"/>
              </a:solidFill>
              <a:prstDash val="solid"/>
            </a:ln>
          </c:spPr>
          <c:cat>
            <c:strRef>
              <c:f>'CR Statistics'!$AL$334:$AL$342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Statistics'!$AU$334:$AU$342</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Statistics'!$AV$333</c:f>
              <c:strCache>
                <c:ptCount val="1"/>
                <c:pt idx="0">
                  <c:v>RAN #52</c:v>
                </c:pt>
              </c:strCache>
            </c:strRef>
          </c:tx>
          <c:spPr>
            <a:solidFill>
              <a:srgbClr val="FF00FF"/>
            </a:solidFill>
            <a:ln w="12700">
              <a:solidFill>
                <a:srgbClr val="000000"/>
              </a:solidFill>
              <a:prstDash val="solid"/>
            </a:ln>
          </c:spPr>
          <c:cat>
            <c:strRef>
              <c:f>'CR Statistics'!$AL$334:$AL$342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Statistics'!$AV$334:$AV$342</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Statistics'!$AW$333</c:f>
              <c:strCache>
                <c:ptCount val="1"/>
                <c:pt idx="0">
                  <c:v>RAN #53</c:v>
                </c:pt>
              </c:strCache>
            </c:strRef>
          </c:tx>
          <c:spPr>
            <a:solidFill>
              <a:srgbClr val="FF0000"/>
            </a:solidFill>
            <a:ln w="12700">
              <a:solidFill>
                <a:srgbClr val="000000"/>
              </a:solidFill>
              <a:prstDash val="solid"/>
            </a:ln>
          </c:spPr>
          <c:cat>
            <c:strRef>
              <c:f>'CR Statistics'!$AL$334:$AL$342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Statistics'!$AW$334:$AW$342</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Statistics'!$AX$333</c:f>
              <c:strCache>
                <c:ptCount val="1"/>
                <c:pt idx="0">
                  <c:v>RAN #54</c:v>
                </c:pt>
              </c:strCache>
            </c:strRef>
          </c:tx>
          <c:spPr>
            <a:solidFill>
              <a:srgbClr val="00FFFF"/>
            </a:solidFill>
            <a:ln w="12700">
              <a:solidFill>
                <a:srgbClr val="000000"/>
              </a:solidFill>
              <a:prstDash val="solid"/>
            </a:ln>
          </c:spPr>
          <c:cat>
            <c:strRef>
              <c:f>'CR Statistics'!$AL$334:$AL$342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Statistics'!$AX$334:$AX$342</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Statistics'!$AY$333</c:f>
              <c:strCache>
                <c:ptCount val="1"/>
                <c:pt idx="0">
                  <c:v>RAN #55</c:v>
                </c:pt>
              </c:strCache>
            </c:strRef>
          </c:tx>
          <c:spPr>
            <a:solidFill>
              <a:srgbClr val="FF00FF"/>
            </a:solidFill>
            <a:ln w="12700">
              <a:solidFill>
                <a:srgbClr val="000000"/>
              </a:solidFill>
              <a:prstDash val="solid"/>
            </a:ln>
          </c:spPr>
          <c:cat>
            <c:strRef>
              <c:f>'CR Statistics'!$AL$334:$AL$342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Statistics'!$AY$334:$AY$342</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Statistics'!$AZ$333</c:f>
              <c:strCache>
                <c:ptCount val="1"/>
                <c:pt idx="0">
                  <c:v>RAN #56</c:v>
                </c:pt>
              </c:strCache>
            </c:strRef>
          </c:tx>
          <c:spPr>
            <a:solidFill>
              <a:srgbClr val="800000"/>
            </a:solidFill>
            <a:ln w="12700">
              <a:solidFill>
                <a:srgbClr val="000000"/>
              </a:solidFill>
              <a:prstDash val="solid"/>
            </a:ln>
          </c:spPr>
          <c:cat>
            <c:strRef>
              <c:f>'CR Statistics'!$AL$334:$AL$342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Statistics'!$AZ$334:$AZ$342</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Statistics'!$BA$333</c:f>
              <c:strCache>
                <c:ptCount val="1"/>
                <c:pt idx="0">
                  <c:v>RAN #57</c:v>
                </c:pt>
              </c:strCache>
            </c:strRef>
          </c:tx>
          <c:spPr>
            <a:solidFill>
              <a:srgbClr val="FFCC00"/>
            </a:solidFill>
            <a:ln w="12700">
              <a:solidFill>
                <a:srgbClr val="000000"/>
              </a:solidFill>
              <a:prstDash val="solid"/>
            </a:ln>
          </c:spPr>
          <c:cat>
            <c:strRef>
              <c:f>'CR Statistics'!$AL$334:$AL$342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Statistics'!$BA$334:$BA$342</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Statistics'!$BB$333</c:f>
              <c:strCache>
                <c:ptCount val="1"/>
                <c:pt idx="0">
                  <c:v>RAN #58</c:v>
                </c:pt>
              </c:strCache>
            </c:strRef>
          </c:tx>
          <c:spPr>
            <a:solidFill>
              <a:srgbClr val="FFFF00"/>
            </a:solidFill>
            <a:ln w="12700">
              <a:solidFill>
                <a:srgbClr val="000000"/>
              </a:solidFill>
              <a:prstDash val="solid"/>
            </a:ln>
          </c:spPr>
          <c:cat>
            <c:strRef>
              <c:f>'CR Statistics'!$AL$334:$AL$342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Statistics'!$BB$334:$BB$342</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Statistics'!$BC$333</c:f>
              <c:strCache>
                <c:ptCount val="1"/>
                <c:pt idx="0">
                  <c:v>RAN #59</c:v>
                </c:pt>
              </c:strCache>
            </c:strRef>
          </c:tx>
          <c:spPr>
            <a:solidFill>
              <a:srgbClr val="00CCFF"/>
            </a:solidFill>
            <a:ln w="12700">
              <a:solidFill>
                <a:srgbClr val="000000"/>
              </a:solidFill>
              <a:prstDash val="solid"/>
            </a:ln>
          </c:spPr>
          <c:cat>
            <c:strRef>
              <c:f>'CR Statistics'!$AL$334:$AL$342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Statistics'!$BC$334:$BC$342</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Statistics'!$BD$333</c:f>
              <c:strCache>
                <c:ptCount val="1"/>
                <c:pt idx="0">
                  <c:v>RAN #60</c:v>
                </c:pt>
              </c:strCache>
            </c:strRef>
          </c:tx>
          <c:spPr>
            <a:solidFill>
              <a:srgbClr val="00FF00"/>
            </a:solidFill>
            <a:ln w="12700">
              <a:solidFill>
                <a:srgbClr val="000000"/>
              </a:solidFill>
              <a:prstDash val="solid"/>
            </a:ln>
          </c:spPr>
          <c:cat>
            <c:strRef>
              <c:f>'CR Statistics'!$AL$334:$AL$342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Statistics'!$BD$334:$BD$342</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Statistics'!$BE$333</c:f>
              <c:strCache>
                <c:ptCount val="1"/>
                <c:pt idx="0">
                  <c:v>RAN #61</c:v>
                </c:pt>
              </c:strCache>
            </c:strRef>
          </c:tx>
          <c:spPr>
            <a:solidFill>
              <a:srgbClr val="FF0000"/>
            </a:solidFill>
            <a:ln w="12700">
              <a:solidFill>
                <a:srgbClr val="000000"/>
              </a:solidFill>
              <a:prstDash val="solid"/>
            </a:ln>
          </c:spPr>
          <c:cat>
            <c:strRef>
              <c:f>'CR Statistics'!$AL$334:$AL$342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Statistics'!$BE$334:$BE$342</c:f>
              <c:numCache>
                <c:formatCode>General</c:formatCode>
                <c:ptCount val="9"/>
                <c:pt idx="0">
                  <c:v>3</c:v>
                </c:pt>
                <c:pt idx="1">
                  <c:v>10</c:v>
                </c:pt>
                <c:pt idx="2">
                  <c:v>11</c:v>
                </c:pt>
                <c:pt idx="3">
                  <c:v>39</c:v>
                </c:pt>
                <c:pt idx="4">
                  <c:v>115</c:v>
                </c:pt>
                <c:pt idx="5">
                  <c:v>120</c:v>
                </c:pt>
                <c:pt idx="6">
                  <c:v>395</c:v>
                </c:pt>
                <c:pt idx="7">
                  <c:v>57</c:v>
                </c:pt>
                <c:pt idx="8">
                  <c:v>0</c:v>
                </c:pt>
              </c:numCache>
            </c:numRef>
          </c:val>
        </c:ser>
        <c:axId val="68700800"/>
        <c:axId val="68723072"/>
      </c:barChart>
      <c:catAx>
        <c:axId val="68700800"/>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8723072"/>
        <c:crosses val="autoZero"/>
        <c:auto val="1"/>
        <c:lblAlgn val="ctr"/>
        <c:lblOffset val="100"/>
        <c:tickLblSkip val="1"/>
        <c:tickMarkSkip val="1"/>
      </c:catAx>
      <c:valAx>
        <c:axId val="6872307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68700800"/>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3693717788777973"/>
          <c:w val="0.76240601503759464"/>
          <c:h val="0.72792920877183465"/>
        </c:manualLayout>
      </c:layout>
      <c:barChart>
        <c:barDir val="col"/>
        <c:grouping val="clustered"/>
        <c:ser>
          <c:idx val="0"/>
          <c:order val="0"/>
          <c:tx>
            <c:strRef>
              <c:f>'CR Statistics'!$T$299</c:f>
              <c:strCache>
                <c:ptCount val="1"/>
                <c:pt idx="0">
                  <c:v>RAN1</c:v>
                </c:pt>
              </c:strCache>
            </c:strRef>
          </c:tx>
          <c:spPr>
            <a:solidFill>
              <a:srgbClr val="00FF00"/>
            </a:solidFill>
            <a:ln w="12700">
              <a:solidFill>
                <a:srgbClr val="000000"/>
              </a:solidFill>
              <a:prstDash val="solid"/>
            </a:ln>
          </c:spPr>
          <c:cat>
            <c:strRef>
              <c:f>'CR Statistics'!$S$300:$S$308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Statistics'!$T$300:$T$308</c:f>
              <c:numCache>
                <c:formatCode>General</c:formatCode>
                <c:ptCount val="9"/>
                <c:pt idx="0">
                  <c:v>0</c:v>
                </c:pt>
                <c:pt idx="1">
                  <c:v>0</c:v>
                </c:pt>
                <c:pt idx="2">
                  <c:v>0</c:v>
                </c:pt>
                <c:pt idx="3">
                  <c:v>0</c:v>
                </c:pt>
                <c:pt idx="4">
                  <c:v>0</c:v>
                </c:pt>
                <c:pt idx="5">
                  <c:v>0</c:v>
                </c:pt>
                <c:pt idx="6">
                  <c:v>1</c:v>
                </c:pt>
                <c:pt idx="7">
                  <c:v>5</c:v>
                </c:pt>
                <c:pt idx="8">
                  <c:v>13</c:v>
                </c:pt>
              </c:numCache>
            </c:numRef>
          </c:val>
        </c:ser>
        <c:ser>
          <c:idx val="1"/>
          <c:order val="1"/>
          <c:tx>
            <c:strRef>
              <c:f>'CR Statistics'!$U$299</c:f>
              <c:strCache>
                <c:ptCount val="1"/>
                <c:pt idx="0">
                  <c:v>RAN2</c:v>
                </c:pt>
              </c:strCache>
            </c:strRef>
          </c:tx>
          <c:spPr>
            <a:solidFill>
              <a:srgbClr val="FF0000"/>
            </a:solidFill>
            <a:ln w="12700">
              <a:solidFill>
                <a:srgbClr val="000000"/>
              </a:solidFill>
              <a:prstDash val="solid"/>
            </a:ln>
          </c:spPr>
          <c:cat>
            <c:strRef>
              <c:f>'CR Statistics'!$S$300:$S$308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Statistics'!$U$300:$U$308</c:f>
              <c:numCache>
                <c:formatCode>General</c:formatCode>
                <c:ptCount val="9"/>
                <c:pt idx="0">
                  <c:v>1</c:v>
                </c:pt>
                <c:pt idx="1">
                  <c:v>0</c:v>
                </c:pt>
                <c:pt idx="2">
                  <c:v>0</c:v>
                </c:pt>
                <c:pt idx="3">
                  <c:v>1</c:v>
                </c:pt>
                <c:pt idx="4">
                  <c:v>0</c:v>
                </c:pt>
                <c:pt idx="5">
                  <c:v>5</c:v>
                </c:pt>
                <c:pt idx="6">
                  <c:v>19</c:v>
                </c:pt>
                <c:pt idx="7">
                  <c:v>39</c:v>
                </c:pt>
                <c:pt idx="8">
                  <c:v>26</c:v>
                </c:pt>
              </c:numCache>
            </c:numRef>
          </c:val>
        </c:ser>
        <c:ser>
          <c:idx val="2"/>
          <c:order val="2"/>
          <c:tx>
            <c:strRef>
              <c:f>'CR Statistics'!$V$299</c:f>
              <c:strCache>
                <c:ptCount val="1"/>
                <c:pt idx="0">
                  <c:v>RAN3</c:v>
                </c:pt>
              </c:strCache>
            </c:strRef>
          </c:tx>
          <c:spPr>
            <a:solidFill>
              <a:srgbClr val="0000FF"/>
            </a:solidFill>
            <a:ln w="12700">
              <a:solidFill>
                <a:srgbClr val="000000"/>
              </a:solidFill>
              <a:prstDash val="solid"/>
            </a:ln>
          </c:spPr>
          <c:cat>
            <c:strRef>
              <c:f>'CR Statistics'!$S$300:$S$308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Statistics'!$V$300:$V$308</c:f>
              <c:numCache>
                <c:formatCode>General</c:formatCode>
                <c:ptCount val="9"/>
                <c:pt idx="0">
                  <c:v>0</c:v>
                </c:pt>
                <c:pt idx="1">
                  <c:v>0</c:v>
                </c:pt>
                <c:pt idx="2">
                  <c:v>0</c:v>
                </c:pt>
                <c:pt idx="3">
                  <c:v>3</c:v>
                </c:pt>
                <c:pt idx="4">
                  <c:v>0</c:v>
                </c:pt>
                <c:pt idx="5">
                  <c:v>0</c:v>
                </c:pt>
                <c:pt idx="6">
                  <c:v>2</c:v>
                </c:pt>
                <c:pt idx="7">
                  <c:v>9</c:v>
                </c:pt>
                <c:pt idx="8">
                  <c:v>31</c:v>
                </c:pt>
              </c:numCache>
            </c:numRef>
          </c:val>
        </c:ser>
        <c:ser>
          <c:idx val="3"/>
          <c:order val="3"/>
          <c:tx>
            <c:strRef>
              <c:f>'CR Statistics'!$W$299</c:f>
              <c:strCache>
                <c:ptCount val="1"/>
                <c:pt idx="0">
                  <c:v>RAN4</c:v>
                </c:pt>
              </c:strCache>
            </c:strRef>
          </c:tx>
          <c:spPr>
            <a:solidFill>
              <a:srgbClr val="FFFF00"/>
            </a:solidFill>
            <a:ln w="12700">
              <a:solidFill>
                <a:srgbClr val="000000"/>
              </a:solidFill>
              <a:prstDash val="solid"/>
            </a:ln>
          </c:spPr>
          <c:cat>
            <c:strRef>
              <c:f>'CR Statistics'!$S$300:$S$308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Statistics'!$W$300:$W$308</c:f>
              <c:numCache>
                <c:formatCode>General</c:formatCode>
                <c:ptCount val="9"/>
                <c:pt idx="0">
                  <c:v>0</c:v>
                </c:pt>
                <c:pt idx="1">
                  <c:v>0</c:v>
                </c:pt>
                <c:pt idx="2">
                  <c:v>0</c:v>
                </c:pt>
                <c:pt idx="3">
                  <c:v>0</c:v>
                </c:pt>
                <c:pt idx="4">
                  <c:v>6</c:v>
                </c:pt>
                <c:pt idx="5">
                  <c:v>10</c:v>
                </c:pt>
                <c:pt idx="6">
                  <c:v>35</c:v>
                </c:pt>
                <c:pt idx="7">
                  <c:v>109</c:v>
                </c:pt>
                <c:pt idx="8">
                  <c:v>82</c:v>
                </c:pt>
              </c:numCache>
            </c:numRef>
          </c:val>
        </c:ser>
        <c:ser>
          <c:idx val="4"/>
          <c:order val="4"/>
          <c:tx>
            <c:strRef>
              <c:f>'CR Statistics'!$X$299</c:f>
              <c:strCache>
                <c:ptCount val="1"/>
                <c:pt idx="0">
                  <c:v>RAN5</c:v>
                </c:pt>
              </c:strCache>
            </c:strRef>
          </c:tx>
          <c:spPr>
            <a:solidFill>
              <a:srgbClr val="660066"/>
            </a:solidFill>
            <a:ln w="12700">
              <a:solidFill>
                <a:srgbClr val="000000"/>
              </a:solidFill>
              <a:prstDash val="solid"/>
            </a:ln>
          </c:spPr>
          <c:cat>
            <c:strRef>
              <c:f>'CR Statistics'!$S$300:$S$308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Statistics'!$X$300:$X$308</c:f>
              <c:numCache>
                <c:formatCode>General</c:formatCode>
                <c:ptCount val="9"/>
                <c:pt idx="0">
                  <c:v>0</c:v>
                </c:pt>
                <c:pt idx="1">
                  <c:v>0</c:v>
                </c:pt>
                <c:pt idx="2">
                  <c:v>0</c:v>
                </c:pt>
                <c:pt idx="3">
                  <c:v>0</c:v>
                </c:pt>
                <c:pt idx="4">
                  <c:v>0</c:v>
                </c:pt>
                <c:pt idx="5">
                  <c:v>1</c:v>
                </c:pt>
                <c:pt idx="6">
                  <c:v>91</c:v>
                </c:pt>
                <c:pt idx="7">
                  <c:v>522</c:v>
                </c:pt>
                <c:pt idx="8">
                  <c:v>76</c:v>
                </c:pt>
              </c:numCache>
            </c:numRef>
          </c:val>
        </c:ser>
        <c:ser>
          <c:idx val="5"/>
          <c:order val="5"/>
          <c:tx>
            <c:strRef>
              <c:f>'CR Statistics'!$Y$299</c:f>
              <c:strCache>
                <c:ptCount val="1"/>
                <c:pt idx="0">
                  <c:v>RAN without RAN5</c:v>
                </c:pt>
              </c:strCache>
            </c:strRef>
          </c:tx>
          <c:spPr>
            <a:solidFill>
              <a:srgbClr val="FF00FF"/>
            </a:solidFill>
            <a:ln w="12700">
              <a:solidFill>
                <a:srgbClr val="000000"/>
              </a:solidFill>
              <a:prstDash val="solid"/>
            </a:ln>
          </c:spPr>
          <c:cat>
            <c:strRef>
              <c:f>'CR Statistics'!$S$300:$S$308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Statistics'!$Y$300:$Y$308</c:f>
              <c:numCache>
                <c:formatCode>General</c:formatCode>
                <c:ptCount val="9"/>
                <c:pt idx="0">
                  <c:v>1</c:v>
                </c:pt>
                <c:pt idx="1">
                  <c:v>0</c:v>
                </c:pt>
                <c:pt idx="2">
                  <c:v>0</c:v>
                </c:pt>
                <c:pt idx="3">
                  <c:v>4</c:v>
                </c:pt>
                <c:pt idx="4">
                  <c:v>6</c:v>
                </c:pt>
                <c:pt idx="5">
                  <c:v>15</c:v>
                </c:pt>
                <c:pt idx="6">
                  <c:v>57</c:v>
                </c:pt>
                <c:pt idx="7">
                  <c:v>162</c:v>
                </c:pt>
                <c:pt idx="8">
                  <c:v>152</c:v>
                </c:pt>
              </c:numCache>
            </c:numRef>
          </c:val>
        </c:ser>
        <c:axId val="68858240"/>
        <c:axId val="68859776"/>
      </c:barChart>
      <c:catAx>
        <c:axId val="6885824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8859776"/>
        <c:crosses val="autoZero"/>
        <c:auto val="1"/>
        <c:lblAlgn val="ctr"/>
        <c:lblOffset val="100"/>
        <c:tickLblSkip val="1"/>
        <c:tickMarkSkip val="1"/>
      </c:catAx>
      <c:valAx>
        <c:axId val="68859776"/>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688582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575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spPr>
        <a:noFill/>
        <a:ln w="25400">
          <a:noFill/>
        </a:ln>
      </c:spPr>
    </c:title>
    <c:plotArea>
      <c:layout>
        <c:manualLayout>
          <c:layoutTarget val="inner"/>
          <c:xMode val="edge"/>
          <c:yMode val="edge"/>
          <c:x val="6.0696576392040194E-2"/>
          <c:y val="0.11111128841032286"/>
          <c:w val="0.90049838745567812"/>
          <c:h val="0.77777901887226064"/>
        </c:manualLayout>
      </c:layout>
      <c:barChart>
        <c:barDir val="col"/>
        <c:grouping val="clustered"/>
        <c:ser>
          <c:idx val="0"/>
          <c:order val="0"/>
          <c:tx>
            <c:strRef>
              <c:f>'CR Statistics'!$AM$293</c:f>
              <c:strCache>
                <c:ptCount val="1"/>
                <c:pt idx="0">
                  <c:v>RAN #43</c:v>
                </c:pt>
              </c:strCache>
            </c:strRef>
          </c:tx>
          <c:spPr>
            <a:solidFill>
              <a:srgbClr val="9999FF"/>
            </a:solidFill>
            <a:ln w="12700">
              <a:solidFill>
                <a:srgbClr val="000000"/>
              </a:solidFill>
              <a:prstDash val="solid"/>
            </a:ln>
          </c:spPr>
          <c:cat>
            <c:strRef>
              <c:f>'CR Statistics'!$AL$294:$AL$302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Statistics'!$AM$294:$AM$302</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Statistics'!$AN$293</c:f>
              <c:strCache>
                <c:ptCount val="1"/>
                <c:pt idx="0">
                  <c:v>RAN #44</c:v>
                </c:pt>
              </c:strCache>
            </c:strRef>
          </c:tx>
          <c:spPr>
            <a:solidFill>
              <a:srgbClr val="339966"/>
            </a:solidFill>
            <a:ln w="12700">
              <a:solidFill>
                <a:srgbClr val="000000"/>
              </a:solidFill>
              <a:prstDash val="solid"/>
            </a:ln>
          </c:spPr>
          <c:cat>
            <c:strRef>
              <c:f>'CR Statistics'!$AL$294:$AL$302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Statistics'!$AN$294:$AN$302</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Statistics'!$AO$293</c:f>
              <c:strCache>
                <c:ptCount val="1"/>
                <c:pt idx="0">
                  <c:v>RAN #45</c:v>
                </c:pt>
              </c:strCache>
            </c:strRef>
          </c:tx>
          <c:spPr>
            <a:solidFill>
              <a:srgbClr val="FFFF00"/>
            </a:solidFill>
            <a:ln w="12700">
              <a:solidFill>
                <a:srgbClr val="000000"/>
              </a:solidFill>
              <a:prstDash val="solid"/>
            </a:ln>
          </c:spPr>
          <c:cat>
            <c:strRef>
              <c:f>'CR Statistics'!$AL$294:$AL$302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Statistics'!$AO$294:$AO$302</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Statistics'!$AP$293</c:f>
              <c:strCache>
                <c:ptCount val="1"/>
                <c:pt idx="0">
                  <c:v>RAN #46</c:v>
                </c:pt>
              </c:strCache>
            </c:strRef>
          </c:tx>
          <c:spPr>
            <a:solidFill>
              <a:srgbClr val="FF0000"/>
            </a:solidFill>
            <a:ln w="12700">
              <a:solidFill>
                <a:srgbClr val="000000"/>
              </a:solidFill>
              <a:prstDash val="solid"/>
            </a:ln>
          </c:spPr>
          <c:cat>
            <c:strRef>
              <c:f>'CR Statistics'!$AL$294:$AL$302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Statistics'!$AP$294:$AP$302</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Statistics'!$AQ$293</c:f>
              <c:strCache>
                <c:ptCount val="1"/>
                <c:pt idx="0">
                  <c:v>RAN #47</c:v>
                </c:pt>
              </c:strCache>
            </c:strRef>
          </c:tx>
          <c:spPr>
            <a:solidFill>
              <a:srgbClr val="00FF00"/>
            </a:solidFill>
            <a:ln w="12700">
              <a:solidFill>
                <a:srgbClr val="000000"/>
              </a:solidFill>
              <a:prstDash val="solid"/>
            </a:ln>
          </c:spPr>
          <c:cat>
            <c:strRef>
              <c:f>'CR Statistics'!$AL$294:$AL$302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Statistics'!$AQ$294:$AQ$302</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Statistics'!$AR$293</c:f>
              <c:strCache>
                <c:ptCount val="1"/>
                <c:pt idx="0">
                  <c:v>RAN #48</c:v>
                </c:pt>
              </c:strCache>
            </c:strRef>
          </c:tx>
          <c:spPr>
            <a:solidFill>
              <a:srgbClr val="800080"/>
            </a:solidFill>
            <a:ln w="12700">
              <a:solidFill>
                <a:srgbClr val="000000"/>
              </a:solidFill>
              <a:prstDash val="solid"/>
            </a:ln>
          </c:spPr>
          <c:cat>
            <c:strRef>
              <c:f>'CR Statistics'!$AL$294:$AL$302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Statistics'!$AR$294:$AR$302</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Statistics'!$AS$293</c:f>
              <c:strCache>
                <c:ptCount val="1"/>
                <c:pt idx="0">
                  <c:v>RAN #49</c:v>
                </c:pt>
              </c:strCache>
            </c:strRef>
          </c:tx>
          <c:spPr>
            <a:solidFill>
              <a:srgbClr val="0066CC"/>
            </a:solidFill>
            <a:ln w="12700">
              <a:solidFill>
                <a:srgbClr val="000000"/>
              </a:solidFill>
              <a:prstDash val="solid"/>
            </a:ln>
          </c:spPr>
          <c:cat>
            <c:strRef>
              <c:f>'CR Statistics'!$AL$294:$AL$302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Statistics'!$AS$294:$AS$302</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Statistics'!$AT$293</c:f>
              <c:strCache>
                <c:ptCount val="1"/>
                <c:pt idx="0">
                  <c:v>RAN #50</c:v>
                </c:pt>
              </c:strCache>
            </c:strRef>
          </c:tx>
          <c:spPr>
            <a:solidFill>
              <a:srgbClr val="FF9900"/>
            </a:solidFill>
            <a:ln w="12700">
              <a:solidFill>
                <a:srgbClr val="000000"/>
              </a:solidFill>
              <a:prstDash val="solid"/>
            </a:ln>
          </c:spPr>
          <c:cat>
            <c:strRef>
              <c:f>'CR Statistics'!$AL$294:$AL$302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Statistics'!$AT$294:$AT$302</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Statistics'!$AU$293</c:f>
              <c:strCache>
                <c:ptCount val="1"/>
                <c:pt idx="0">
                  <c:v>RAN #51</c:v>
                </c:pt>
              </c:strCache>
            </c:strRef>
          </c:tx>
          <c:spPr>
            <a:solidFill>
              <a:srgbClr val="00FFFF"/>
            </a:solidFill>
            <a:ln w="12700">
              <a:solidFill>
                <a:srgbClr val="000000"/>
              </a:solidFill>
              <a:prstDash val="solid"/>
            </a:ln>
          </c:spPr>
          <c:cat>
            <c:strRef>
              <c:f>'CR Statistics'!$AL$294:$AL$302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Statistics'!$AU$294:$AU$302</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Statistics'!$AV$293</c:f>
              <c:strCache>
                <c:ptCount val="1"/>
                <c:pt idx="0">
                  <c:v>RAN #52</c:v>
                </c:pt>
              </c:strCache>
            </c:strRef>
          </c:tx>
          <c:spPr>
            <a:solidFill>
              <a:srgbClr val="FF00FF"/>
            </a:solidFill>
            <a:ln w="12700">
              <a:solidFill>
                <a:srgbClr val="000000"/>
              </a:solidFill>
              <a:prstDash val="solid"/>
            </a:ln>
          </c:spPr>
          <c:cat>
            <c:strRef>
              <c:f>'CR Statistics'!$AL$294:$AL$302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Statistics'!$AV$294:$AV$302</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Statistics'!$AW$293</c:f>
              <c:strCache>
                <c:ptCount val="1"/>
                <c:pt idx="0">
                  <c:v>RAN #53</c:v>
                </c:pt>
              </c:strCache>
            </c:strRef>
          </c:tx>
          <c:spPr>
            <a:solidFill>
              <a:srgbClr val="FF0000"/>
            </a:solidFill>
            <a:ln w="12700">
              <a:solidFill>
                <a:srgbClr val="000000"/>
              </a:solidFill>
              <a:prstDash val="solid"/>
            </a:ln>
          </c:spPr>
          <c:cat>
            <c:strRef>
              <c:f>'CR Statistics'!$AL$294:$AL$302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Statistics'!$AW$294:$AW$302</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Statistics'!$AX$293</c:f>
              <c:strCache>
                <c:ptCount val="1"/>
                <c:pt idx="0">
                  <c:v>RAN #54</c:v>
                </c:pt>
              </c:strCache>
            </c:strRef>
          </c:tx>
          <c:spPr>
            <a:solidFill>
              <a:srgbClr val="00FFFF"/>
            </a:solidFill>
            <a:ln w="12700">
              <a:solidFill>
                <a:srgbClr val="000000"/>
              </a:solidFill>
              <a:prstDash val="solid"/>
            </a:ln>
          </c:spPr>
          <c:cat>
            <c:strRef>
              <c:f>'CR Statistics'!$AL$294:$AL$302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Statistics'!$AX$294:$AX$302</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Statistics'!$AY$293</c:f>
              <c:strCache>
                <c:ptCount val="1"/>
                <c:pt idx="0">
                  <c:v>RAN #55</c:v>
                </c:pt>
              </c:strCache>
            </c:strRef>
          </c:tx>
          <c:spPr>
            <a:solidFill>
              <a:srgbClr val="FF00FF"/>
            </a:solidFill>
            <a:ln w="12700">
              <a:solidFill>
                <a:srgbClr val="000000"/>
              </a:solidFill>
              <a:prstDash val="solid"/>
            </a:ln>
          </c:spPr>
          <c:cat>
            <c:strRef>
              <c:f>'CR Statistics'!$AL$294:$AL$302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Statistics'!$AY$294:$AY$302</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Statistics'!$AZ$293</c:f>
              <c:strCache>
                <c:ptCount val="1"/>
                <c:pt idx="0">
                  <c:v>RAN #56</c:v>
                </c:pt>
              </c:strCache>
            </c:strRef>
          </c:tx>
          <c:spPr>
            <a:solidFill>
              <a:srgbClr val="800000"/>
            </a:solidFill>
            <a:ln w="12700">
              <a:solidFill>
                <a:srgbClr val="000000"/>
              </a:solidFill>
              <a:prstDash val="solid"/>
            </a:ln>
          </c:spPr>
          <c:cat>
            <c:strRef>
              <c:f>'CR Statistics'!$AL$294:$AL$302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Statistics'!$AZ$294:$AZ$302</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Statistics'!$BA$293</c:f>
              <c:strCache>
                <c:ptCount val="1"/>
                <c:pt idx="0">
                  <c:v>RAN #57</c:v>
                </c:pt>
              </c:strCache>
            </c:strRef>
          </c:tx>
          <c:spPr>
            <a:solidFill>
              <a:srgbClr val="FFCC00"/>
            </a:solidFill>
            <a:ln w="12700">
              <a:solidFill>
                <a:srgbClr val="000000"/>
              </a:solidFill>
              <a:prstDash val="solid"/>
            </a:ln>
          </c:spPr>
          <c:cat>
            <c:strRef>
              <c:f>'CR Statistics'!$AL$294:$AL$302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Statistics'!$BA$294:$BA$302</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Statistics'!$BB$293</c:f>
              <c:strCache>
                <c:ptCount val="1"/>
                <c:pt idx="0">
                  <c:v>RAN #58</c:v>
                </c:pt>
              </c:strCache>
            </c:strRef>
          </c:tx>
          <c:spPr>
            <a:solidFill>
              <a:srgbClr val="FFFF00"/>
            </a:solidFill>
            <a:ln w="12700">
              <a:solidFill>
                <a:srgbClr val="000000"/>
              </a:solidFill>
              <a:prstDash val="solid"/>
            </a:ln>
          </c:spPr>
          <c:cat>
            <c:strRef>
              <c:f>'CR Statistics'!$AL$294:$AL$302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Statistics'!$BB$294:$BB$302</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Statistics'!$BC$293</c:f>
              <c:strCache>
                <c:ptCount val="1"/>
                <c:pt idx="0">
                  <c:v>RAN #59</c:v>
                </c:pt>
              </c:strCache>
            </c:strRef>
          </c:tx>
          <c:spPr>
            <a:solidFill>
              <a:srgbClr val="00CCFF"/>
            </a:solidFill>
            <a:ln w="12700">
              <a:solidFill>
                <a:srgbClr val="000000"/>
              </a:solidFill>
              <a:prstDash val="solid"/>
            </a:ln>
          </c:spPr>
          <c:cat>
            <c:strRef>
              <c:f>'CR Statistics'!$AL$294:$AL$302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Statistics'!$BC$294:$BC$302</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Statistics'!$BD$293</c:f>
              <c:strCache>
                <c:ptCount val="1"/>
                <c:pt idx="0">
                  <c:v>RAN #60</c:v>
                </c:pt>
              </c:strCache>
            </c:strRef>
          </c:tx>
          <c:spPr>
            <a:solidFill>
              <a:srgbClr val="00FF00"/>
            </a:solidFill>
            <a:ln w="12700">
              <a:solidFill>
                <a:srgbClr val="000000"/>
              </a:solidFill>
              <a:prstDash val="solid"/>
            </a:ln>
          </c:spPr>
          <c:cat>
            <c:strRef>
              <c:f>'CR Statistics'!$AL$294:$AL$302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Statistics'!$BD$294:$BD$302</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Statistics'!$BE$293</c:f>
              <c:strCache>
                <c:ptCount val="1"/>
                <c:pt idx="0">
                  <c:v>RAN #61</c:v>
                </c:pt>
              </c:strCache>
            </c:strRef>
          </c:tx>
          <c:spPr>
            <a:solidFill>
              <a:srgbClr val="FF0000"/>
            </a:solidFill>
            <a:ln w="12700">
              <a:solidFill>
                <a:srgbClr val="000000"/>
              </a:solidFill>
              <a:prstDash val="solid"/>
            </a:ln>
          </c:spPr>
          <c:cat>
            <c:strRef>
              <c:f>'CR Statistics'!$AL$294:$AL$302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Statistics'!$BE$294:$BE$302</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Statistics'!$BF$293</c:f>
              <c:strCache>
                <c:ptCount val="1"/>
                <c:pt idx="0">
                  <c:v>RAN #62</c:v>
                </c:pt>
              </c:strCache>
            </c:strRef>
          </c:tx>
          <c:spPr>
            <a:solidFill>
              <a:srgbClr val="00FFFF"/>
            </a:solidFill>
            <a:ln w="12700">
              <a:solidFill>
                <a:srgbClr val="000000"/>
              </a:solidFill>
              <a:prstDash val="solid"/>
            </a:ln>
          </c:spPr>
          <c:cat>
            <c:strRef>
              <c:f>'CR Statistics'!$AL$294:$AL$302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Statistics'!$BF$294:$BF$302</c:f>
              <c:numCache>
                <c:formatCode>General</c:formatCode>
                <c:ptCount val="9"/>
                <c:pt idx="0">
                  <c:v>6</c:v>
                </c:pt>
                <c:pt idx="1">
                  <c:v>15</c:v>
                </c:pt>
                <c:pt idx="2">
                  <c:v>1</c:v>
                </c:pt>
                <c:pt idx="3">
                  <c:v>57</c:v>
                </c:pt>
                <c:pt idx="4">
                  <c:v>91</c:v>
                </c:pt>
                <c:pt idx="5">
                  <c:v>162</c:v>
                </c:pt>
                <c:pt idx="6">
                  <c:v>522</c:v>
                </c:pt>
                <c:pt idx="7">
                  <c:v>152</c:v>
                </c:pt>
                <c:pt idx="8">
                  <c:v>76</c:v>
                </c:pt>
              </c:numCache>
            </c:numRef>
          </c:val>
        </c:ser>
        <c:axId val="68981888"/>
        <c:axId val="68983424"/>
      </c:barChart>
      <c:catAx>
        <c:axId val="68981888"/>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8983424"/>
        <c:crosses val="autoZero"/>
        <c:auto val="1"/>
        <c:lblAlgn val="ctr"/>
        <c:lblOffset val="100"/>
        <c:tickLblSkip val="1"/>
        <c:tickMarkSkip val="1"/>
      </c:catAx>
      <c:valAx>
        <c:axId val="6898342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68981888"/>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7117147235971317"/>
          <c:w val="0.75488721804514458"/>
          <c:h val="0.69189310932768389"/>
        </c:manualLayout>
      </c:layout>
      <c:barChart>
        <c:barDir val="col"/>
        <c:grouping val="clustered"/>
        <c:ser>
          <c:idx val="0"/>
          <c:order val="0"/>
          <c:tx>
            <c:strRef>
              <c:f>'CR Statistics'!$T$259</c:f>
              <c:strCache>
                <c:ptCount val="1"/>
                <c:pt idx="0">
                  <c:v>RAN1</c:v>
                </c:pt>
              </c:strCache>
            </c:strRef>
          </c:tx>
          <c:spPr>
            <a:solidFill>
              <a:srgbClr val="00FF00"/>
            </a:solidFill>
            <a:ln w="12700">
              <a:solidFill>
                <a:srgbClr val="000000"/>
              </a:solidFill>
              <a:prstDash val="solid"/>
            </a:ln>
          </c:spPr>
          <c:cat>
            <c:strRef>
              <c:f>'CR Statistics'!$S$260:$S$268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Statistics'!$T$260:$T$268</c:f>
              <c:numCache>
                <c:formatCode>General</c:formatCode>
                <c:ptCount val="9"/>
                <c:pt idx="0">
                  <c:v>0</c:v>
                </c:pt>
                <c:pt idx="1">
                  <c:v>0</c:v>
                </c:pt>
                <c:pt idx="2">
                  <c:v>0</c:v>
                </c:pt>
                <c:pt idx="3">
                  <c:v>1</c:v>
                </c:pt>
                <c:pt idx="4">
                  <c:v>0</c:v>
                </c:pt>
                <c:pt idx="5">
                  <c:v>0</c:v>
                </c:pt>
                <c:pt idx="6">
                  <c:v>2</c:v>
                </c:pt>
                <c:pt idx="7">
                  <c:v>3</c:v>
                </c:pt>
                <c:pt idx="8">
                  <c:v>4</c:v>
                </c:pt>
              </c:numCache>
            </c:numRef>
          </c:val>
        </c:ser>
        <c:ser>
          <c:idx val="1"/>
          <c:order val="1"/>
          <c:tx>
            <c:strRef>
              <c:f>'CR Statistics'!$U$259</c:f>
              <c:strCache>
                <c:ptCount val="1"/>
                <c:pt idx="0">
                  <c:v>RAN2</c:v>
                </c:pt>
              </c:strCache>
            </c:strRef>
          </c:tx>
          <c:spPr>
            <a:solidFill>
              <a:srgbClr val="FF0000"/>
            </a:solidFill>
            <a:ln w="12700">
              <a:solidFill>
                <a:srgbClr val="000000"/>
              </a:solidFill>
              <a:prstDash val="solid"/>
            </a:ln>
          </c:spPr>
          <c:cat>
            <c:strRef>
              <c:f>'CR Statistics'!$S$260:$S$268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Statistics'!$U$260:$U$268</c:f>
              <c:numCache>
                <c:formatCode>General</c:formatCode>
                <c:ptCount val="9"/>
                <c:pt idx="0">
                  <c:v>1</c:v>
                </c:pt>
                <c:pt idx="1">
                  <c:v>1</c:v>
                </c:pt>
                <c:pt idx="2">
                  <c:v>1</c:v>
                </c:pt>
                <c:pt idx="3">
                  <c:v>0</c:v>
                </c:pt>
                <c:pt idx="4">
                  <c:v>0</c:v>
                </c:pt>
                <c:pt idx="5">
                  <c:v>1</c:v>
                </c:pt>
                <c:pt idx="6">
                  <c:v>3</c:v>
                </c:pt>
                <c:pt idx="7">
                  <c:v>17</c:v>
                </c:pt>
                <c:pt idx="8">
                  <c:v>22</c:v>
                </c:pt>
              </c:numCache>
            </c:numRef>
          </c:val>
        </c:ser>
        <c:ser>
          <c:idx val="2"/>
          <c:order val="2"/>
          <c:tx>
            <c:strRef>
              <c:f>'CR Statistics'!$V$259</c:f>
              <c:strCache>
                <c:ptCount val="1"/>
                <c:pt idx="0">
                  <c:v>RAN3</c:v>
                </c:pt>
              </c:strCache>
            </c:strRef>
          </c:tx>
          <c:spPr>
            <a:solidFill>
              <a:srgbClr val="0000FF"/>
            </a:solidFill>
            <a:ln w="12700">
              <a:solidFill>
                <a:srgbClr val="000000"/>
              </a:solidFill>
              <a:prstDash val="solid"/>
            </a:ln>
          </c:spPr>
          <c:cat>
            <c:strRef>
              <c:f>'CR Statistics'!$S$260:$S$268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Statistics'!$V$260:$V$268</c:f>
              <c:numCache>
                <c:formatCode>General</c:formatCode>
                <c:ptCount val="9"/>
                <c:pt idx="0">
                  <c:v>0</c:v>
                </c:pt>
                <c:pt idx="1">
                  <c:v>0</c:v>
                </c:pt>
                <c:pt idx="2">
                  <c:v>0</c:v>
                </c:pt>
                <c:pt idx="3">
                  <c:v>0</c:v>
                </c:pt>
                <c:pt idx="4">
                  <c:v>0</c:v>
                </c:pt>
                <c:pt idx="5">
                  <c:v>0</c:v>
                </c:pt>
                <c:pt idx="6">
                  <c:v>0</c:v>
                </c:pt>
                <c:pt idx="7">
                  <c:v>2</c:v>
                </c:pt>
                <c:pt idx="8">
                  <c:v>10</c:v>
                </c:pt>
              </c:numCache>
            </c:numRef>
          </c:val>
        </c:ser>
        <c:ser>
          <c:idx val="3"/>
          <c:order val="3"/>
          <c:tx>
            <c:strRef>
              <c:f>'CR Statistics'!$W$259</c:f>
              <c:strCache>
                <c:ptCount val="1"/>
                <c:pt idx="0">
                  <c:v>RAN4</c:v>
                </c:pt>
              </c:strCache>
            </c:strRef>
          </c:tx>
          <c:spPr>
            <a:solidFill>
              <a:srgbClr val="FFFF00"/>
            </a:solidFill>
            <a:ln w="12700">
              <a:solidFill>
                <a:srgbClr val="000000"/>
              </a:solidFill>
              <a:prstDash val="solid"/>
            </a:ln>
          </c:spPr>
          <c:cat>
            <c:strRef>
              <c:f>'CR Statistics'!$S$260:$S$268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Statistics'!$W$260:$W$268</c:f>
              <c:numCache>
                <c:formatCode>General</c:formatCode>
                <c:ptCount val="9"/>
                <c:pt idx="0">
                  <c:v>0</c:v>
                </c:pt>
                <c:pt idx="1">
                  <c:v>0</c:v>
                </c:pt>
                <c:pt idx="2">
                  <c:v>0</c:v>
                </c:pt>
                <c:pt idx="3">
                  <c:v>0</c:v>
                </c:pt>
                <c:pt idx="4">
                  <c:v>2</c:v>
                </c:pt>
                <c:pt idx="5">
                  <c:v>5</c:v>
                </c:pt>
                <c:pt idx="6">
                  <c:v>24</c:v>
                </c:pt>
                <c:pt idx="7">
                  <c:v>49</c:v>
                </c:pt>
                <c:pt idx="8">
                  <c:v>36</c:v>
                </c:pt>
              </c:numCache>
            </c:numRef>
          </c:val>
        </c:ser>
        <c:ser>
          <c:idx val="4"/>
          <c:order val="4"/>
          <c:tx>
            <c:strRef>
              <c:f>'CR Statistics'!$X$259</c:f>
              <c:strCache>
                <c:ptCount val="1"/>
                <c:pt idx="0">
                  <c:v>RAN5</c:v>
                </c:pt>
              </c:strCache>
            </c:strRef>
          </c:tx>
          <c:spPr>
            <a:solidFill>
              <a:srgbClr val="660066"/>
            </a:solidFill>
            <a:ln w="12700">
              <a:solidFill>
                <a:srgbClr val="000000"/>
              </a:solidFill>
              <a:prstDash val="solid"/>
            </a:ln>
          </c:spPr>
          <c:cat>
            <c:strRef>
              <c:f>'CR Statistics'!$S$260:$S$268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Statistics'!$X$260:$X$268</c:f>
              <c:numCache>
                <c:formatCode>General</c:formatCode>
                <c:ptCount val="9"/>
                <c:pt idx="0">
                  <c:v>0</c:v>
                </c:pt>
                <c:pt idx="1">
                  <c:v>0</c:v>
                </c:pt>
                <c:pt idx="2">
                  <c:v>0</c:v>
                </c:pt>
                <c:pt idx="3">
                  <c:v>0</c:v>
                </c:pt>
                <c:pt idx="4">
                  <c:v>0</c:v>
                </c:pt>
                <c:pt idx="5">
                  <c:v>0</c:v>
                </c:pt>
                <c:pt idx="6">
                  <c:v>54</c:v>
                </c:pt>
                <c:pt idx="7">
                  <c:v>271</c:v>
                </c:pt>
                <c:pt idx="8">
                  <c:v>315</c:v>
                </c:pt>
              </c:numCache>
            </c:numRef>
          </c:val>
        </c:ser>
        <c:ser>
          <c:idx val="5"/>
          <c:order val="5"/>
          <c:tx>
            <c:strRef>
              <c:f>'CR Statistics'!$Y$259</c:f>
              <c:strCache>
                <c:ptCount val="1"/>
                <c:pt idx="0">
                  <c:v>RAN without RAN5</c:v>
                </c:pt>
              </c:strCache>
            </c:strRef>
          </c:tx>
          <c:spPr>
            <a:solidFill>
              <a:srgbClr val="FF00FF"/>
            </a:solidFill>
            <a:ln w="12700">
              <a:solidFill>
                <a:srgbClr val="000000"/>
              </a:solidFill>
              <a:prstDash val="solid"/>
            </a:ln>
          </c:spPr>
          <c:cat>
            <c:strRef>
              <c:f>'CR Statistics'!$S$260:$S$268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Statistics'!$Y$260:$Y$268</c:f>
              <c:numCache>
                <c:formatCode>General</c:formatCode>
                <c:ptCount val="9"/>
                <c:pt idx="0">
                  <c:v>1</c:v>
                </c:pt>
                <c:pt idx="1">
                  <c:v>1</c:v>
                </c:pt>
                <c:pt idx="2">
                  <c:v>1</c:v>
                </c:pt>
                <c:pt idx="3">
                  <c:v>1</c:v>
                </c:pt>
                <c:pt idx="4">
                  <c:v>2</c:v>
                </c:pt>
                <c:pt idx="5">
                  <c:v>6</c:v>
                </c:pt>
                <c:pt idx="6">
                  <c:v>29</c:v>
                </c:pt>
                <c:pt idx="7">
                  <c:v>71</c:v>
                </c:pt>
                <c:pt idx="8">
                  <c:v>72</c:v>
                </c:pt>
              </c:numCache>
            </c:numRef>
          </c:val>
        </c:ser>
        <c:axId val="69065344"/>
        <c:axId val="69083520"/>
      </c:barChart>
      <c:catAx>
        <c:axId val="6906534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69083520"/>
        <c:crosses val="autoZero"/>
        <c:auto val="1"/>
        <c:lblAlgn val="ctr"/>
        <c:lblOffset val="100"/>
        <c:tickLblSkip val="1"/>
        <c:tickMarkSkip val="1"/>
      </c:catAx>
      <c:valAx>
        <c:axId val="69083520"/>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690653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575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spPr>
        <a:noFill/>
        <a:ln w="25400">
          <a:noFill/>
        </a:ln>
      </c:spPr>
    </c:title>
    <c:plotArea>
      <c:layout>
        <c:manualLayout>
          <c:layoutTarget val="inner"/>
          <c:xMode val="edge"/>
          <c:yMode val="edge"/>
          <c:x val="5.8880336631432814E-2"/>
          <c:y val="0.11274527794576879"/>
          <c:w val="0.90347532929542751"/>
          <c:h val="0.77614502933684726"/>
        </c:manualLayout>
      </c:layout>
      <c:barChart>
        <c:barDir val="col"/>
        <c:grouping val="clustered"/>
        <c:ser>
          <c:idx val="0"/>
          <c:order val="0"/>
          <c:tx>
            <c:strRef>
              <c:f>'CR Statistics'!$AM$253</c:f>
              <c:strCache>
                <c:ptCount val="1"/>
                <c:pt idx="0">
                  <c:v>RAN #43</c:v>
                </c:pt>
              </c:strCache>
            </c:strRef>
          </c:tx>
          <c:spPr>
            <a:solidFill>
              <a:srgbClr val="9999FF"/>
            </a:solidFill>
            <a:ln w="12700">
              <a:solidFill>
                <a:srgbClr val="000000"/>
              </a:solidFill>
              <a:prstDash val="solid"/>
            </a:ln>
          </c:spPr>
          <c:cat>
            <c:strRef>
              <c:f>'CR Statistics'!$AL$254:$AL$262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Statistics'!$AM$254:$AM$262</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Statistics'!$AN$253</c:f>
              <c:strCache>
                <c:ptCount val="1"/>
                <c:pt idx="0">
                  <c:v>RAN #44</c:v>
                </c:pt>
              </c:strCache>
            </c:strRef>
          </c:tx>
          <c:spPr>
            <a:solidFill>
              <a:srgbClr val="339966"/>
            </a:solidFill>
            <a:ln w="12700">
              <a:solidFill>
                <a:srgbClr val="000000"/>
              </a:solidFill>
              <a:prstDash val="solid"/>
            </a:ln>
          </c:spPr>
          <c:cat>
            <c:strRef>
              <c:f>'CR Statistics'!$AL$254:$AL$262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Statistics'!$AN$254:$AN$262</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Statistics'!$AO$253</c:f>
              <c:strCache>
                <c:ptCount val="1"/>
                <c:pt idx="0">
                  <c:v>RAN #45</c:v>
                </c:pt>
              </c:strCache>
            </c:strRef>
          </c:tx>
          <c:spPr>
            <a:solidFill>
              <a:srgbClr val="FFFF00"/>
            </a:solidFill>
            <a:ln w="12700">
              <a:solidFill>
                <a:srgbClr val="000000"/>
              </a:solidFill>
              <a:prstDash val="solid"/>
            </a:ln>
          </c:spPr>
          <c:cat>
            <c:strRef>
              <c:f>'CR Statistics'!$AL$254:$AL$262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Statistics'!$AO$254:$AO$262</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Statistics'!$AP$253</c:f>
              <c:strCache>
                <c:ptCount val="1"/>
                <c:pt idx="0">
                  <c:v>RAN #46</c:v>
                </c:pt>
              </c:strCache>
            </c:strRef>
          </c:tx>
          <c:spPr>
            <a:solidFill>
              <a:srgbClr val="FF0000"/>
            </a:solidFill>
            <a:ln w="12700">
              <a:solidFill>
                <a:srgbClr val="000000"/>
              </a:solidFill>
              <a:prstDash val="solid"/>
            </a:ln>
          </c:spPr>
          <c:cat>
            <c:strRef>
              <c:f>'CR Statistics'!$AL$254:$AL$262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Statistics'!$AP$254:$AP$262</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Statistics'!$AQ$253</c:f>
              <c:strCache>
                <c:ptCount val="1"/>
                <c:pt idx="0">
                  <c:v>RAN #47</c:v>
                </c:pt>
              </c:strCache>
            </c:strRef>
          </c:tx>
          <c:spPr>
            <a:solidFill>
              <a:srgbClr val="00FF00"/>
            </a:solidFill>
            <a:ln w="12700">
              <a:solidFill>
                <a:srgbClr val="000000"/>
              </a:solidFill>
              <a:prstDash val="solid"/>
            </a:ln>
          </c:spPr>
          <c:cat>
            <c:strRef>
              <c:f>'CR Statistics'!$AL$254:$AL$262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Statistics'!$AQ$254:$AQ$262</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Statistics'!$AR$253</c:f>
              <c:strCache>
                <c:ptCount val="1"/>
                <c:pt idx="0">
                  <c:v>RAN #48</c:v>
                </c:pt>
              </c:strCache>
            </c:strRef>
          </c:tx>
          <c:spPr>
            <a:solidFill>
              <a:srgbClr val="800080"/>
            </a:solidFill>
            <a:ln w="12700">
              <a:solidFill>
                <a:srgbClr val="000000"/>
              </a:solidFill>
              <a:prstDash val="solid"/>
            </a:ln>
          </c:spPr>
          <c:cat>
            <c:strRef>
              <c:f>'CR Statistics'!$AL$254:$AL$262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Statistics'!$AR$254:$AR$262</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Statistics'!$AS$253</c:f>
              <c:strCache>
                <c:ptCount val="1"/>
                <c:pt idx="0">
                  <c:v>RAN #49</c:v>
                </c:pt>
              </c:strCache>
            </c:strRef>
          </c:tx>
          <c:spPr>
            <a:solidFill>
              <a:srgbClr val="0066CC"/>
            </a:solidFill>
            <a:ln w="12700">
              <a:solidFill>
                <a:srgbClr val="000000"/>
              </a:solidFill>
              <a:prstDash val="solid"/>
            </a:ln>
          </c:spPr>
          <c:cat>
            <c:strRef>
              <c:f>'CR Statistics'!$AL$254:$AL$262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Statistics'!$AS$254:$AS$262</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Statistics'!$AT$253</c:f>
              <c:strCache>
                <c:ptCount val="1"/>
                <c:pt idx="0">
                  <c:v>RAN #50</c:v>
                </c:pt>
              </c:strCache>
            </c:strRef>
          </c:tx>
          <c:spPr>
            <a:solidFill>
              <a:srgbClr val="FF9900"/>
            </a:solidFill>
            <a:ln w="12700">
              <a:solidFill>
                <a:srgbClr val="000000"/>
              </a:solidFill>
              <a:prstDash val="solid"/>
            </a:ln>
          </c:spPr>
          <c:cat>
            <c:strRef>
              <c:f>'CR Statistics'!$AL$254:$AL$262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Statistics'!$AT$254:$AT$262</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Statistics'!$AU$253</c:f>
              <c:strCache>
                <c:ptCount val="1"/>
                <c:pt idx="0">
                  <c:v>RAN #51</c:v>
                </c:pt>
              </c:strCache>
            </c:strRef>
          </c:tx>
          <c:spPr>
            <a:solidFill>
              <a:srgbClr val="00FFFF"/>
            </a:solidFill>
            <a:ln w="12700">
              <a:solidFill>
                <a:srgbClr val="000000"/>
              </a:solidFill>
              <a:prstDash val="solid"/>
            </a:ln>
          </c:spPr>
          <c:cat>
            <c:strRef>
              <c:f>'CR Statistics'!$AL$254:$AL$262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Statistics'!$AU$254:$AU$262</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Statistics'!$AV$253</c:f>
              <c:strCache>
                <c:ptCount val="1"/>
                <c:pt idx="0">
                  <c:v>RAN #52</c:v>
                </c:pt>
              </c:strCache>
            </c:strRef>
          </c:tx>
          <c:spPr>
            <a:solidFill>
              <a:srgbClr val="FF00FF"/>
            </a:solidFill>
            <a:ln w="12700">
              <a:solidFill>
                <a:srgbClr val="000000"/>
              </a:solidFill>
              <a:prstDash val="solid"/>
            </a:ln>
          </c:spPr>
          <c:cat>
            <c:strRef>
              <c:f>'CR Statistics'!$AL$254:$AL$262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Statistics'!$AV$254:$AV$262</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Statistics'!$AW$253</c:f>
              <c:strCache>
                <c:ptCount val="1"/>
                <c:pt idx="0">
                  <c:v>RAN #53</c:v>
                </c:pt>
              </c:strCache>
            </c:strRef>
          </c:tx>
          <c:spPr>
            <a:solidFill>
              <a:srgbClr val="FF0000"/>
            </a:solidFill>
            <a:ln w="12700">
              <a:solidFill>
                <a:srgbClr val="000000"/>
              </a:solidFill>
              <a:prstDash val="solid"/>
            </a:ln>
          </c:spPr>
          <c:cat>
            <c:strRef>
              <c:f>'CR Statistics'!$AL$254:$AL$262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Statistics'!$AW$254:$AW$262</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Statistics'!$AX$253</c:f>
              <c:strCache>
                <c:ptCount val="1"/>
                <c:pt idx="0">
                  <c:v>RAN #54</c:v>
                </c:pt>
              </c:strCache>
            </c:strRef>
          </c:tx>
          <c:spPr>
            <a:solidFill>
              <a:srgbClr val="00FFFF"/>
            </a:solidFill>
            <a:ln w="12700">
              <a:solidFill>
                <a:srgbClr val="000000"/>
              </a:solidFill>
              <a:prstDash val="solid"/>
            </a:ln>
          </c:spPr>
          <c:cat>
            <c:strRef>
              <c:f>'CR Statistics'!$AL$254:$AL$262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Statistics'!$AX$254:$AX$262</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Statistics'!$AY$253</c:f>
              <c:strCache>
                <c:ptCount val="1"/>
                <c:pt idx="0">
                  <c:v>RAN #55</c:v>
                </c:pt>
              </c:strCache>
            </c:strRef>
          </c:tx>
          <c:spPr>
            <a:solidFill>
              <a:srgbClr val="FF00FF"/>
            </a:solidFill>
            <a:ln w="12700">
              <a:solidFill>
                <a:srgbClr val="000000"/>
              </a:solidFill>
              <a:prstDash val="solid"/>
            </a:ln>
          </c:spPr>
          <c:cat>
            <c:strRef>
              <c:f>'CR Statistics'!$AL$254:$AL$262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Statistics'!$AY$254:$AY$262</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Statistics'!$AZ$253</c:f>
              <c:strCache>
                <c:ptCount val="1"/>
                <c:pt idx="0">
                  <c:v>RAN #56</c:v>
                </c:pt>
              </c:strCache>
            </c:strRef>
          </c:tx>
          <c:spPr>
            <a:solidFill>
              <a:srgbClr val="800000"/>
            </a:solidFill>
            <a:ln w="12700">
              <a:solidFill>
                <a:srgbClr val="000000"/>
              </a:solidFill>
              <a:prstDash val="solid"/>
            </a:ln>
          </c:spPr>
          <c:cat>
            <c:strRef>
              <c:f>'CR Statistics'!$AL$254:$AL$262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Statistics'!$AZ$254:$AZ$262</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Statistics'!$BA$253</c:f>
              <c:strCache>
                <c:ptCount val="1"/>
                <c:pt idx="0">
                  <c:v>RAN #57</c:v>
                </c:pt>
              </c:strCache>
            </c:strRef>
          </c:tx>
          <c:spPr>
            <a:solidFill>
              <a:srgbClr val="FFCC00"/>
            </a:solidFill>
            <a:ln w="12700">
              <a:solidFill>
                <a:srgbClr val="000000"/>
              </a:solidFill>
              <a:prstDash val="solid"/>
            </a:ln>
          </c:spPr>
          <c:cat>
            <c:strRef>
              <c:f>'CR Statistics'!$AL$254:$AL$262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Statistics'!$BA$254:$BA$262</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Statistics'!$BB$253</c:f>
              <c:strCache>
                <c:ptCount val="1"/>
                <c:pt idx="0">
                  <c:v>RAN #58</c:v>
                </c:pt>
              </c:strCache>
            </c:strRef>
          </c:tx>
          <c:spPr>
            <a:solidFill>
              <a:srgbClr val="FFFF00"/>
            </a:solidFill>
            <a:ln w="12700">
              <a:solidFill>
                <a:srgbClr val="000000"/>
              </a:solidFill>
              <a:prstDash val="solid"/>
            </a:ln>
          </c:spPr>
          <c:cat>
            <c:strRef>
              <c:f>'CR Statistics'!$AL$254:$AL$262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Statistics'!$BB$254:$BB$262</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Statistics'!$BC$253</c:f>
              <c:strCache>
                <c:ptCount val="1"/>
                <c:pt idx="0">
                  <c:v>RAN #59</c:v>
                </c:pt>
              </c:strCache>
            </c:strRef>
          </c:tx>
          <c:spPr>
            <a:solidFill>
              <a:srgbClr val="00CCFF"/>
            </a:solidFill>
            <a:ln w="12700">
              <a:solidFill>
                <a:srgbClr val="000000"/>
              </a:solidFill>
              <a:prstDash val="solid"/>
            </a:ln>
          </c:spPr>
          <c:cat>
            <c:strRef>
              <c:f>'CR Statistics'!$AL$254:$AL$262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Statistics'!$BC$254:$BC$262</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Statistics'!$BD$253</c:f>
              <c:strCache>
                <c:ptCount val="1"/>
                <c:pt idx="0">
                  <c:v>RAN #60</c:v>
                </c:pt>
              </c:strCache>
            </c:strRef>
          </c:tx>
          <c:spPr>
            <a:solidFill>
              <a:srgbClr val="00FF00"/>
            </a:solidFill>
            <a:ln w="12700">
              <a:solidFill>
                <a:srgbClr val="000000"/>
              </a:solidFill>
              <a:prstDash val="solid"/>
            </a:ln>
          </c:spPr>
          <c:cat>
            <c:strRef>
              <c:f>'CR Statistics'!$AL$254:$AL$262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Statistics'!$BD$254:$BD$262</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Statistics'!$BE$253</c:f>
              <c:strCache>
                <c:ptCount val="1"/>
                <c:pt idx="0">
                  <c:v>RAN #61</c:v>
                </c:pt>
              </c:strCache>
            </c:strRef>
          </c:tx>
          <c:spPr>
            <a:solidFill>
              <a:srgbClr val="FF0000"/>
            </a:solidFill>
            <a:ln w="12700">
              <a:solidFill>
                <a:srgbClr val="000000"/>
              </a:solidFill>
              <a:prstDash val="solid"/>
            </a:ln>
          </c:spPr>
          <c:cat>
            <c:strRef>
              <c:f>'CR Statistics'!$AL$254:$AL$262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Statistics'!$BE$254:$BE$262</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Statistics'!$BF$253</c:f>
              <c:strCache>
                <c:ptCount val="1"/>
                <c:pt idx="0">
                  <c:v>RAN #62</c:v>
                </c:pt>
              </c:strCache>
            </c:strRef>
          </c:tx>
          <c:spPr>
            <a:solidFill>
              <a:srgbClr val="00FFFF"/>
            </a:solidFill>
            <a:ln w="12700">
              <a:solidFill>
                <a:srgbClr val="000000"/>
              </a:solidFill>
              <a:prstDash val="solid"/>
            </a:ln>
          </c:spPr>
          <c:cat>
            <c:strRef>
              <c:f>'CR Statistics'!$AL$254:$AL$262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Statistics'!$BF$254:$BF$262</c:f>
              <c:numCache>
                <c:formatCode>General</c:formatCode>
                <c:ptCount val="9"/>
                <c:pt idx="0">
                  <c:v>6</c:v>
                </c:pt>
                <c:pt idx="1">
                  <c:v>15</c:v>
                </c:pt>
                <c:pt idx="2">
                  <c:v>1</c:v>
                </c:pt>
                <c:pt idx="3">
                  <c:v>57</c:v>
                </c:pt>
                <c:pt idx="4">
                  <c:v>91</c:v>
                </c:pt>
                <c:pt idx="5">
                  <c:v>162</c:v>
                </c:pt>
                <c:pt idx="6">
                  <c:v>522</c:v>
                </c:pt>
                <c:pt idx="7">
                  <c:v>152</c:v>
                </c:pt>
                <c:pt idx="8">
                  <c:v>76</c:v>
                </c:pt>
              </c:numCache>
            </c:numRef>
          </c:val>
        </c:ser>
        <c:ser>
          <c:idx val="20"/>
          <c:order val="20"/>
          <c:tx>
            <c:strRef>
              <c:f>'CR Statistics'!$BG$253</c:f>
              <c:strCache>
                <c:ptCount val="1"/>
                <c:pt idx="0">
                  <c:v>RAN #63</c:v>
                </c:pt>
              </c:strCache>
            </c:strRef>
          </c:tx>
          <c:spPr>
            <a:solidFill>
              <a:srgbClr val="FFFF00"/>
            </a:solidFill>
            <a:ln w="12700">
              <a:solidFill>
                <a:srgbClr val="000000"/>
              </a:solidFill>
              <a:prstDash val="solid"/>
            </a:ln>
          </c:spPr>
          <c:cat>
            <c:strRef>
              <c:f>'CR Statistics'!$AL$254:$AL$262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Statistics'!$BG$254:$BG$262</c:f>
              <c:numCache>
                <c:formatCode>General</c:formatCode>
                <c:ptCount val="9"/>
                <c:pt idx="0">
                  <c:v>2</c:v>
                </c:pt>
                <c:pt idx="1">
                  <c:v>6</c:v>
                </c:pt>
                <c:pt idx="2">
                  <c:v>0</c:v>
                </c:pt>
                <c:pt idx="3">
                  <c:v>29</c:v>
                </c:pt>
                <c:pt idx="4">
                  <c:v>54</c:v>
                </c:pt>
                <c:pt idx="5">
                  <c:v>71</c:v>
                </c:pt>
                <c:pt idx="6">
                  <c:v>271</c:v>
                </c:pt>
                <c:pt idx="7">
                  <c:v>72</c:v>
                </c:pt>
                <c:pt idx="8">
                  <c:v>315</c:v>
                </c:pt>
              </c:numCache>
            </c:numRef>
          </c:val>
        </c:ser>
        <c:axId val="69201920"/>
        <c:axId val="69203456"/>
      </c:barChart>
      <c:catAx>
        <c:axId val="6920192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9203456"/>
        <c:crosses val="autoZero"/>
        <c:auto val="1"/>
        <c:lblAlgn val="ctr"/>
        <c:lblOffset val="100"/>
        <c:tickLblSkip val="1"/>
        <c:tickMarkSkip val="1"/>
      </c:catAx>
      <c:valAx>
        <c:axId val="6920345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69201920"/>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9.0225563909774764E-2"/>
          <c:y val="0.10281562182452592"/>
          <c:w val="0.86315789473684212"/>
          <c:h val="0.76024907316760981"/>
        </c:manualLayout>
      </c:layout>
      <c:barChart>
        <c:barDir val="col"/>
        <c:grouping val="clustered"/>
        <c:ser>
          <c:idx val="0"/>
          <c:order val="0"/>
          <c:tx>
            <c:strRef>
              <c:f>'CR Statistics'!$T$219</c:f>
              <c:strCache>
                <c:ptCount val="1"/>
                <c:pt idx="0">
                  <c:v>RAN1</c:v>
                </c:pt>
              </c:strCache>
            </c:strRef>
          </c:tx>
          <c:spPr>
            <a:solidFill>
              <a:srgbClr val="00FF00"/>
            </a:solidFill>
            <a:ln w="12700">
              <a:solidFill>
                <a:srgbClr val="000000"/>
              </a:solidFill>
              <a:prstDash val="solid"/>
            </a:ln>
          </c:spPr>
          <c:cat>
            <c:strRef>
              <c:f>'CR Statistics'!$S$220:$S$228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Statistics'!$T$220:$T$228</c:f>
              <c:numCache>
                <c:formatCode>General</c:formatCode>
                <c:ptCount val="9"/>
                <c:pt idx="0">
                  <c:v>0</c:v>
                </c:pt>
                <c:pt idx="1">
                  <c:v>0</c:v>
                </c:pt>
                <c:pt idx="2">
                  <c:v>0</c:v>
                </c:pt>
                <c:pt idx="3">
                  <c:v>0</c:v>
                </c:pt>
                <c:pt idx="4">
                  <c:v>0</c:v>
                </c:pt>
                <c:pt idx="5">
                  <c:v>0</c:v>
                </c:pt>
                <c:pt idx="6">
                  <c:v>0</c:v>
                </c:pt>
                <c:pt idx="7">
                  <c:v>7</c:v>
                </c:pt>
                <c:pt idx="8">
                  <c:v>11</c:v>
                </c:pt>
              </c:numCache>
            </c:numRef>
          </c:val>
        </c:ser>
        <c:ser>
          <c:idx val="1"/>
          <c:order val="1"/>
          <c:tx>
            <c:strRef>
              <c:f>'CR Statistics'!$U$219</c:f>
              <c:strCache>
                <c:ptCount val="1"/>
                <c:pt idx="0">
                  <c:v>RAN2</c:v>
                </c:pt>
              </c:strCache>
            </c:strRef>
          </c:tx>
          <c:spPr>
            <a:solidFill>
              <a:srgbClr val="FF0000"/>
            </a:solidFill>
            <a:ln w="12700">
              <a:solidFill>
                <a:srgbClr val="000000"/>
              </a:solidFill>
              <a:prstDash val="solid"/>
            </a:ln>
          </c:spPr>
          <c:cat>
            <c:strRef>
              <c:f>'CR Statistics'!$S$220:$S$228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Statistics'!$U$220:$U$228</c:f>
              <c:numCache>
                <c:formatCode>General</c:formatCode>
                <c:ptCount val="9"/>
                <c:pt idx="0">
                  <c:v>0</c:v>
                </c:pt>
                <c:pt idx="1">
                  <c:v>0</c:v>
                </c:pt>
                <c:pt idx="2">
                  <c:v>0</c:v>
                </c:pt>
                <c:pt idx="3">
                  <c:v>1</c:v>
                </c:pt>
                <c:pt idx="4">
                  <c:v>1</c:v>
                </c:pt>
                <c:pt idx="5">
                  <c:v>8</c:v>
                </c:pt>
                <c:pt idx="6">
                  <c:v>7</c:v>
                </c:pt>
                <c:pt idx="7">
                  <c:v>18</c:v>
                </c:pt>
                <c:pt idx="8">
                  <c:v>49</c:v>
                </c:pt>
              </c:numCache>
            </c:numRef>
          </c:val>
        </c:ser>
        <c:ser>
          <c:idx val="2"/>
          <c:order val="2"/>
          <c:tx>
            <c:strRef>
              <c:f>'CR Statistics'!$V$219</c:f>
              <c:strCache>
                <c:ptCount val="1"/>
                <c:pt idx="0">
                  <c:v>RAN3</c:v>
                </c:pt>
              </c:strCache>
            </c:strRef>
          </c:tx>
          <c:spPr>
            <a:solidFill>
              <a:srgbClr val="0000FF"/>
            </a:solidFill>
            <a:ln w="12700">
              <a:solidFill>
                <a:srgbClr val="000000"/>
              </a:solidFill>
              <a:prstDash val="solid"/>
            </a:ln>
          </c:spPr>
          <c:cat>
            <c:strRef>
              <c:f>'CR Statistics'!$S$220:$S$228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Statistics'!$V$220:$V$228</c:f>
              <c:numCache>
                <c:formatCode>General</c:formatCode>
                <c:ptCount val="9"/>
                <c:pt idx="0">
                  <c:v>0</c:v>
                </c:pt>
                <c:pt idx="1">
                  <c:v>0</c:v>
                </c:pt>
                <c:pt idx="2">
                  <c:v>0</c:v>
                </c:pt>
                <c:pt idx="3">
                  <c:v>0</c:v>
                </c:pt>
                <c:pt idx="4">
                  <c:v>0</c:v>
                </c:pt>
                <c:pt idx="5">
                  <c:v>1</c:v>
                </c:pt>
                <c:pt idx="6">
                  <c:v>1</c:v>
                </c:pt>
                <c:pt idx="7">
                  <c:v>3</c:v>
                </c:pt>
                <c:pt idx="8">
                  <c:v>27</c:v>
                </c:pt>
              </c:numCache>
            </c:numRef>
          </c:val>
        </c:ser>
        <c:ser>
          <c:idx val="3"/>
          <c:order val="3"/>
          <c:tx>
            <c:strRef>
              <c:f>'CR Statistics'!$W$219</c:f>
              <c:strCache>
                <c:ptCount val="1"/>
                <c:pt idx="0">
                  <c:v>RAN4</c:v>
                </c:pt>
              </c:strCache>
            </c:strRef>
          </c:tx>
          <c:spPr>
            <a:solidFill>
              <a:srgbClr val="FFFF00"/>
            </a:solidFill>
            <a:ln w="12700">
              <a:solidFill>
                <a:srgbClr val="000000"/>
              </a:solidFill>
              <a:prstDash val="solid"/>
            </a:ln>
          </c:spPr>
          <c:cat>
            <c:strRef>
              <c:f>'CR Statistics'!$S$220:$S$228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Statistics'!$W$220:$W$228</c:f>
              <c:numCache>
                <c:formatCode>General</c:formatCode>
                <c:ptCount val="9"/>
                <c:pt idx="0">
                  <c:v>0</c:v>
                </c:pt>
                <c:pt idx="1">
                  <c:v>0</c:v>
                </c:pt>
                <c:pt idx="2">
                  <c:v>0</c:v>
                </c:pt>
                <c:pt idx="3">
                  <c:v>0</c:v>
                </c:pt>
                <c:pt idx="4">
                  <c:v>2</c:v>
                </c:pt>
                <c:pt idx="5">
                  <c:v>5</c:v>
                </c:pt>
                <c:pt idx="6">
                  <c:v>42</c:v>
                </c:pt>
                <c:pt idx="7">
                  <c:v>81</c:v>
                </c:pt>
                <c:pt idx="8">
                  <c:v>117</c:v>
                </c:pt>
              </c:numCache>
            </c:numRef>
          </c:val>
        </c:ser>
        <c:ser>
          <c:idx val="4"/>
          <c:order val="4"/>
          <c:tx>
            <c:strRef>
              <c:f>'CR Statistics'!$X$219</c:f>
              <c:strCache>
                <c:ptCount val="1"/>
                <c:pt idx="0">
                  <c:v>RAN5</c:v>
                </c:pt>
              </c:strCache>
            </c:strRef>
          </c:tx>
          <c:spPr>
            <a:solidFill>
              <a:srgbClr val="660066"/>
            </a:solidFill>
            <a:ln w="12700">
              <a:solidFill>
                <a:srgbClr val="000000"/>
              </a:solidFill>
              <a:prstDash val="solid"/>
            </a:ln>
          </c:spPr>
          <c:cat>
            <c:strRef>
              <c:f>'CR Statistics'!$S$220:$S$228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Statistics'!$X$220:$X$228</c:f>
              <c:numCache>
                <c:formatCode>General</c:formatCode>
                <c:ptCount val="9"/>
                <c:pt idx="0">
                  <c:v>0</c:v>
                </c:pt>
                <c:pt idx="1">
                  <c:v>0</c:v>
                </c:pt>
                <c:pt idx="2">
                  <c:v>0</c:v>
                </c:pt>
                <c:pt idx="3">
                  <c:v>0</c:v>
                </c:pt>
                <c:pt idx="4">
                  <c:v>0</c:v>
                </c:pt>
                <c:pt idx="5">
                  <c:v>0</c:v>
                </c:pt>
                <c:pt idx="6">
                  <c:v>62</c:v>
                </c:pt>
                <c:pt idx="7">
                  <c:v>333</c:v>
                </c:pt>
                <c:pt idx="8">
                  <c:v>456</c:v>
                </c:pt>
              </c:numCache>
            </c:numRef>
          </c:val>
        </c:ser>
        <c:ser>
          <c:idx val="5"/>
          <c:order val="5"/>
          <c:tx>
            <c:strRef>
              <c:f>'CR Statistics'!$Y$219</c:f>
              <c:strCache>
                <c:ptCount val="1"/>
                <c:pt idx="0">
                  <c:v>RAN without RAN5</c:v>
                </c:pt>
              </c:strCache>
            </c:strRef>
          </c:tx>
          <c:spPr>
            <a:solidFill>
              <a:srgbClr val="FF00FF"/>
            </a:solidFill>
            <a:ln w="12700">
              <a:solidFill>
                <a:srgbClr val="000000"/>
              </a:solidFill>
              <a:prstDash val="solid"/>
            </a:ln>
          </c:spPr>
          <c:cat>
            <c:strRef>
              <c:f>'CR Statistics'!$S$220:$S$228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Statistics'!$Y$220:$Y$228</c:f>
              <c:numCache>
                <c:formatCode>General</c:formatCode>
                <c:ptCount val="9"/>
                <c:pt idx="0">
                  <c:v>0</c:v>
                </c:pt>
                <c:pt idx="1">
                  <c:v>0</c:v>
                </c:pt>
                <c:pt idx="2">
                  <c:v>0</c:v>
                </c:pt>
                <c:pt idx="3">
                  <c:v>1</c:v>
                </c:pt>
                <c:pt idx="4">
                  <c:v>3</c:v>
                </c:pt>
                <c:pt idx="5">
                  <c:v>14</c:v>
                </c:pt>
                <c:pt idx="6">
                  <c:v>50</c:v>
                </c:pt>
                <c:pt idx="7">
                  <c:v>109</c:v>
                </c:pt>
                <c:pt idx="8">
                  <c:v>204</c:v>
                </c:pt>
              </c:numCache>
            </c:numRef>
          </c:val>
        </c:ser>
        <c:axId val="69268608"/>
        <c:axId val="69270144"/>
      </c:barChart>
      <c:catAx>
        <c:axId val="6926860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69270144"/>
        <c:crosses val="autoZero"/>
        <c:auto val="1"/>
        <c:lblAlgn val="ctr"/>
        <c:lblOffset val="100"/>
        <c:tickLblSkip val="1"/>
        <c:tickMarkSkip val="1"/>
      </c:catAx>
      <c:valAx>
        <c:axId val="69270144"/>
        <c:scaling>
          <c:orientation val="minMax"/>
          <c:max val="5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6926860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213"/>
          <c:y val="0.14881218226100895"/>
          <c:w val="0.26616541353382872"/>
          <c:h val="0.3117122792083612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spPr>
        <a:noFill/>
        <a:ln w="25400">
          <a:noFill/>
        </a:ln>
      </c:spPr>
    </c:title>
    <c:plotArea>
      <c:layout>
        <c:manualLayout>
          <c:layoutTarget val="inner"/>
          <c:xMode val="edge"/>
          <c:yMode val="edge"/>
          <c:x val="5.8880336631432814E-2"/>
          <c:y val="7.2147015276936538E-2"/>
          <c:w val="0.90347532929542751"/>
          <c:h val="0.83170065280305305"/>
        </c:manualLayout>
      </c:layout>
      <c:barChart>
        <c:barDir val="col"/>
        <c:grouping val="clustered"/>
        <c:ser>
          <c:idx val="0"/>
          <c:order val="0"/>
          <c:tx>
            <c:strRef>
              <c:f>'CR Statistics'!$AM$213</c:f>
              <c:strCache>
                <c:ptCount val="1"/>
                <c:pt idx="0">
                  <c:v>RAN #43</c:v>
                </c:pt>
              </c:strCache>
            </c:strRef>
          </c:tx>
          <c:spPr>
            <a:solidFill>
              <a:srgbClr val="9999FF"/>
            </a:solidFill>
            <a:ln w="12700">
              <a:solidFill>
                <a:srgbClr val="000000"/>
              </a:solidFill>
              <a:prstDash val="solid"/>
            </a:ln>
          </c:spPr>
          <c:cat>
            <c:strRef>
              <c:f>'CR Statistics'!$AL$214:$AL$221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Statistics'!$AM$214:$AM$221</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Statistics'!$AN$213</c:f>
              <c:strCache>
                <c:ptCount val="1"/>
                <c:pt idx="0">
                  <c:v>RAN #44</c:v>
                </c:pt>
              </c:strCache>
            </c:strRef>
          </c:tx>
          <c:spPr>
            <a:solidFill>
              <a:srgbClr val="339966"/>
            </a:solidFill>
            <a:ln w="12700">
              <a:solidFill>
                <a:srgbClr val="000000"/>
              </a:solidFill>
              <a:prstDash val="solid"/>
            </a:ln>
          </c:spPr>
          <c:cat>
            <c:strRef>
              <c:f>'CR Statistics'!$AL$214:$AL$221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Statistics'!$AN$214:$AN$221</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Statistics'!$AO$213</c:f>
              <c:strCache>
                <c:ptCount val="1"/>
                <c:pt idx="0">
                  <c:v>RAN #45</c:v>
                </c:pt>
              </c:strCache>
            </c:strRef>
          </c:tx>
          <c:spPr>
            <a:solidFill>
              <a:srgbClr val="FFFF00"/>
            </a:solidFill>
            <a:ln w="12700">
              <a:solidFill>
                <a:srgbClr val="000000"/>
              </a:solidFill>
              <a:prstDash val="solid"/>
            </a:ln>
          </c:spPr>
          <c:cat>
            <c:strRef>
              <c:f>'CR Statistics'!$AL$214:$AL$221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Statistics'!$AO$214:$AO$221</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Statistics'!$AP$213</c:f>
              <c:strCache>
                <c:ptCount val="1"/>
                <c:pt idx="0">
                  <c:v>RAN #46</c:v>
                </c:pt>
              </c:strCache>
            </c:strRef>
          </c:tx>
          <c:spPr>
            <a:solidFill>
              <a:srgbClr val="FF0000"/>
            </a:solidFill>
            <a:ln w="12700">
              <a:solidFill>
                <a:srgbClr val="000000"/>
              </a:solidFill>
              <a:prstDash val="solid"/>
            </a:ln>
          </c:spPr>
          <c:cat>
            <c:strRef>
              <c:f>'CR Statistics'!$AL$214:$AL$221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Statistics'!$AP$214:$AP$221</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Statistics'!$AQ$213</c:f>
              <c:strCache>
                <c:ptCount val="1"/>
                <c:pt idx="0">
                  <c:v>RAN #47</c:v>
                </c:pt>
              </c:strCache>
            </c:strRef>
          </c:tx>
          <c:spPr>
            <a:solidFill>
              <a:srgbClr val="00FF00"/>
            </a:solidFill>
            <a:ln w="12700">
              <a:solidFill>
                <a:srgbClr val="000000"/>
              </a:solidFill>
              <a:prstDash val="solid"/>
            </a:ln>
          </c:spPr>
          <c:cat>
            <c:strRef>
              <c:f>'CR Statistics'!$AL$214:$AL$221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Statistics'!$AQ$214:$AQ$221</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Statistics'!$AR$213</c:f>
              <c:strCache>
                <c:ptCount val="1"/>
                <c:pt idx="0">
                  <c:v>RAN #48</c:v>
                </c:pt>
              </c:strCache>
            </c:strRef>
          </c:tx>
          <c:spPr>
            <a:solidFill>
              <a:srgbClr val="800080"/>
            </a:solidFill>
            <a:ln w="12700">
              <a:solidFill>
                <a:srgbClr val="000000"/>
              </a:solidFill>
              <a:prstDash val="solid"/>
            </a:ln>
          </c:spPr>
          <c:cat>
            <c:strRef>
              <c:f>'CR Statistics'!$AL$214:$AL$221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Statistics'!$AR$214:$AR$221</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Statistics'!$AS$213</c:f>
              <c:strCache>
                <c:ptCount val="1"/>
                <c:pt idx="0">
                  <c:v>RAN #49</c:v>
                </c:pt>
              </c:strCache>
            </c:strRef>
          </c:tx>
          <c:spPr>
            <a:solidFill>
              <a:srgbClr val="0066CC"/>
            </a:solidFill>
            <a:ln w="12700">
              <a:solidFill>
                <a:srgbClr val="000000"/>
              </a:solidFill>
              <a:prstDash val="solid"/>
            </a:ln>
          </c:spPr>
          <c:cat>
            <c:strRef>
              <c:f>'CR Statistics'!$AL$214:$AL$221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Statistics'!$AS$214:$AS$221</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Statistics'!$AT$213</c:f>
              <c:strCache>
                <c:ptCount val="1"/>
                <c:pt idx="0">
                  <c:v>RAN #50</c:v>
                </c:pt>
              </c:strCache>
            </c:strRef>
          </c:tx>
          <c:spPr>
            <a:solidFill>
              <a:srgbClr val="FF9900"/>
            </a:solidFill>
            <a:ln w="12700">
              <a:solidFill>
                <a:srgbClr val="000000"/>
              </a:solidFill>
              <a:prstDash val="solid"/>
            </a:ln>
          </c:spPr>
          <c:cat>
            <c:strRef>
              <c:f>'CR Statistics'!$AL$214:$AL$221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Statistics'!$AT$214:$AT$221</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Statistics'!$AU$213</c:f>
              <c:strCache>
                <c:ptCount val="1"/>
                <c:pt idx="0">
                  <c:v>RAN #51</c:v>
                </c:pt>
              </c:strCache>
            </c:strRef>
          </c:tx>
          <c:spPr>
            <a:solidFill>
              <a:srgbClr val="00FFFF"/>
            </a:solidFill>
            <a:ln w="12700">
              <a:solidFill>
                <a:srgbClr val="000000"/>
              </a:solidFill>
              <a:prstDash val="solid"/>
            </a:ln>
          </c:spPr>
          <c:cat>
            <c:strRef>
              <c:f>'CR Statistics'!$AL$214:$AL$221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Statistics'!$AU$214:$AU$221</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Statistics'!$AV$213</c:f>
              <c:strCache>
                <c:ptCount val="1"/>
                <c:pt idx="0">
                  <c:v>RAN #52</c:v>
                </c:pt>
              </c:strCache>
            </c:strRef>
          </c:tx>
          <c:spPr>
            <a:solidFill>
              <a:srgbClr val="FF00FF"/>
            </a:solidFill>
            <a:ln w="12700">
              <a:solidFill>
                <a:srgbClr val="000000"/>
              </a:solidFill>
              <a:prstDash val="solid"/>
            </a:ln>
          </c:spPr>
          <c:cat>
            <c:strRef>
              <c:f>'CR Statistics'!$AL$214:$AL$221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Statistics'!$AV$214:$AV$221</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Statistics'!$AW$213</c:f>
              <c:strCache>
                <c:ptCount val="1"/>
                <c:pt idx="0">
                  <c:v>RAN #53</c:v>
                </c:pt>
              </c:strCache>
            </c:strRef>
          </c:tx>
          <c:spPr>
            <a:solidFill>
              <a:srgbClr val="FF0000"/>
            </a:solidFill>
            <a:ln w="12700">
              <a:solidFill>
                <a:srgbClr val="000000"/>
              </a:solidFill>
              <a:prstDash val="solid"/>
            </a:ln>
          </c:spPr>
          <c:cat>
            <c:strRef>
              <c:f>'CR Statistics'!$AL$214:$AL$221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Statistics'!$AW$214:$AW$221</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Statistics'!$AX$213</c:f>
              <c:strCache>
                <c:ptCount val="1"/>
                <c:pt idx="0">
                  <c:v>RAN #54</c:v>
                </c:pt>
              </c:strCache>
            </c:strRef>
          </c:tx>
          <c:spPr>
            <a:solidFill>
              <a:srgbClr val="00FFFF"/>
            </a:solidFill>
            <a:ln w="12700">
              <a:solidFill>
                <a:srgbClr val="000000"/>
              </a:solidFill>
              <a:prstDash val="solid"/>
            </a:ln>
          </c:spPr>
          <c:cat>
            <c:strRef>
              <c:f>'CR Statistics'!$AL$214:$AL$221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Statistics'!$AX$214:$AX$221</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Statistics'!$AY$213</c:f>
              <c:strCache>
                <c:ptCount val="1"/>
                <c:pt idx="0">
                  <c:v>RAN #55</c:v>
                </c:pt>
              </c:strCache>
            </c:strRef>
          </c:tx>
          <c:spPr>
            <a:solidFill>
              <a:srgbClr val="FF00FF"/>
            </a:solidFill>
            <a:ln w="12700">
              <a:solidFill>
                <a:srgbClr val="000000"/>
              </a:solidFill>
              <a:prstDash val="solid"/>
            </a:ln>
          </c:spPr>
          <c:cat>
            <c:strRef>
              <c:f>'CR Statistics'!$AL$214:$AL$221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Statistics'!$AY$214:$AY$221</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Statistics'!$AZ$213</c:f>
              <c:strCache>
                <c:ptCount val="1"/>
                <c:pt idx="0">
                  <c:v>RAN #56</c:v>
                </c:pt>
              </c:strCache>
            </c:strRef>
          </c:tx>
          <c:spPr>
            <a:solidFill>
              <a:srgbClr val="800000"/>
            </a:solidFill>
            <a:ln w="12700">
              <a:solidFill>
                <a:srgbClr val="000000"/>
              </a:solidFill>
              <a:prstDash val="solid"/>
            </a:ln>
          </c:spPr>
          <c:cat>
            <c:strRef>
              <c:f>'CR Statistics'!$AL$214:$AL$221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Statistics'!$AZ$214:$AZ$221</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Statistics'!$BA$213</c:f>
              <c:strCache>
                <c:ptCount val="1"/>
                <c:pt idx="0">
                  <c:v>RAN #57</c:v>
                </c:pt>
              </c:strCache>
            </c:strRef>
          </c:tx>
          <c:spPr>
            <a:solidFill>
              <a:srgbClr val="FFCC00"/>
            </a:solidFill>
            <a:ln w="12700">
              <a:solidFill>
                <a:srgbClr val="000000"/>
              </a:solidFill>
              <a:prstDash val="solid"/>
            </a:ln>
          </c:spPr>
          <c:cat>
            <c:strRef>
              <c:f>'CR Statistics'!$AL$214:$AL$221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Statistics'!$BA$214:$BA$221</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Statistics'!$BB$213</c:f>
              <c:strCache>
                <c:ptCount val="1"/>
                <c:pt idx="0">
                  <c:v>RAN #58</c:v>
                </c:pt>
              </c:strCache>
            </c:strRef>
          </c:tx>
          <c:spPr>
            <a:solidFill>
              <a:srgbClr val="FFFF00"/>
            </a:solidFill>
            <a:ln w="12700">
              <a:solidFill>
                <a:srgbClr val="000000"/>
              </a:solidFill>
              <a:prstDash val="solid"/>
            </a:ln>
          </c:spPr>
          <c:cat>
            <c:strRef>
              <c:f>'CR Statistics'!$AL$214:$AL$221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Statistics'!$BB$214:$BB$221</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Statistics'!$BC$213</c:f>
              <c:strCache>
                <c:ptCount val="1"/>
                <c:pt idx="0">
                  <c:v>RAN #59</c:v>
                </c:pt>
              </c:strCache>
            </c:strRef>
          </c:tx>
          <c:spPr>
            <a:solidFill>
              <a:srgbClr val="00CCFF"/>
            </a:solidFill>
            <a:ln w="12700">
              <a:solidFill>
                <a:srgbClr val="000000"/>
              </a:solidFill>
              <a:prstDash val="solid"/>
            </a:ln>
          </c:spPr>
          <c:cat>
            <c:strRef>
              <c:f>'CR Statistics'!$AL$214:$AL$221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Statistics'!$BC$214:$BC$221</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Statistics'!$BD$213</c:f>
              <c:strCache>
                <c:ptCount val="1"/>
                <c:pt idx="0">
                  <c:v>RAN #60</c:v>
                </c:pt>
              </c:strCache>
            </c:strRef>
          </c:tx>
          <c:spPr>
            <a:solidFill>
              <a:srgbClr val="00FF00"/>
            </a:solidFill>
            <a:ln w="12700">
              <a:solidFill>
                <a:srgbClr val="000000"/>
              </a:solidFill>
              <a:prstDash val="solid"/>
            </a:ln>
          </c:spPr>
          <c:cat>
            <c:strRef>
              <c:f>'CR Statistics'!$AL$214:$AL$221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Statistics'!$BD$214:$BD$221</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Statistics'!$BE$213</c:f>
              <c:strCache>
                <c:ptCount val="1"/>
                <c:pt idx="0">
                  <c:v>RAN #61</c:v>
                </c:pt>
              </c:strCache>
            </c:strRef>
          </c:tx>
          <c:spPr>
            <a:solidFill>
              <a:schemeClr val="accent6">
                <a:lumMod val="60000"/>
                <a:lumOff val="40000"/>
              </a:schemeClr>
            </a:solidFill>
            <a:ln w="12700">
              <a:solidFill>
                <a:srgbClr val="000000"/>
              </a:solidFill>
              <a:prstDash val="solid"/>
            </a:ln>
          </c:spPr>
          <c:cat>
            <c:strRef>
              <c:f>'CR Statistics'!$AL$214:$AL$221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Statistics'!$BE$214:$BE$221</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Statistics'!$BF$213</c:f>
              <c:strCache>
                <c:ptCount val="1"/>
                <c:pt idx="0">
                  <c:v>RAN #62</c:v>
                </c:pt>
              </c:strCache>
            </c:strRef>
          </c:tx>
          <c:spPr>
            <a:solidFill>
              <a:srgbClr val="00FFFF"/>
            </a:solidFill>
            <a:ln w="12700">
              <a:solidFill>
                <a:srgbClr val="000000"/>
              </a:solidFill>
              <a:prstDash val="solid"/>
            </a:ln>
          </c:spPr>
          <c:cat>
            <c:strRef>
              <c:f>'CR Statistics'!$AL$214:$AL$221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Statistics'!$BF$214:$BF$221</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Statistics'!$BG$213</c:f>
              <c:strCache>
                <c:ptCount val="1"/>
                <c:pt idx="0">
                  <c:v>RAN #63</c:v>
                </c:pt>
              </c:strCache>
            </c:strRef>
          </c:tx>
          <c:spPr>
            <a:solidFill>
              <a:srgbClr val="FFFF00"/>
            </a:solidFill>
            <a:ln w="12700">
              <a:solidFill>
                <a:srgbClr val="000000"/>
              </a:solidFill>
              <a:prstDash val="solid"/>
            </a:ln>
          </c:spPr>
          <c:cat>
            <c:strRef>
              <c:f>'CR Statistics'!$AL$214:$AL$221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Statistics'!$BG$214:$BG$221</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Statistics'!$BH$213</c:f>
              <c:strCache>
                <c:ptCount val="1"/>
                <c:pt idx="0">
                  <c:v>RAN #64</c:v>
                </c:pt>
              </c:strCache>
            </c:strRef>
          </c:tx>
          <c:spPr>
            <a:solidFill>
              <a:srgbClr val="FF0000"/>
            </a:solidFill>
            <a:ln>
              <a:solidFill>
                <a:schemeClr val="tx1"/>
              </a:solidFill>
            </a:ln>
          </c:spPr>
          <c:cat>
            <c:strRef>
              <c:f>'CR Statistics'!$AL$214:$AL$221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Statistics'!$BH$214:$BH$221</c:f>
              <c:numCache>
                <c:formatCode>General</c:formatCode>
                <c:ptCount val="8"/>
                <c:pt idx="0">
                  <c:v>3</c:v>
                </c:pt>
                <c:pt idx="1">
                  <c:v>14</c:v>
                </c:pt>
                <c:pt idx="2">
                  <c:v>50</c:v>
                </c:pt>
                <c:pt idx="3">
                  <c:v>62</c:v>
                </c:pt>
                <c:pt idx="4">
                  <c:v>109</c:v>
                </c:pt>
                <c:pt idx="5">
                  <c:v>333</c:v>
                </c:pt>
                <c:pt idx="6">
                  <c:v>204</c:v>
                </c:pt>
                <c:pt idx="7">
                  <c:v>456</c:v>
                </c:pt>
              </c:numCache>
            </c:numRef>
          </c:val>
        </c:ser>
        <c:axId val="69409792"/>
        <c:axId val="69419776"/>
      </c:barChart>
      <c:catAx>
        <c:axId val="6940979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9419776"/>
        <c:crosses val="autoZero"/>
        <c:auto val="1"/>
        <c:lblAlgn val="ctr"/>
        <c:lblOffset val="100"/>
        <c:tickLblSkip val="1"/>
        <c:tickMarkSkip val="1"/>
      </c:catAx>
      <c:valAx>
        <c:axId val="6941977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6940979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1766"/>
          <c:h val="9.0827349680805747E-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spPr>
        <a:noFill/>
        <a:ln w="25400">
          <a:noFill/>
        </a:ln>
      </c:spPr>
    </c:title>
    <c:plotArea>
      <c:layout>
        <c:manualLayout>
          <c:layoutTarget val="inner"/>
          <c:xMode val="edge"/>
          <c:yMode val="edge"/>
          <c:x val="9.0225563909774764E-2"/>
          <c:y val="0.10281562182452592"/>
          <c:w val="0.86315789473684212"/>
          <c:h val="0.76024907316761003"/>
        </c:manualLayout>
      </c:layout>
      <c:barChart>
        <c:barDir val="col"/>
        <c:grouping val="clustered"/>
        <c:ser>
          <c:idx val="0"/>
          <c:order val="0"/>
          <c:tx>
            <c:strRef>
              <c:f>'CR Statistics'!$T$175</c:f>
              <c:strCache>
                <c:ptCount val="1"/>
                <c:pt idx="0">
                  <c:v>RAN1</c:v>
                </c:pt>
              </c:strCache>
            </c:strRef>
          </c:tx>
          <c:spPr>
            <a:solidFill>
              <a:srgbClr val="00FF00"/>
            </a:solidFill>
            <a:ln w="12700">
              <a:solidFill>
                <a:srgbClr val="000000"/>
              </a:solidFill>
              <a:prstDash val="solid"/>
            </a:ln>
          </c:spPr>
          <c:cat>
            <c:strRef>
              <c:f>'CR Statistics'!$S$176:$S$184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Statistics'!$T$176:$T$184</c:f>
              <c:numCache>
                <c:formatCode>General</c:formatCode>
                <c:ptCount val="9"/>
                <c:pt idx="0">
                  <c:v>0</c:v>
                </c:pt>
                <c:pt idx="1">
                  <c:v>0</c:v>
                </c:pt>
                <c:pt idx="2">
                  <c:v>0</c:v>
                </c:pt>
                <c:pt idx="3">
                  <c:v>0</c:v>
                </c:pt>
                <c:pt idx="4">
                  <c:v>0</c:v>
                </c:pt>
                <c:pt idx="5">
                  <c:v>0</c:v>
                </c:pt>
                <c:pt idx="6">
                  <c:v>0</c:v>
                </c:pt>
                <c:pt idx="7">
                  <c:v>4</c:v>
                </c:pt>
                <c:pt idx="8">
                  <c:v>25</c:v>
                </c:pt>
              </c:numCache>
            </c:numRef>
          </c:val>
        </c:ser>
        <c:ser>
          <c:idx val="1"/>
          <c:order val="1"/>
          <c:tx>
            <c:strRef>
              <c:f>'CR Statistics'!$U$175</c:f>
              <c:strCache>
                <c:ptCount val="1"/>
                <c:pt idx="0">
                  <c:v>RAN2</c:v>
                </c:pt>
              </c:strCache>
            </c:strRef>
          </c:tx>
          <c:spPr>
            <a:solidFill>
              <a:srgbClr val="FF0000"/>
            </a:solidFill>
            <a:ln w="12700">
              <a:solidFill>
                <a:srgbClr val="000000"/>
              </a:solidFill>
              <a:prstDash val="solid"/>
            </a:ln>
          </c:spPr>
          <c:cat>
            <c:strRef>
              <c:f>'CR Statistics'!$S$176:$S$184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Statistics'!$U$176:$U$184</c:f>
              <c:numCache>
                <c:formatCode>General</c:formatCode>
                <c:ptCount val="9"/>
                <c:pt idx="0">
                  <c:v>0</c:v>
                </c:pt>
                <c:pt idx="1">
                  <c:v>0</c:v>
                </c:pt>
                <c:pt idx="2">
                  <c:v>0</c:v>
                </c:pt>
                <c:pt idx="3">
                  <c:v>0</c:v>
                </c:pt>
                <c:pt idx="4">
                  <c:v>0</c:v>
                </c:pt>
                <c:pt idx="5">
                  <c:v>1</c:v>
                </c:pt>
                <c:pt idx="6">
                  <c:v>3</c:v>
                </c:pt>
                <c:pt idx="7">
                  <c:v>17</c:v>
                </c:pt>
                <c:pt idx="8">
                  <c:v>71</c:v>
                </c:pt>
              </c:numCache>
            </c:numRef>
          </c:val>
        </c:ser>
        <c:ser>
          <c:idx val="2"/>
          <c:order val="2"/>
          <c:tx>
            <c:strRef>
              <c:f>'CR Statistics'!$V$175</c:f>
              <c:strCache>
                <c:ptCount val="1"/>
                <c:pt idx="0">
                  <c:v>RAN3</c:v>
                </c:pt>
              </c:strCache>
            </c:strRef>
          </c:tx>
          <c:spPr>
            <a:solidFill>
              <a:srgbClr val="0000FF"/>
            </a:solidFill>
            <a:ln w="12700">
              <a:solidFill>
                <a:srgbClr val="000000"/>
              </a:solidFill>
              <a:prstDash val="solid"/>
            </a:ln>
          </c:spPr>
          <c:cat>
            <c:strRef>
              <c:f>'CR Statistics'!$S$176:$S$184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Statistics'!$V$176:$V$184</c:f>
              <c:numCache>
                <c:formatCode>General</c:formatCode>
                <c:ptCount val="9"/>
                <c:pt idx="0">
                  <c:v>0</c:v>
                </c:pt>
                <c:pt idx="1">
                  <c:v>0</c:v>
                </c:pt>
                <c:pt idx="2">
                  <c:v>0</c:v>
                </c:pt>
                <c:pt idx="3">
                  <c:v>0</c:v>
                </c:pt>
                <c:pt idx="4">
                  <c:v>0</c:v>
                </c:pt>
                <c:pt idx="5">
                  <c:v>1</c:v>
                </c:pt>
                <c:pt idx="6">
                  <c:v>0</c:v>
                </c:pt>
                <c:pt idx="7">
                  <c:v>0</c:v>
                </c:pt>
                <c:pt idx="8">
                  <c:v>20</c:v>
                </c:pt>
              </c:numCache>
            </c:numRef>
          </c:val>
        </c:ser>
        <c:ser>
          <c:idx val="3"/>
          <c:order val="3"/>
          <c:tx>
            <c:strRef>
              <c:f>'CR Statistics'!$W$175</c:f>
              <c:strCache>
                <c:ptCount val="1"/>
                <c:pt idx="0">
                  <c:v>RAN4</c:v>
                </c:pt>
              </c:strCache>
            </c:strRef>
          </c:tx>
          <c:spPr>
            <a:solidFill>
              <a:srgbClr val="FFFF00"/>
            </a:solidFill>
            <a:ln w="12700">
              <a:solidFill>
                <a:srgbClr val="000000"/>
              </a:solidFill>
              <a:prstDash val="solid"/>
            </a:ln>
          </c:spPr>
          <c:cat>
            <c:strRef>
              <c:f>'CR Statistics'!$S$176:$S$184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Statistics'!$W$176:$W$184</c:f>
              <c:numCache>
                <c:formatCode>General</c:formatCode>
                <c:ptCount val="9"/>
                <c:pt idx="0">
                  <c:v>0</c:v>
                </c:pt>
                <c:pt idx="1">
                  <c:v>0</c:v>
                </c:pt>
                <c:pt idx="2">
                  <c:v>0</c:v>
                </c:pt>
                <c:pt idx="3">
                  <c:v>0</c:v>
                </c:pt>
                <c:pt idx="4">
                  <c:v>5</c:v>
                </c:pt>
                <c:pt idx="5">
                  <c:v>5</c:v>
                </c:pt>
                <c:pt idx="6">
                  <c:v>31</c:v>
                </c:pt>
                <c:pt idx="7">
                  <c:v>48</c:v>
                </c:pt>
                <c:pt idx="8">
                  <c:v>113</c:v>
                </c:pt>
              </c:numCache>
            </c:numRef>
          </c:val>
        </c:ser>
        <c:ser>
          <c:idx val="4"/>
          <c:order val="4"/>
          <c:tx>
            <c:strRef>
              <c:f>'CR Statistics'!$X$175</c:f>
              <c:strCache>
                <c:ptCount val="1"/>
                <c:pt idx="0">
                  <c:v>RAN5</c:v>
                </c:pt>
              </c:strCache>
            </c:strRef>
          </c:tx>
          <c:spPr>
            <a:solidFill>
              <a:srgbClr val="660066"/>
            </a:solidFill>
            <a:ln w="12700">
              <a:solidFill>
                <a:srgbClr val="000000"/>
              </a:solidFill>
              <a:prstDash val="solid"/>
            </a:ln>
          </c:spPr>
          <c:cat>
            <c:strRef>
              <c:f>'CR Statistics'!$S$176:$S$184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Statistics'!$X$176:$X$184</c:f>
              <c:numCache>
                <c:formatCode>General</c:formatCode>
                <c:ptCount val="9"/>
                <c:pt idx="0">
                  <c:v>0</c:v>
                </c:pt>
                <c:pt idx="1">
                  <c:v>0</c:v>
                </c:pt>
                <c:pt idx="2">
                  <c:v>0</c:v>
                </c:pt>
                <c:pt idx="3">
                  <c:v>0</c:v>
                </c:pt>
                <c:pt idx="4">
                  <c:v>0</c:v>
                </c:pt>
                <c:pt idx="5">
                  <c:v>0</c:v>
                </c:pt>
                <c:pt idx="6">
                  <c:v>37</c:v>
                </c:pt>
                <c:pt idx="7">
                  <c:v>316</c:v>
                </c:pt>
                <c:pt idx="8">
                  <c:v>337</c:v>
                </c:pt>
              </c:numCache>
            </c:numRef>
          </c:val>
        </c:ser>
        <c:ser>
          <c:idx val="5"/>
          <c:order val="5"/>
          <c:tx>
            <c:strRef>
              <c:f>'CR Statistics'!$Y$175</c:f>
              <c:strCache>
                <c:ptCount val="1"/>
                <c:pt idx="0">
                  <c:v>RAN without RAN5</c:v>
                </c:pt>
              </c:strCache>
            </c:strRef>
          </c:tx>
          <c:spPr>
            <a:solidFill>
              <a:srgbClr val="FF00FF"/>
            </a:solidFill>
            <a:ln w="12700">
              <a:solidFill>
                <a:srgbClr val="000000"/>
              </a:solidFill>
              <a:prstDash val="solid"/>
            </a:ln>
          </c:spPr>
          <c:cat>
            <c:strRef>
              <c:f>'CR Statistics'!$S$176:$S$184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Statistics'!$Y$176:$Y$184</c:f>
              <c:numCache>
                <c:formatCode>General</c:formatCode>
                <c:ptCount val="9"/>
                <c:pt idx="0">
                  <c:v>0</c:v>
                </c:pt>
                <c:pt idx="1">
                  <c:v>0</c:v>
                </c:pt>
                <c:pt idx="2">
                  <c:v>0</c:v>
                </c:pt>
                <c:pt idx="3">
                  <c:v>0</c:v>
                </c:pt>
                <c:pt idx="4">
                  <c:v>5</c:v>
                </c:pt>
                <c:pt idx="5">
                  <c:v>7</c:v>
                </c:pt>
                <c:pt idx="6">
                  <c:v>34</c:v>
                </c:pt>
                <c:pt idx="7">
                  <c:v>69</c:v>
                </c:pt>
                <c:pt idx="8">
                  <c:v>229</c:v>
                </c:pt>
              </c:numCache>
            </c:numRef>
          </c:val>
        </c:ser>
        <c:axId val="69497216"/>
        <c:axId val="69498752"/>
      </c:barChart>
      <c:catAx>
        <c:axId val="6949721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69498752"/>
        <c:crosses val="autoZero"/>
        <c:auto val="1"/>
        <c:lblAlgn val="ctr"/>
        <c:lblOffset val="100"/>
        <c:tickLblSkip val="1"/>
        <c:tickMarkSkip val="1"/>
      </c:catAx>
      <c:valAx>
        <c:axId val="69498752"/>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694972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49301"/>
          <c:y val="0.14881225561090591"/>
          <c:w val="0.26616552930883408"/>
          <c:h val="0.311712250254436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Statistics'!$AM$169</c:f>
              <c:strCache>
                <c:ptCount val="1"/>
                <c:pt idx="0">
                  <c:v>RAN #43</c:v>
                </c:pt>
              </c:strCache>
            </c:strRef>
          </c:tx>
          <c:spPr>
            <a:solidFill>
              <a:srgbClr val="9999FF"/>
            </a:solidFill>
            <a:ln w="12700">
              <a:solidFill>
                <a:srgbClr val="000000"/>
              </a:solidFill>
              <a:prstDash val="solid"/>
            </a:ln>
          </c:spPr>
          <c:cat>
            <c:strRef>
              <c:f>'CR Statistics'!$AL$170:$AL$177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Statistics'!$AM$170:$AM$177</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Statistics'!$AN$169</c:f>
              <c:strCache>
                <c:ptCount val="1"/>
                <c:pt idx="0">
                  <c:v>RAN #44</c:v>
                </c:pt>
              </c:strCache>
            </c:strRef>
          </c:tx>
          <c:spPr>
            <a:solidFill>
              <a:srgbClr val="339966"/>
            </a:solidFill>
            <a:ln w="12700">
              <a:solidFill>
                <a:srgbClr val="000000"/>
              </a:solidFill>
              <a:prstDash val="solid"/>
            </a:ln>
          </c:spPr>
          <c:cat>
            <c:strRef>
              <c:f>'CR Statistics'!$AL$170:$AL$177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Statistics'!$AN$170:$AN$177</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Statistics'!$AO$169</c:f>
              <c:strCache>
                <c:ptCount val="1"/>
                <c:pt idx="0">
                  <c:v>RAN #45</c:v>
                </c:pt>
              </c:strCache>
            </c:strRef>
          </c:tx>
          <c:spPr>
            <a:solidFill>
              <a:srgbClr val="FFFF00"/>
            </a:solidFill>
            <a:ln w="12700">
              <a:solidFill>
                <a:srgbClr val="000000"/>
              </a:solidFill>
              <a:prstDash val="solid"/>
            </a:ln>
          </c:spPr>
          <c:cat>
            <c:strRef>
              <c:f>'CR Statistics'!$AL$170:$AL$177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Statistics'!$AO$170:$AO$177</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Statistics'!$AP$169</c:f>
              <c:strCache>
                <c:ptCount val="1"/>
                <c:pt idx="0">
                  <c:v>RAN #46</c:v>
                </c:pt>
              </c:strCache>
            </c:strRef>
          </c:tx>
          <c:spPr>
            <a:solidFill>
              <a:srgbClr val="FF0000"/>
            </a:solidFill>
            <a:ln w="12700">
              <a:solidFill>
                <a:srgbClr val="000000"/>
              </a:solidFill>
              <a:prstDash val="solid"/>
            </a:ln>
          </c:spPr>
          <c:cat>
            <c:strRef>
              <c:f>'CR Statistics'!$AL$170:$AL$177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Statistics'!$AP$170:$AP$177</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Statistics'!$AQ$169</c:f>
              <c:strCache>
                <c:ptCount val="1"/>
                <c:pt idx="0">
                  <c:v>RAN #47</c:v>
                </c:pt>
              </c:strCache>
            </c:strRef>
          </c:tx>
          <c:spPr>
            <a:solidFill>
              <a:srgbClr val="00FF00"/>
            </a:solidFill>
            <a:ln w="12700">
              <a:solidFill>
                <a:srgbClr val="000000"/>
              </a:solidFill>
              <a:prstDash val="solid"/>
            </a:ln>
          </c:spPr>
          <c:cat>
            <c:strRef>
              <c:f>'CR Statistics'!$AL$170:$AL$177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Statistics'!$AQ$170:$AQ$177</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Statistics'!$AR$169</c:f>
              <c:strCache>
                <c:ptCount val="1"/>
                <c:pt idx="0">
                  <c:v>RAN #48</c:v>
                </c:pt>
              </c:strCache>
            </c:strRef>
          </c:tx>
          <c:spPr>
            <a:solidFill>
              <a:srgbClr val="800080"/>
            </a:solidFill>
            <a:ln w="12700">
              <a:solidFill>
                <a:srgbClr val="000000"/>
              </a:solidFill>
              <a:prstDash val="solid"/>
            </a:ln>
          </c:spPr>
          <c:cat>
            <c:strRef>
              <c:f>'CR Statistics'!$AL$170:$AL$177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Statistics'!$AR$170:$AR$177</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Statistics'!$AS$169</c:f>
              <c:strCache>
                <c:ptCount val="1"/>
                <c:pt idx="0">
                  <c:v>RAN #49</c:v>
                </c:pt>
              </c:strCache>
            </c:strRef>
          </c:tx>
          <c:spPr>
            <a:solidFill>
              <a:srgbClr val="0066CC"/>
            </a:solidFill>
            <a:ln w="12700">
              <a:solidFill>
                <a:srgbClr val="000000"/>
              </a:solidFill>
              <a:prstDash val="solid"/>
            </a:ln>
          </c:spPr>
          <c:cat>
            <c:strRef>
              <c:f>'CR Statistics'!$AL$170:$AL$177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Statistics'!$AS$170:$AS$177</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Statistics'!$AT$169</c:f>
              <c:strCache>
                <c:ptCount val="1"/>
                <c:pt idx="0">
                  <c:v>RAN #50</c:v>
                </c:pt>
              </c:strCache>
            </c:strRef>
          </c:tx>
          <c:spPr>
            <a:solidFill>
              <a:srgbClr val="FF9900"/>
            </a:solidFill>
            <a:ln w="12700">
              <a:solidFill>
                <a:srgbClr val="000000"/>
              </a:solidFill>
              <a:prstDash val="solid"/>
            </a:ln>
          </c:spPr>
          <c:cat>
            <c:strRef>
              <c:f>'CR Statistics'!$AL$170:$AL$177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Statistics'!$AT$170:$AT$177</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Statistics'!$AU$169</c:f>
              <c:strCache>
                <c:ptCount val="1"/>
                <c:pt idx="0">
                  <c:v>RAN #51</c:v>
                </c:pt>
              </c:strCache>
            </c:strRef>
          </c:tx>
          <c:spPr>
            <a:solidFill>
              <a:srgbClr val="00FFFF"/>
            </a:solidFill>
            <a:ln w="12700">
              <a:solidFill>
                <a:srgbClr val="000000"/>
              </a:solidFill>
              <a:prstDash val="solid"/>
            </a:ln>
          </c:spPr>
          <c:cat>
            <c:strRef>
              <c:f>'CR Statistics'!$AL$170:$AL$177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Statistics'!$AU$170:$AU$177</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Statistics'!$AV$169</c:f>
              <c:strCache>
                <c:ptCount val="1"/>
                <c:pt idx="0">
                  <c:v>RAN #52</c:v>
                </c:pt>
              </c:strCache>
            </c:strRef>
          </c:tx>
          <c:spPr>
            <a:solidFill>
              <a:srgbClr val="FF00FF"/>
            </a:solidFill>
            <a:ln w="12700">
              <a:solidFill>
                <a:srgbClr val="000000"/>
              </a:solidFill>
              <a:prstDash val="solid"/>
            </a:ln>
          </c:spPr>
          <c:cat>
            <c:strRef>
              <c:f>'CR Statistics'!$AL$170:$AL$177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Statistics'!$AV$170:$AV$177</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Statistics'!$AW$169</c:f>
              <c:strCache>
                <c:ptCount val="1"/>
                <c:pt idx="0">
                  <c:v>RAN #53</c:v>
                </c:pt>
              </c:strCache>
            </c:strRef>
          </c:tx>
          <c:spPr>
            <a:solidFill>
              <a:srgbClr val="FF0000"/>
            </a:solidFill>
            <a:ln w="12700">
              <a:solidFill>
                <a:srgbClr val="000000"/>
              </a:solidFill>
              <a:prstDash val="solid"/>
            </a:ln>
          </c:spPr>
          <c:cat>
            <c:strRef>
              <c:f>'CR Statistics'!$AL$170:$AL$177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Statistics'!$AW$170:$AW$177</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Statistics'!$AX$169</c:f>
              <c:strCache>
                <c:ptCount val="1"/>
                <c:pt idx="0">
                  <c:v>RAN #54</c:v>
                </c:pt>
              </c:strCache>
            </c:strRef>
          </c:tx>
          <c:spPr>
            <a:solidFill>
              <a:srgbClr val="00FFFF"/>
            </a:solidFill>
            <a:ln w="12700">
              <a:solidFill>
                <a:srgbClr val="000000"/>
              </a:solidFill>
              <a:prstDash val="solid"/>
            </a:ln>
          </c:spPr>
          <c:cat>
            <c:strRef>
              <c:f>'CR Statistics'!$AL$170:$AL$177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Statistics'!$AX$170:$AX$177</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Statistics'!$AY$169</c:f>
              <c:strCache>
                <c:ptCount val="1"/>
                <c:pt idx="0">
                  <c:v>RAN #55</c:v>
                </c:pt>
              </c:strCache>
            </c:strRef>
          </c:tx>
          <c:spPr>
            <a:solidFill>
              <a:srgbClr val="FF00FF"/>
            </a:solidFill>
            <a:ln w="12700">
              <a:solidFill>
                <a:srgbClr val="000000"/>
              </a:solidFill>
              <a:prstDash val="solid"/>
            </a:ln>
          </c:spPr>
          <c:cat>
            <c:strRef>
              <c:f>'CR Statistics'!$AL$170:$AL$177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Statistics'!$AY$170:$AY$177</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Statistics'!$AZ$169</c:f>
              <c:strCache>
                <c:ptCount val="1"/>
                <c:pt idx="0">
                  <c:v>RAN #56</c:v>
                </c:pt>
              </c:strCache>
            </c:strRef>
          </c:tx>
          <c:spPr>
            <a:solidFill>
              <a:srgbClr val="800000"/>
            </a:solidFill>
            <a:ln w="12700">
              <a:solidFill>
                <a:srgbClr val="000000"/>
              </a:solidFill>
              <a:prstDash val="solid"/>
            </a:ln>
          </c:spPr>
          <c:cat>
            <c:strRef>
              <c:f>'CR Statistics'!$AL$170:$AL$177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Statistics'!$AZ$170:$AZ$177</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Statistics'!$BA$169</c:f>
              <c:strCache>
                <c:ptCount val="1"/>
                <c:pt idx="0">
                  <c:v>RAN #57</c:v>
                </c:pt>
              </c:strCache>
            </c:strRef>
          </c:tx>
          <c:spPr>
            <a:solidFill>
              <a:srgbClr val="FFCC00"/>
            </a:solidFill>
            <a:ln w="12700">
              <a:solidFill>
                <a:srgbClr val="000000"/>
              </a:solidFill>
              <a:prstDash val="solid"/>
            </a:ln>
          </c:spPr>
          <c:cat>
            <c:strRef>
              <c:f>'CR Statistics'!$AL$170:$AL$177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Statistics'!$BA$170:$BA$177</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Statistics'!$BB$169</c:f>
              <c:strCache>
                <c:ptCount val="1"/>
                <c:pt idx="0">
                  <c:v>RAN #58</c:v>
                </c:pt>
              </c:strCache>
            </c:strRef>
          </c:tx>
          <c:spPr>
            <a:solidFill>
              <a:srgbClr val="FFFF00"/>
            </a:solidFill>
            <a:ln w="12700">
              <a:solidFill>
                <a:srgbClr val="000000"/>
              </a:solidFill>
              <a:prstDash val="solid"/>
            </a:ln>
          </c:spPr>
          <c:cat>
            <c:strRef>
              <c:f>'CR Statistics'!$AL$170:$AL$177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Statistics'!$BB$170:$BB$177</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Statistics'!$BC$169</c:f>
              <c:strCache>
                <c:ptCount val="1"/>
                <c:pt idx="0">
                  <c:v>RAN #59</c:v>
                </c:pt>
              </c:strCache>
            </c:strRef>
          </c:tx>
          <c:spPr>
            <a:solidFill>
              <a:srgbClr val="00CCFF"/>
            </a:solidFill>
            <a:ln w="12700">
              <a:solidFill>
                <a:srgbClr val="000000"/>
              </a:solidFill>
              <a:prstDash val="solid"/>
            </a:ln>
          </c:spPr>
          <c:cat>
            <c:strRef>
              <c:f>'CR Statistics'!$AL$170:$AL$177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Statistics'!$BC$170:$BC$177</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Statistics'!$BD$169</c:f>
              <c:strCache>
                <c:ptCount val="1"/>
                <c:pt idx="0">
                  <c:v>RAN #60</c:v>
                </c:pt>
              </c:strCache>
            </c:strRef>
          </c:tx>
          <c:spPr>
            <a:solidFill>
              <a:srgbClr val="00FF00"/>
            </a:solidFill>
            <a:ln w="12700">
              <a:solidFill>
                <a:srgbClr val="000000"/>
              </a:solidFill>
              <a:prstDash val="solid"/>
            </a:ln>
          </c:spPr>
          <c:cat>
            <c:strRef>
              <c:f>'CR Statistics'!$AL$170:$AL$177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Statistics'!$BD$170:$BD$177</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Statistics'!$BE$169</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Statistics'!$AL$170:$AL$177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Statistics'!$BE$170:$BE$177</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Statistics'!$BF$169</c:f>
              <c:strCache>
                <c:ptCount val="1"/>
                <c:pt idx="0">
                  <c:v>RAN #62</c:v>
                </c:pt>
              </c:strCache>
            </c:strRef>
          </c:tx>
          <c:spPr>
            <a:solidFill>
              <a:srgbClr val="00FFFF"/>
            </a:solidFill>
            <a:ln w="12700">
              <a:solidFill>
                <a:srgbClr val="000000"/>
              </a:solidFill>
              <a:prstDash val="solid"/>
            </a:ln>
          </c:spPr>
          <c:cat>
            <c:strRef>
              <c:f>'CR Statistics'!$AL$170:$AL$177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Statistics'!$BF$170:$BF$177</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Statistics'!$BG$169</c:f>
              <c:strCache>
                <c:ptCount val="1"/>
                <c:pt idx="0">
                  <c:v>RAN #63</c:v>
                </c:pt>
              </c:strCache>
            </c:strRef>
          </c:tx>
          <c:spPr>
            <a:solidFill>
              <a:srgbClr val="FFFF00"/>
            </a:solidFill>
            <a:ln w="12700">
              <a:solidFill>
                <a:srgbClr val="000000"/>
              </a:solidFill>
              <a:prstDash val="solid"/>
            </a:ln>
          </c:spPr>
          <c:cat>
            <c:strRef>
              <c:f>'CR Statistics'!$AL$170:$AL$177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Statistics'!$BG$170:$BG$177</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Statistics'!$BH$169</c:f>
              <c:strCache>
                <c:ptCount val="1"/>
                <c:pt idx="0">
                  <c:v>RAN #64</c:v>
                </c:pt>
              </c:strCache>
            </c:strRef>
          </c:tx>
          <c:spPr>
            <a:solidFill>
              <a:srgbClr val="FF99CC"/>
            </a:solidFill>
            <a:ln>
              <a:solidFill>
                <a:schemeClr val="tx1"/>
              </a:solidFill>
            </a:ln>
          </c:spPr>
          <c:cat>
            <c:strRef>
              <c:f>'CR Statistics'!$AL$170:$AL$177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Statistics'!$BH$170:$BH$177</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Statistics'!$BI$169</c:f>
              <c:strCache>
                <c:ptCount val="1"/>
                <c:pt idx="0">
                  <c:v>RAN#65</c:v>
                </c:pt>
              </c:strCache>
            </c:strRef>
          </c:tx>
          <c:spPr>
            <a:solidFill>
              <a:srgbClr val="FF0000"/>
            </a:solidFill>
            <a:ln>
              <a:solidFill>
                <a:srgbClr val="000000"/>
              </a:solidFill>
            </a:ln>
          </c:spPr>
          <c:cat>
            <c:strRef>
              <c:f>'CR Statistics'!$AL$170:$AL$177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Statistics'!$BI$170:$BI$177</c:f>
              <c:numCache>
                <c:formatCode>General</c:formatCode>
                <c:ptCount val="8"/>
                <c:pt idx="0">
                  <c:v>5</c:v>
                </c:pt>
                <c:pt idx="1">
                  <c:v>7</c:v>
                </c:pt>
                <c:pt idx="2">
                  <c:v>34</c:v>
                </c:pt>
                <c:pt idx="3">
                  <c:v>37</c:v>
                </c:pt>
                <c:pt idx="4">
                  <c:v>69</c:v>
                </c:pt>
                <c:pt idx="5">
                  <c:v>316</c:v>
                </c:pt>
                <c:pt idx="6">
                  <c:v>229</c:v>
                </c:pt>
                <c:pt idx="7">
                  <c:v>337</c:v>
                </c:pt>
              </c:numCache>
            </c:numRef>
          </c:val>
        </c:ser>
        <c:axId val="69561344"/>
        <c:axId val="69579520"/>
      </c:barChart>
      <c:catAx>
        <c:axId val="6956134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9579520"/>
        <c:crosses val="autoZero"/>
        <c:auto val="1"/>
        <c:lblAlgn val="ctr"/>
        <c:lblOffset val="100"/>
        <c:tickLblSkip val="1"/>
        <c:tickMarkSkip val="1"/>
      </c:catAx>
      <c:valAx>
        <c:axId val="69579520"/>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69561344"/>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0709"/>
          <c:w val="0.81659820814020001"/>
          <c:h val="0.14121683065479737"/>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328"/>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1026"/>
        </c:manualLayout>
      </c:layout>
      <c:barChart>
        <c:barDir val="col"/>
        <c:grouping val="clustered"/>
        <c:ser>
          <c:idx val="0"/>
          <c:order val="0"/>
          <c:tx>
            <c:strRef>
              <c:f>'CR Statistics'!$T$137</c:f>
              <c:strCache>
                <c:ptCount val="1"/>
                <c:pt idx="0">
                  <c:v>RAN1</c:v>
                </c:pt>
              </c:strCache>
            </c:strRef>
          </c:tx>
          <c:spPr>
            <a:solidFill>
              <a:srgbClr val="00FF00"/>
            </a:solidFill>
            <a:ln w="12700">
              <a:solidFill>
                <a:srgbClr val="000000"/>
              </a:solidFill>
              <a:prstDash val="solid"/>
            </a:ln>
          </c:spPr>
          <c:cat>
            <c:strRef>
              <c:f>'CR Statistics'!$S$138:$S$143</c:f>
              <c:strCache>
                <c:ptCount val="6"/>
                <c:pt idx="0">
                  <c:v>REL-8</c:v>
                </c:pt>
                <c:pt idx="1">
                  <c:v>REL-9</c:v>
                </c:pt>
                <c:pt idx="2">
                  <c:v>REL-10</c:v>
                </c:pt>
                <c:pt idx="3">
                  <c:v>REL-11</c:v>
                </c:pt>
                <c:pt idx="4">
                  <c:v>REL-12</c:v>
                </c:pt>
                <c:pt idx="5">
                  <c:v>REL-13</c:v>
                </c:pt>
              </c:strCache>
            </c:strRef>
          </c:cat>
          <c:val>
            <c:numRef>
              <c:f>'CR Statistics'!$T$138:$T$143</c:f>
              <c:numCache>
                <c:formatCode>General</c:formatCode>
                <c:ptCount val="6"/>
                <c:pt idx="0">
                  <c:v>0</c:v>
                </c:pt>
                <c:pt idx="1">
                  <c:v>0</c:v>
                </c:pt>
                <c:pt idx="2">
                  <c:v>0</c:v>
                </c:pt>
                <c:pt idx="3">
                  <c:v>3</c:v>
                </c:pt>
                <c:pt idx="4">
                  <c:v>18</c:v>
                </c:pt>
                <c:pt idx="5">
                  <c:v>0</c:v>
                </c:pt>
              </c:numCache>
            </c:numRef>
          </c:val>
        </c:ser>
        <c:ser>
          <c:idx val="1"/>
          <c:order val="1"/>
          <c:tx>
            <c:strRef>
              <c:f>'CR Statistics'!$U$137</c:f>
              <c:strCache>
                <c:ptCount val="1"/>
                <c:pt idx="0">
                  <c:v>RAN2</c:v>
                </c:pt>
              </c:strCache>
            </c:strRef>
          </c:tx>
          <c:spPr>
            <a:solidFill>
              <a:srgbClr val="FF0000"/>
            </a:solidFill>
            <a:ln w="12700">
              <a:solidFill>
                <a:srgbClr val="000000"/>
              </a:solidFill>
              <a:prstDash val="solid"/>
            </a:ln>
          </c:spPr>
          <c:cat>
            <c:strRef>
              <c:f>'CR Statistics'!$S$138:$S$143</c:f>
              <c:strCache>
                <c:ptCount val="6"/>
                <c:pt idx="0">
                  <c:v>REL-8</c:v>
                </c:pt>
                <c:pt idx="1">
                  <c:v>REL-9</c:v>
                </c:pt>
                <c:pt idx="2">
                  <c:v>REL-10</c:v>
                </c:pt>
                <c:pt idx="3">
                  <c:v>REL-11</c:v>
                </c:pt>
                <c:pt idx="4">
                  <c:v>REL-12</c:v>
                </c:pt>
                <c:pt idx="5">
                  <c:v>REL-13</c:v>
                </c:pt>
              </c:strCache>
            </c:strRef>
          </c:cat>
          <c:val>
            <c:numRef>
              <c:f>'CR Statistics'!$U$138:$U$143</c:f>
              <c:numCache>
                <c:formatCode>General</c:formatCode>
                <c:ptCount val="6"/>
                <c:pt idx="0">
                  <c:v>0</c:v>
                </c:pt>
                <c:pt idx="1">
                  <c:v>0</c:v>
                </c:pt>
                <c:pt idx="2">
                  <c:v>4</c:v>
                </c:pt>
                <c:pt idx="3">
                  <c:v>7</c:v>
                </c:pt>
                <c:pt idx="4">
                  <c:v>111</c:v>
                </c:pt>
                <c:pt idx="5">
                  <c:v>0</c:v>
                </c:pt>
              </c:numCache>
            </c:numRef>
          </c:val>
        </c:ser>
        <c:ser>
          <c:idx val="2"/>
          <c:order val="2"/>
          <c:tx>
            <c:strRef>
              <c:f>'CR Statistics'!$V$137</c:f>
              <c:strCache>
                <c:ptCount val="1"/>
                <c:pt idx="0">
                  <c:v>RAN3</c:v>
                </c:pt>
              </c:strCache>
            </c:strRef>
          </c:tx>
          <c:spPr>
            <a:solidFill>
              <a:srgbClr val="0000FF"/>
            </a:solidFill>
            <a:ln w="12700">
              <a:solidFill>
                <a:srgbClr val="000000"/>
              </a:solidFill>
              <a:prstDash val="solid"/>
            </a:ln>
          </c:spPr>
          <c:cat>
            <c:strRef>
              <c:f>'CR Statistics'!$S$138:$S$143</c:f>
              <c:strCache>
                <c:ptCount val="6"/>
                <c:pt idx="0">
                  <c:v>REL-8</c:v>
                </c:pt>
                <c:pt idx="1">
                  <c:v>REL-9</c:v>
                </c:pt>
                <c:pt idx="2">
                  <c:v>REL-10</c:v>
                </c:pt>
                <c:pt idx="3">
                  <c:v>REL-11</c:v>
                </c:pt>
                <c:pt idx="4">
                  <c:v>REL-12</c:v>
                </c:pt>
                <c:pt idx="5">
                  <c:v>REL-13</c:v>
                </c:pt>
              </c:strCache>
            </c:strRef>
          </c:cat>
          <c:val>
            <c:numRef>
              <c:f>'CR Statistics'!$V$138:$V$143</c:f>
              <c:numCache>
                <c:formatCode>General</c:formatCode>
                <c:ptCount val="6"/>
                <c:pt idx="0">
                  <c:v>0</c:v>
                </c:pt>
                <c:pt idx="1">
                  <c:v>0</c:v>
                </c:pt>
                <c:pt idx="2">
                  <c:v>0</c:v>
                </c:pt>
                <c:pt idx="3">
                  <c:v>1</c:v>
                </c:pt>
                <c:pt idx="4">
                  <c:v>57</c:v>
                </c:pt>
                <c:pt idx="5">
                  <c:v>0</c:v>
                </c:pt>
              </c:numCache>
            </c:numRef>
          </c:val>
        </c:ser>
        <c:ser>
          <c:idx val="3"/>
          <c:order val="3"/>
          <c:tx>
            <c:strRef>
              <c:f>'CR Statistics'!$W$137</c:f>
              <c:strCache>
                <c:ptCount val="1"/>
                <c:pt idx="0">
                  <c:v>RAN4</c:v>
                </c:pt>
              </c:strCache>
            </c:strRef>
          </c:tx>
          <c:spPr>
            <a:solidFill>
              <a:srgbClr val="FFFF00"/>
            </a:solidFill>
            <a:ln w="12700">
              <a:solidFill>
                <a:srgbClr val="000000"/>
              </a:solidFill>
              <a:prstDash val="solid"/>
            </a:ln>
          </c:spPr>
          <c:cat>
            <c:strRef>
              <c:f>'CR Statistics'!$S$138:$S$143</c:f>
              <c:strCache>
                <c:ptCount val="6"/>
                <c:pt idx="0">
                  <c:v>REL-8</c:v>
                </c:pt>
                <c:pt idx="1">
                  <c:v>REL-9</c:v>
                </c:pt>
                <c:pt idx="2">
                  <c:v>REL-10</c:v>
                </c:pt>
                <c:pt idx="3">
                  <c:v>REL-11</c:v>
                </c:pt>
                <c:pt idx="4">
                  <c:v>REL-12</c:v>
                </c:pt>
                <c:pt idx="5">
                  <c:v>REL-13</c:v>
                </c:pt>
              </c:strCache>
            </c:strRef>
          </c:cat>
          <c:val>
            <c:numRef>
              <c:f>'CR Statistics'!$W$138:$W$143</c:f>
              <c:numCache>
                <c:formatCode>General</c:formatCode>
                <c:ptCount val="6"/>
                <c:pt idx="0">
                  <c:v>3</c:v>
                </c:pt>
                <c:pt idx="1">
                  <c:v>4</c:v>
                </c:pt>
                <c:pt idx="2">
                  <c:v>31</c:v>
                </c:pt>
                <c:pt idx="3">
                  <c:v>53</c:v>
                </c:pt>
                <c:pt idx="4">
                  <c:v>134</c:v>
                </c:pt>
                <c:pt idx="5">
                  <c:v>4</c:v>
                </c:pt>
              </c:numCache>
            </c:numRef>
          </c:val>
        </c:ser>
        <c:ser>
          <c:idx val="4"/>
          <c:order val="4"/>
          <c:tx>
            <c:strRef>
              <c:f>'CR Statistics'!$X$137</c:f>
              <c:strCache>
                <c:ptCount val="1"/>
                <c:pt idx="0">
                  <c:v>RAN5</c:v>
                </c:pt>
              </c:strCache>
            </c:strRef>
          </c:tx>
          <c:spPr>
            <a:solidFill>
              <a:srgbClr val="660066"/>
            </a:solidFill>
            <a:ln w="12700">
              <a:solidFill>
                <a:srgbClr val="000000"/>
              </a:solidFill>
              <a:prstDash val="solid"/>
            </a:ln>
          </c:spPr>
          <c:cat>
            <c:strRef>
              <c:f>'CR Statistics'!$S$138:$S$143</c:f>
              <c:strCache>
                <c:ptCount val="6"/>
                <c:pt idx="0">
                  <c:v>REL-8</c:v>
                </c:pt>
                <c:pt idx="1">
                  <c:v>REL-9</c:v>
                </c:pt>
                <c:pt idx="2">
                  <c:v>REL-10</c:v>
                </c:pt>
                <c:pt idx="3">
                  <c:v>REL-11</c:v>
                </c:pt>
                <c:pt idx="4">
                  <c:v>REL-12</c:v>
                </c:pt>
                <c:pt idx="5">
                  <c:v>REL-13</c:v>
                </c:pt>
              </c:strCache>
            </c:strRef>
          </c:cat>
          <c:val>
            <c:numRef>
              <c:f>'CR Statistics'!$X$138:$X$143</c:f>
              <c:numCache>
                <c:formatCode>General</c:formatCode>
                <c:ptCount val="6"/>
                <c:pt idx="0">
                  <c:v>0</c:v>
                </c:pt>
                <c:pt idx="1">
                  <c:v>0</c:v>
                </c:pt>
                <c:pt idx="2">
                  <c:v>45</c:v>
                </c:pt>
                <c:pt idx="3">
                  <c:v>326</c:v>
                </c:pt>
                <c:pt idx="4">
                  <c:v>385</c:v>
                </c:pt>
                <c:pt idx="5">
                  <c:v>0</c:v>
                </c:pt>
              </c:numCache>
            </c:numRef>
          </c:val>
        </c:ser>
        <c:ser>
          <c:idx val="5"/>
          <c:order val="5"/>
          <c:tx>
            <c:strRef>
              <c:f>'CR Statistics'!$Y$137</c:f>
              <c:strCache>
                <c:ptCount val="1"/>
                <c:pt idx="0">
                  <c:v>RAN without RAN5</c:v>
                </c:pt>
              </c:strCache>
            </c:strRef>
          </c:tx>
          <c:spPr>
            <a:solidFill>
              <a:srgbClr val="FF00FF"/>
            </a:solidFill>
            <a:ln w="12700">
              <a:solidFill>
                <a:srgbClr val="000000"/>
              </a:solidFill>
              <a:prstDash val="solid"/>
            </a:ln>
          </c:spPr>
          <c:cat>
            <c:strRef>
              <c:f>'CR Statistics'!$S$138:$S$143</c:f>
              <c:strCache>
                <c:ptCount val="6"/>
                <c:pt idx="0">
                  <c:v>REL-8</c:v>
                </c:pt>
                <c:pt idx="1">
                  <c:v>REL-9</c:v>
                </c:pt>
                <c:pt idx="2">
                  <c:v>REL-10</c:v>
                </c:pt>
                <c:pt idx="3">
                  <c:v>REL-11</c:v>
                </c:pt>
                <c:pt idx="4">
                  <c:v>REL-12</c:v>
                </c:pt>
                <c:pt idx="5">
                  <c:v>REL-13</c:v>
                </c:pt>
              </c:strCache>
            </c:strRef>
          </c:cat>
          <c:val>
            <c:numRef>
              <c:f>'CR Statistics'!$Y$138:$Y$143</c:f>
              <c:numCache>
                <c:formatCode>General</c:formatCode>
                <c:ptCount val="6"/>
                <c:pt idx="0">
                  <c:v>3</c:v>
                </c:pt>
                <c:pt idx="1">
                  <c:v>4</c:v>
                </c:pt>
                <c:pt idx="2">
                  <c:v>35</c:v>
                </c:pt>
                <c:pt idx="3">
                  <c:v>64</c:v>
                </c:pt>
                <c:pt idx="4">
                  <c:v>320</c:v>
                </c:pt>
                <c:pt idx="5">
                  <c:v>4</c:v>
                </c:pt>
              </c:numCache>
            </c:numRef>
          </c:val>
        </c:ser>
        <c:axId val="69714304"/>
        <c:axId val="69715840"/>
      </c:barChart>
      <c:catAx>
        <c:axId val="6971430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69715840"/>
        <c:crosses val="autoZero"/>
        <c:auto val="1"/>
        <c:lblAlgn val="ctr"/>
        <c:lblOffset val="100"/>
        <c:tickLblSkip val="1"/>
        <c:tickMarkSkip val="1"/>
      </c:catAx>
      <c:valAx>
        <c:axId val="69715840"/>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697143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336"/>
          <c:y val="0.14881212429091523"/>
          <c:w val="0.26616554033107775"/>
          <c:h val="0.3117121750910293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Statistics'!$AM$136</c:f>
              <c:strCache>
                <c:ptCount val="1"/>
                <c:pt idx="0">
                  <c:v>RAN #43</c:v>
                </c:pt>
              </c:strCache>
            </c:strRef>
          </c:tx>
          <c:spPr>
            <a:solidFill>
              <a:srgbClr val="9999FF"/>
            </a:solidFill>
            <a:ln w="12700">
              <a:solidFill>
                <a:srgbClr val="000000"/>
              </a:solidFill>
              <a:prstDash val="solid"/>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Statistics'!$AM$137:$AM$144</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Statistics'!$AN$136</c:f>
              <c:strCache>
                <c:ptCount val="1"/>
                <c:pt idx="0">
                  <c:v>RAN #44</c:v>
                </c:pt>
              </c:strCache>
            </c:strRef>
          </c:tx>
          <c:spPr>
            <a:solidFill>
              <a:srgbClr val="339966"/>
            </a:solidFill>
            <a:ln w="12700">
              <a:solidFill>
                <a:srgbClr val="000000"/>
              </a:solidFill>
              <a:prstDash val="solid"/>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Statistics'!$AN$137:$AN$144</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Statistics'!$AO$136</c:f>
              <c:strCache>
                <c:ptCount val="1"/>
                <c:pt idx="0">
                  <c:v>RAN #45</c:v>
                </c:pt>
              </c:strCache>
            </c:strRef>
          </c:tx>
          <c:spPr>
            <a:solidFill>
              <a:srgbClr val="FFFF00"/>
            </a:solidFill>
            <a:ln w="12700">
              <a:solidFill>
                <a:srgbClr val="000000"/>
              </a:solidFill>
              <a:prstDash val="solid"/>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Statistics'!$AO$137:$AO$144</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Statistics'!$AP$136</c:f>
              <c:strCache>
                <c:ptCount val="1"/>
                <c:pt idx="0">
                  <c:v>RAN #46</c:v>
                </c:pt>
              </c:strCache>
            </c:strRef>
          </c:tx>
          <c:spPr>
            <a:solidFill>
              <a:srgbClr val="FF0000"/>
            </a:solidFill>
            <a:ln w="12700">
              <a:solidFill>
                <a:srgbClr val="000000"/>
              </a:solidFill>
              <a:prstDash val="solid"/>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Statistics'!$AP$137:$AP$144</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Statistics'!$AQ$136</c:f>
              <c:strCache>
                <c:ptCount val="1"/>
                <c:pt idx="0">
                  <c:v>RAN #47</c:v>
                </c:pt>
              </c:strCache>
            </c:strRef>
          </c:tx>
          <c:spPr>
            <a:solidFill>
              <a:srgbClr val="00FF00"/>
            </a:solidFill>
            <a:ln w="12700">
              <a:solidFill>
                <a:srgbClr val="000000"/>
              </a:solidFill>
              <a:prstDash val="solid"/>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Statistics'!$AQ$137:$AQ$144</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Statistics'!$AR$136</c:f>
              <c:strCache>
                <c:ptCount val="1"/>
                <c:pt idx="0">
                  <c:v>RAN #48</c:v>
                </c:pt>
              </c:strCache>
            </c:strRef>
          </c:tx>
          <c:spPr>
            <a:solidFill>
              <a:srgbClr val="800080"/>
            </a:solidFill>
            <a:ln w="12700">
              <a:solidFill>
                <a:srgbClr val="000000"/>
              </a:solidFill>
              <a:prstDash val="solid"/>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Statistics'!$AR$137:$AR$144</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Statistics'!$AS$136</c:f>
              <c:strCache>
                <c:ptCount val="1"/>
                <c:pt idx="0">
                  <c:v>RAN #49</c:v>
                </c:pt>
              </c:strCache>
            </c:strRef>
          </c:tx>
          <c:spPr>
            <a:solidFill>
              <a:srgbClr val="0066CC"/>
            </a:solidFill>
            <a:ln w="12700">
              <a:solidFill>
                <a:srgbClr val="000000"/>
              </a:solidFill>
              <a:prstDash val="solid"/>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Statistics'!$AS$137:$AS$144</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Statistics'!$AT$136</c:f>
              <c:strCache>
                <c:ptCount val="1"/>
                <c:pt idx="0">
                  <c:v>RAN #50</c:v>
                </c:pt>
              </c:strCache>
            </c:strRef>
          </c:tx>
          <c:spPr>
            <a:solidFill>
              <a:srgbClr val="FF9900"/>
            </a:solidFill>
            <a:ln w="12700">
              <a:solidFill>
                <a:srgbClr val="000000"/>
              </a:solidFill>
              <a:prstDash val="solid"/>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Statistics'!$AT$137:$AT$144</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Statistics'!$AU$136</c:f>
              <c:strCache>
                <c:ptCount val="1"/>
                <c:pt idx="0">
                  <c:v>RAN #51</c:v>
                </c:pt>
              </c:strCache>
            </c:strRef>
          </c:tx>
          <c:spPr>
            <a:solidFill>
              <a:srgbClr val="00FFFF"/>
            </a:solidFill>
            <a:ln w="12700">
              <a:solidFill>
                <a:srgbClr val="000000"/>
              </a:solidFill>
              <a:prstDash val="solid"/>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Statistics'!$AU$137:$AU$144</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Statistics'!$AV$136</c:f>
              <c:strCache>
                <c:ptCount val="1"/>
                <c:pt idx="0">
                  <c:v>RAN #52</c:v>
                </c:pt>
              </c:strCache>
            </c:strRef>
          </c:tx>
          <c:spPr>
            <a:solidFill>
              <a:srgbClr val="FF00FF"/>
            </a:solidFill>
            <a:ln w="12700">
              <a:solidFill>
                <a:srgbClr val="000000"/>
              </a:solidFill>
              <a:prstDash val="solid"/>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Statistics'!$AV$137:$AV$144</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Statistics'!$AW$136</c:f>
              <c:strCache>
                <c:ptCount val="1"/>
                <c:pt idx="0">
                  <c:v>RAN #53</c:v>
                </c:pt>
              </c:strCache>
            </c:strRef>
          </c:tx>
          <c:spPr>
            <a:solidFill>
              <a:srgbClr val="FF0000"/>
            </a:solidFill>
            <a:ln w="12700">
              <a:solidFill>
                <a:srgbClr val="000000"/>
              </a:solidFill>
              <a:prstDash val="solid"/>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Statistics'!$AW$137:$AW$144</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Statistics'!$AX$136</c:f>
              <c:strCache>
                <c:ptCount val="1"/>
                <c:pt idx="0">
                  <c:v>RAN #54</c:v>
                </c:pt>
              </c:strCache>
            </c:strRef>
          </c:tx>
          <c:spPr>
            <a:solidFill>
              <a:srgbClr val="00FFFF"/>
            </a:solidFill>
            <a:ln w="12700">
              <a:solidFill>
                <a:srgbClr val="000000"/>
              </a:solidFill>
              <a:prstDash val="solid"/>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Statistics'!$AX$137:$AX$144</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Statistics'!$AY$136</c:f>
              <c:strCache>
                <c:ptCount val="1"/>
                <c:pt idx="0">
                  <c:v>RAN #55</c:v>
                </c:pt>
              </c:strCache>
            </c:strRef>
          </c:tx>
          <c:spPr>
            <a:solidFill>
              <a:srgbClr val="FF00FF"/>
            </a:solidFill>
            <a:ln w="12700">
              <a:solidFill>
                <a:srgbClr val="000000"/>
              </a:solidFill>
              <a:prstDash val="solid"/>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Statistics'!$AY$137:$AY$144</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Statistics'!$AZ$136</c:f>
              <c:strCache>
                <c:ptCount val="1"/>
                <c:pt idx="0">
                  <c:v>RAN #56</c:v>
                </c:pt>
              </c:strCache>
            </c:strRef>
          </c:tx>
          <c:spPr>
            <a:solidFill>
              <a:srgbClr val="800000"/>
            </a:solidFill>
            <a:ln w="12700">
              <a:solidFill>
                <a:srgbClr val="000000"/>
              </a:solidFill>
              <a:prstDash val="solid"/>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Statistics'!$AZ$137:$AZ$144</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Statistics'!$BA$136</c:f>
              <c:strCache>
                <c:ptCount val="1"/>
                <c:pt idx="0">
                  <c:v>RAN #57</c:v>
                </c:pt>
              </c:strCache>
            </c:strRef>
          </c:tx>
          <c:spPr>
            <a:solidFill>
              <a:srgbClr val="FFCC00"/>
            </a:solidFill>
            <a:ln w="12700">
              <a:solidFill>
                <a:srgbClr val="000000"/>
              </a:solidFill>
              <a:prstDash val="solid"/>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Statistics'!$BA$137:$BA$144</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Statistics'!$BB$136</c:f>
              <c:strCache>
                <c:ptCount val="1"/>
                <c:pt idx="0">
                  <c:v>RAN #58</c:v>
                </c:pt>
              </c:strCache>
            </c:strRef>
          </c:tx>
          <c:spPr>
            <a:solidFill>
              <a:srgbClr val="FFFF00"/>
            </a:solidFill>
            <a:ln w="12700">
              <a:solidFill>
                <a:srgbClr val="000000"/>
              </a:solidFill>
              <a:prstDash val="solid"/>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Statistics'!$BB$137:$BB$144</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Statistics'!$BC$136</c:f>
              <c:strCache>
                <c:ptCount val="1"/>
                <c:pt idx="0">
                  <c:v>RAN #59</c:v>
                </c:pt>
              </c:strCache>
            </c:strRef>
          </c:tx>
          <c:spPr>
            <a:solidFill>
              <a:srgbClr val="00CCFF"/>
            </a:solidFill>
            <a:ln w="12700">
              <a:solidFill>
                <a:srgbClr val="000000"/>
              </a:solidFill>
              <a:prstDash val="solid"/>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Statistics'!$BC$137:$BC$144</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Statistics'!$BD$136</c:f>
              <c:strCache>
                <c:ptCount val="1"/>
                <c:pt idx="0">
                  <c:v>RAN #60</c:v>
                </c:pt>
              </c:strCache>
            </c:strRef>
          </c:tx>
          <c:spPr>
            <a:solidFill>
              <a:srgbClr val="00FF00"/>
            </a:solidFill>
            <a:ln w="12700">
              <a:solidFill>
                <a:srgbClr val="000000"/>
              </a:solidFill>
              <a:prstDash val="solid"/>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Statistics'!$BD$137:$BD$144</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Statistics'!$BE$136</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Statistics'!$BE$137:$BE$144</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Statistics'!$BF$136</c:f>
              <c:strCache>
                <c:ptCount val="1"/>
                <c:pt idx="0">
                  <c:v>RAN #62</c:v>
                </c:pt>
              </c:strCache>
            </c:strRef>
          </c:tx>
          <c:spPr>
            <a:solidFill>
              <a:srgbClr val="00FFFF"/>
            </a:solidFill>
            <a:ln w="12700">
              <a:solidFill>
                <a:srgbClr val="000000"/>
              </a:solidFill>
              <a:prstDash val="solid"/>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Statistics'!$BF$137:$BF$144</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Statistics'!$BG$136</c:f>
              <c:strCache>
                <c:ptCount val="1"/>
                <c:pt idx="0">
                  <c:v>RAN #63</c:v>
                </c:pt>
              </c:strCache>
            </c:strRef>
          </c:tx>
          <c:spPr>
            <a:solidFill>
              <a:srgbClr val="FFFF00"/>
            </a:solidFill>
            <a:ln w="12700">
              <a:solidFill>
                <a:srgbClr val="000000"/>
              </a:solidFill>
              <a:prstDash val="solid"/>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Statistics'!$BG$137:$BG$144</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Statistics'!$BH$136</c:f>
              <c:strCache>
                <c:ptCount val="1"/>
                <c:pt idx="0">
                  <c:v>RAN #64</c:v>
                </c:pt>
              </c:strCache>
            </c:strRef>
          </c:tx>
          <c:spPr>
            <a:solidFill>
              <a:srgbClr val="FF9900"/>
            </a:solidFill>
            <a:ln>
              <a:solidFill>
                <a:schemeClr val="tx1"/>
              </a:solidFill>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Statistics'!$BH$137:$BH$144</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Statistics'!$BI$136</c:f>
              <c:strCache>
                <c:ptCount val="1"/>
                <c:pt idx="0">
                  <c:v>RAN#65</c:v>
                </c:pt>
              </c:strCache>
            </c:strRef>
          </c:tx>
          <c:spPr>
            <a:solidFill>
              <a:srgbClr val="0066FF"/>
            </a:solidFill>
            <a:ln>
              <a:solidFill>
                <a:srgbClr val="000000"/>
              </a:solidFill>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Statistics'!$BI$137:$BI$144</c:f>
              <c:numCache>
                <c:formatCode>General</c:formatCode>
                <c:ptCount val="8"/>
                <c:pt idx="0">
                  <c:v>5</c:v>
                </c:pt>
                <c:pt idx="1">
                  <c:v>7</c:v>
                </c:pt>
                <c:pt idx="2">
                  <c:v>34</c:v>
                </c:pt>
                <c:pt idx="3">
                  <c:v>37</c:v>
                </c:pt>
                <c:pt idx="4">
                  <c:v>69</c:v>
                </c:pt>
                <c:pt idx="5">
                  <c:v>316</c:v>
                </c:pt>
                <c:pt idx="6">
                  <c:v>229</c:v>
                </c:pt>
                <c:pt idx="7">
                  <c:v>337</c:v>
                </c:pt>
              </c:numCache>
            </c:numRef>
          </c:val>
        </c:ser>
        <c:ser>
          <c:idx val="23"/>
          <c:order val="23"/>
          <c:tx>
            <c:strRef>
              <c:f>'CR Statistics'!$BJ$136</c:f>
              <c:strCache>
                <c:ptCount val="1"/>
                <c:pt idx="0">
                  <c:v>RAN #66</c:v>
                </c:pt>
              </c:strCache>
            </c:strRef>
          </c:tx>
          <c:spPr>
            <a:solidFill>
              <a:srgbClr val="FF0000"/>
            </a:solidFill>
            <a:ln>
              <a:solidFill>
                <a:schemeClr val="tx1"/>
              </a:solidFill>
            </a:ln>
          </c:spPr>
          <c:cat>
            <c:strRef>
              <c:f>'CR Statistics'!$AL$137:$AL$144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Statistics'!$BJ$137:$BJ$144</c:f>
              <c:numCache>
                <c:formatCode>General</c:formatCode>
                <c:ptCount val="8"/>
                <c:pt idx="0">
                  <c:v>3</c:v>
                </c:pt>
                <c:pt idx="1">
                  <c:v>4</c:v>
                </c:pt>
                <c:pt idx="2">
                  <c:v>35</c:v>
                </c:pt>
                <c:pt idx="3">
                  <c:v>45</c:v>
                </c:pt>
                <c:pt idx="4">
                  <c:v>64</c:v>
                </c:pt>
                <c:pt idx="5">
                  <c:v>325</c:v>
                </c:pt>
                <c:pt idx="6">
                  <c:v>320</c:v>
                </c:pt>
                <c:pt idx="7">
                  <c:v>386</c:v>
                </c:pt>
              </c:numCache>
            </c:numRef>
          </c:val>
        </c:ser>
        <c:axId val="69931008"/>
        <c:axId val="69932544"/>
      </c:barChart>
      <c:catAx>
        <c:axId val="6993100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9932544"/>
        <c:crosses val="autoZero"/>
        <c:auto val="1"/>
        <c:lblAlgn val="ctr"/>
        <c:lblOffset val="100"/>
        <c:tickLblSkip val="1"/>
        <c:tickMarkSkip val="1"/>
      </c:catAx>
      <c:valAx>
        <c:axId val="69932544"/>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69931008"/>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3669"/>
          <c:w val="0.80162922446870821"/>
          <c:h val="0.15023622047245297"/>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328"/>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107"/>
        </c:manualLayout>
      </c:layout>
      <c:barChart>
        <c:barDir val="col"/>
        <c:grouping val="clustered"/>
        <c:ser>
          <c:idx val="0"/>
          <c:order val="0"/>
          <c:tx>
            <c:strRef>
              <c:f>'CR Statistics'!$T$101</c:f>
              <c:strCache>
                <c:ptCount val="1"/>
                <c:pt idx="0">
                  <c:v>RAN1</c:v>
                </c:pt>
              </c:strCache>
            </c:strRef>
          </c:tx>
          <c:spPr>
            <a:solidFill>
              <a:srgbClr val="00FF00"/>
            </a:solidFill>
            <a:ln w="12700">
              <a:solidFill>
                <a:srgbClr val="000000"/>
              </a:solidFill>
              <a:prstDash val="solid"/>
            </a:ln>
          </c:spPr>
          <c:cat>
            <c:strRef>
              <c:f>'CR Statistics'!$S$102:$S$107</c:f>
              <c:strCache>
                <c:ptCount val="6"/>
                <c:pt idx="0">
                  <c:v>REL-8</c:v>
                </c:pt>
                <c:pt idx="1">
                  <c:v>REL-9</c:v>
                </c:pt>
                <c:pt idx="2">
                  <c:v>REL-10</c:v>
                </c:pt>
                <c:pt idx="3">
                  <c:v>REL-11</c:v>
                </c:pt>
                <c:pt idx="4">
                  <c:v>REL-12</c:v>
                </c:pt>
                <c:pt idx="5">
                  <c:v>REL-13</c:v>
                </c:pt>
              </c:strCache>
            </c:strRef>
          </c:cat>
          <c:val>
            <c:numRef>
              <c:f>'CR Statistics'!$T$102:$T$107</c:f>
              <c:numCache>
                <c:formatCode>General</c:formatCode>
                <c:ptCount val="6"/>
                <c:pt idx="0">
                  <c:v>0</c:v>
                </c:pt>
                <c:pt idx="1">
                  <c:v>0</c:v>
                </c:pt>
                <c:pt idx="2">
                  <c:v>0</c:v>
                </c:pt>
                <c:pt idx="3">
                  <c:v>2</c:v>
                </c:pt>
                <c:pt idx="4">
                  <c:v>16</c:v>
                </c:pt>
                <c:pt idx="5">
                  <c:v>0</c:v>
                </c:pt>
              </c:numCache>
            </c:numRef>
          </c:val>
        </c:ser>
        <c:ser>
          <c:idx val="1"/>
          <c:order val="1"/>
          <c:tx>
            <c:strRef>
              <c:f>'CR Statistics'!$U$101</c:f>
              <c:strCache>
                <c:ptCount val="1"/>
                <c:pt idx="0">
                  <c:v>RAN2</c:v>
                </c:pt>
              </c:strCache>
            </c:strRef>
          </c:tx>
          <c:spPr>
            <a:solidFill>
              <a:srgbClr val="FF0000"/>
            </a:solidFill>
            <a:ln w="12700">
              <a:solidFill>
                <a:srgbClr val="000000"/>
              </a:solidFill>
              <a:prstDash val="solid"/>
            </a:ln>
          </c:spPr>
          <c:cat>
            <c:strRef>
              <c:f>'CR Statistics'!$S$102:$S$107</c:f>
              <c:strCache>
                <c:ptCount val="6"/>
                <c:pt idx="0">
                  <c:v>REL-8</c:v>
                </c:pt>
                <c:pt idx="1">
                  <c:v>REL-9</c:v>
                </c:pt>
                <c:pt idx="2">
                  <c:v>REL-10</c:v>
                </c:pt>
                <c:pt idx="3">
                  <c:v>REL-11</c:v>
                </c:pt>
                <c:pt idx="4">
                  <c:v>REL-12</c:v>
                </c:pt>
                <c:pt idx="5">
                  <c:v>REL-13</c:v>
                </c:pt>
              </c:strCache>
            </c:strRef>
          </c:cat>
          <c:val>
            <c:numRef>
              <c:f>'CR Statistics'!$U$102:$U$107</c:f>
              <c:numCache>
                <c:formatCode>General</c:formatCode>
                <c:ptCount val="6"/>
                <c:pt idx="0">
                  <c:v>0</c:v>
                </c:pt>
                <c:pt idx="1">
                  <c:v>0</c:v>
                </c:pt>
                <c:pt idx="2">
                  <c:v>5</c:v>
                </c:pt>
                <c:pt idx="3">
                  <c:v>7</c:v>
                </c:pt>
                <c:pt idx="4">
                  <c:v>49</c:v>
                </c:pt>
                <c:pt idx="5">
                  <c:v>0</c:v>
                </c:pt>
              </c:numCache>
            </c:numRef>
          </c:val>
        </c:ser>
        <c:ser>
          <c:idx val="2"/>
          <c:order val="2"/>
          <c:tx>
            <c:strRef>
              <c:f>'CR Statistics'!$V$101</c:f>
              <c:strCache>
                <c:ptCount val="1"/>
                <c:pt idx="0">
                  <c:v>RAN3</c:v>
                </c:pt>
              </c:strCache>
            </c:strRef>
          </c:tx>
          <c:spPr>
            <a:solidFill>
              <a:srgbClr val="0000FF"/>
            </a:solidFill>
            <a:ln w="12700">
              <a:solidFill>
                <a:srgbClr val="000000"/>
              </a:solidFill>
              <a:prstDash val="solid"/>
            </a:ln>
          </c:spPr>
          <c:cat>
            <c:strRef>
              <c:f>'CR Statistics'!$S$102:$S$107</c:f>
              <c:strCache>
                <c:ptCount val="6"/>
                <c:pt idx="0">
                  <c:v>REL-8</c:v>
                </c:pt>
                <c:pt idx="1">
                  <c:v>REL-9</c:v>
                </c:pt>
                <c:pt idx="2">
                  <c:v>REL-10</c:v>
                </c:pt>
                <c:pt idx="3">
                  <c:v>REL-11</c:v>
                </c:pt>
                <c:pt idx="4">
                  <c:v>REL-12</c:v>
                </c:pt>
                <c:pt idx="5">
                  <c:v>REL-13</c:v>
                </c:pt>
              </c:strCache>
            </c:strRef>
          </c:cat>
          <c:val>
            <c:numRef>
              <c:f>'CR Statistics'!$V$102:$V$107</c:f>
              <c:numCache>
                <c:formatCode>General</c:formatCode>
                <c:ptCount val="6"/>
                <c:pt idx="0">
                  <c:v>0</c:v>
                </c:pt>
                <c:pt idx="1">
                  <c:v>0</c:v>
                </c:pt>
                <c:pt idx="2">
                  <c:v>0</c:v>
                </c:pt>
                <c:pt idx="3">
                  <c:v>3</c:v>
                </c:pt>
                <c:pt idx="4">
                  <c:v>31</c:v>
                </c:pt>
                <c:pt idx="5">
                  <c:v>0</c:v>
                </c:pt>
              </c:numCache>
            </c:numRef>
          </c:val>
        </c:ser>
        <c:ser>
          <c:idx val="3"/>
          <c:order val="3"/>
          <c:tx>
            <c:strRef>
              <c:f>'CR Statistics'!$W$101</c:f>
              <c:strCache>
                <c:ptCount val="1"/>
                <c:pt idx="0">
                  <c:v>RAN4</c:v>
                </c:pt>
              </c:strCache>
            </c:strRef>
          </c:tx>
          <c:spPr>
            <a:solidFill>
              <a:srgbClr val="FFFF00"/>
            </a:solidFill>
            <a:ln w="12700">
              <a:solidFill>
                <a:srgbClr val="000000"/>
              </a:solidFill>
              <a:prstDash val="solid"/>
            </a:ln>
          </c:spPr>
          <c:cat>
            <c:strRef>
              <c:f>'CR Statistics'!$S$102:$S$107</c:f>
              <c:strCache>
                <c:ptCount val="6"/>
                <c:pt idx="0">
                  <c:v>REL-8</c:v>
                </c:pt>
                <c:pt idx="1">
                  <c:v>REL-9</c:v>
                </c:pt>
                <c:pt idx="2">
                  <c:v>REL-10</c:v>
                </c:pt>
                <c:pt idx="3">
                  <c:v>REL-11</c:v>
                </c:pt>
                <c:pt idx="4">
                  <c:v>REL-12</c:v>
                </c:pt>
                <c:pt idx="5">
                  <c:v>REL-13</c:v>
                </c:pt>
              </c:strCache>
            </c:strRef>
          </c:cat>
          <c:val>
            <c:numRef>
              <c:f>'CR Statistics'!$W$102:$W$107</c:f>
              <c:numCache>
                <c:formatCode>General</c:formatCode>
                <c:ptCount val="6"/>
                <c:pt idx="0">
                  <c:v>0</c:v>
                </c:pt>
                <c:pt idx="1">
                  <c:v>1</c:v>
                </c:pt>
                <c:pt idx="2">
                  <c:v>13</c:v>
                </c:pt>
                <c:pt idx="3">
                  <c:v>18</c:v>
                </c:pt>
                <c:pt idx="4">
                  <c:v>90</c:v>
                </c:pt>
                <c:pt idx="5">
                  <c:v>1</c:v>
                </c:pt>
              </c:numCache>
            </c:numRef>
          </c:val>
        </c:ser>
        <c:ser>
          <c:idx val="4"/>
          <c:order val="4"/>
          <c:tx>
            <c:strRef>
              <c:f>'CR Statistics'!$X$101</c:f>
              <c:strCache>
                <c:ptCount val="1"/>
                <c:pt idx="0">
                  <c:v>RAN5</c:v>
                </c:pt>
              </c:strCache>
            </c:strRef>
          </c:tx>
          <c:spPr>
            <a:solidFill>
              <a:srgbClr val="660066"/>
            </a:solidFill>
            <a:ln w="12700">
              <a:solidFill>
                <a:srgbClr val="000000"/>
              </a:solidFill>
              <a:prstDash val="solid"/>
            </a:ln>
          </c:spPr>
          <c:cat>
            <c:strRef>
              <c:f>'CR Statistics'!$S$102:$S$107</c:f>
              <c:strCache>
                <c:ptCount val="6"/>
                <c:pt idx="0">
                  <c:v>REL-8</c:v>
                </c:pt>
                <c:pt idx="1">
                  <c:v>REL-9</c:v>
                </c:pt>
                <c:pt idx="2">
                  <c:v>REL-10</c:v>
                </c:pt>
                <c:pt idx="3">
                  <c:v>REL-11</c:v>
                </c:pt>
                <c:pt idx="4">
                  <c:v>REL-12</c:v>
                </c:pt>
                <c:pt idx="5">
                  <c:v>REL-13</c:v>
                </c:pt>
              </c:strCache>
            </c:strRef>
          </c:cat>
          <c:val>
            <c:numRef>
              <c:f>'CR Statistics'!$X$102:$X$107</c:f>
              <c:numCache>
                <c:formatCode>General</c:formatCode>
                <c:ptCount val="6"/>
                <c:pt idx="0">
                  <c:v>0</c:v>
                </c:pt>
                <c:pt idx="1">
                  <c:v>0</c:v>
                </c:pt>
                <c:pt idx="2">
                  <c:v>34</c:v>
                </c:pt>
                <c:pt idx="3">
                  <c:v>83</c:v>
                </c:pt>
                <c:pt idx="4">
                  <c:v>515</c:v>
                </c:pt>
                <c:pt idx="5">
                  <c:v>0</c:v>
                </c:pt>
              </c:numCache>
            </c:numRef>
          </c:val>
        </c:ser>
        <c:ser>
          <c:idx val="5"/>
          <c:order val="5"/>
          <c:tx>
            <c:strRef>
              <c:f>'CR Statistics'!$Y$101</c:f>
              <c:strCache>
                <c:ptCount val="1"/>
                <c:pt idx="0">
                  <c:v>RAN without RAN5</c:v>
                </c:pt>
              </c:strCache>
            </c:strRef>
          </c:tx>
          <c:spPr>
            <a:solidFill>
              <a:srgbClr val="FF00FF"/>
            </a:solidFill>
            <a:ln w="12700">
              <a:solidFill>
                <a:srgbClr val="000000"/>
              </a:solidFill>
              <a:prstDash val="solid"/>
            </a:ln>
          </c:spPr>
          <c:cat>
            <c:strRef>
              <c:f>'CR Statistics'!$S$102:$S$107</c:f>
              <c:strCache>
                <c:ptCount val="6"/>
                <c:pt idx="0">
                  <c:v>REL-8</c:v>
                </c:pt>
                <c:pt idx="1">
                  <c:v>REL-9</c:v>
                </c:pt>
                <c:pt idx="2">
                  <c:v>REL-10</c:v>
                </c:pt>
                <c:pt idx="3">
                  <c:v>REL-11</c:v>
                </c:pt>
                <c:pt idx="4">
                  <c:v>REL-12</c:v>
                </c:pt>
                <c:pt idx="5">
                  <c:v>REL-13</c:v>
                </c:pt>
              </c:strCache>
            </c:strRef>
          </c:cat>
          <c:val>
            <c:numRef>
              <c:f>'CR Statistics'!$Y$102:$Y$107</c:f>
              <c:numCache>
                <c:formatCode>General</c:formatCode>
                <c:ptCount val="6"/>
                <c:pt idx="0">
                  <c:v>0</c:v>
                </c:pt>
                <c:pt idx="1">
                  <c:v>1</c:v>
                </c:pt>
                <c:pt idx="2">
                  <c:v>18</c:v>
                </c:pt>
                <c:pt idx="3">
                  <c:v>30</c:v>
                </c:pt>
                <c:pt idx="4">
                  <c:v>186</c:v>
                </c:pt>
                <c:pt idx="5">
                  <c:v>1</c:v>
                </c:pt>
              </c:numCache>
            </c:numRef>
          </c:val>
        </c:ser>
        <c:axId val="70005888"/>
        <c:axId val="70007424"/>
      </c:barChart>
      <c:catAx>
        <c:axId val="7000588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0007424"/>
        <c:crosses val="autoZero"/>
        <c:auto val="1"/>
        <c:lblAlgn val="ctr"/>
        <c:lblOffset val="100"/>
        <c:tickLblSkip val="1"/>
        <c:tickMarkSkip val="1"/>
      </c:catAx>
      <c:valAx>
        <c:axId val="70007424"/>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000588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336"/>
          <c:y val="0.14881212429091523"/>
          <c:w val="0.26616554033107775"/>
          <c:h val="0.3117121750910293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5944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Statistics'!$AQ$100</c:f>
              <c:strCache>
                <c:ptCount val="1"/>
                <c:pt idx="0">
                  <c:v>RAN #47</c:v>
                </c:pt>
              </c:strCache>
            </c:strRef>
          </c:tx>
          <c:spPr>
            <a:solidFill>
              <a:srgbClr val="00FF00"/>
            </a:solidFill>
            <a:ln w="12700">
              <a:solidFill>
                <a:srgbClr val="000000"/>
              </a:solidFill>
              <a:prstDash val="solid"/>
            </a:ln>
          </c:spPr>
          <c:cat>
            <c:strRef>
              <c:f>'CR Statistics'!$AL$101:$AL$107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Statistics'!$AQ$101:$AQ$107</c:f>
              <c:numCache>
                <c:formatCode>General</c:formatCode>
                <c:ptCount val="7"/>
                <c:pt idx="0">
                  <c:v>2</c:v>
                </c:pt>
                <c:pt idx="1">
                  <c:v>0</c:v>
                </c:pt>
                <c:pt idx="2">
                  <c:v>0</c:v>
                </c:pt>
                <c:pt idx="3">
                  <c:v>0</c:v>
                </c:pt>
                <c:pt idx="4">
                  <c:v>0</c:v>
                </c:pt>
                <c:pt idx="5">
                  <c:v>0</c:v>
                </c:pt>
                <c:pt idx="6">
                  <c:v>0</c:v>
                </c:pt>
              </c:numCache>
            </c:numRef>
          </c:val>
        </c:ser>
        <c:ser>
          <c:idx val="5"/>
          <c:order val="1"/>
          <c:tx>
            <c:strRef>
              <c:f>'CR Statistics'!$AR$100</c:f>
              <c:strCache>
                <c:ptCount val="1"/>
                <c:pt idx="0">
                  <c:v>RAN #48</c:v>
                </c:pt>
              </c:strCache>
            </c:strRef>
          </c:tx>
          <c:spPr>
            <a:solidFill>
              <a:srgbClr val="800080"/>
            </a:solidFill>
            <a:ln w="12700">
              <a:solidFill>
                <a:srgbClr val="000000"/>
              </a:solidFill>
              <a:prstDash val="solid"/>
            </a:ln>
          </c:spPr>
          <c:cat>
            <c:strRef>
              <c:f>'CR Statistics'!$AL$101:$AL$107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Statistics'!$AR$101:$AR$107</c:f>
              <c:numCache>
                <c:formatCode>General</c:formatCode>
                <c:ptCount val="7"/>
                <c:pt idx="0">
                  <c:v>15</c:v>
                </c:pt>
                <c:pt idx="1">
                  <c:v>0</c:v>
                </c:pt>
                <c:pt idx="2">
                  <c:v>0</c:v>
                </c:pt>
                <c:pt idx="3">
                  <c:v>0</c:v>
                </c:pt>
                <c:pt idx="4">
                  <c:v>0</c:v>
                </c:pt>
                <c:pt idx="5">
                  <c:v>0</c:v>
                </c:pt>
                <c:pt idx="6">
                  <c:v>0</c:v>
                </c:pt>
              </c:numCache>
            </c:numRef>
          </c:val>
        </c:ser>
        <c:ser>
          <c:idx val="6"/>
          <c:order val="2"/>
          <c:tx>
            <c:strRef>
              <c:f>'CR Statistics'!$AS$100</c:f>
              <c:strCache>
                <c:ptCount val="1"/>
                <c:pt idx="0">
                  <c:v>RAN #49</c:v>
                </c:pt>
              </c:strCache>
            </c:strRef>
          </c:tx>
          <c:spPr>
            <a:solidFill>
              <a:srgbClr val="0066CC"/>
            </a:solidFill>
            <a:ln w="12700">
              <a:solidFill>
                <a:srgbClr val="000000"/>
              </a:solidFill>
              <a:prstDash val="solid"/>
            </a:ln>
          </c:spPr>
          <c:cat>
            <c:strRef>
              <c:f>'CR Statistics'!$AL$101:$AL$107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Statistics'!$AS$101:$AS$107</c:f>
              <c:numCache>
                <c:formatCode>General</c:formatCode>
                <c:ptCount val="7"/>
                <c:pt idx="0">
                  <c:v>39</c:v>
                </c:pt>
                <c:pt idx="1">
                  <c:v>0</c:v>
                </c:pt>
                <c:pt idx="2">
                  <c:v>0</c:v>
                </c:pt>
                <c:pt idx="3">
                  <c:v>0</c:v>
                </c:pt>
                <c:pt idx="4">
                  <c:v>0</c:v>
                </c:pt>
                <c:pt idx="5">
                  <c:v>0</c:v>
                </c:pt>
                <c:pt idx="6">
                  <c:v>0</c:v>
                </c:pt>
              </c:numCache>
            </c:numRef>
          </c:val>
        </c:ser>
        <c:ser>
          <c:idx val="7"/>
          <c:order val="3"/>
          <c:tx>
            <c:strRef>
              <c:f>'CR Statistics'!$AT$100</c:f>
              <c:strCache>
                <c:ptCount val="1"/>
                <c:pt idx="0">
                  <c:v>RAN #50</c:v>
                </c:pt>
              </c:strCache>
            </c:strRef>
          </c:tx>
          <c:spPr>
            <a:solidFill>
              <a:srgbClr val="FF9900"/>
            </a:solidFill>
            <a:ln w="12700">
              <a:solidFill>
                <a:srgbClr val="000000"/>
              </a:solidFill>
              <a:prstDash val="solid"/>
            </a:ln>
          </c:spPr>
          <c:cat>
            <c:strRef>
              <c:f>'CR Statistics'!$AL$101:$AL$107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Statistics'!$AT$101:$AT$107</c:f>
              <c:numCache>
                <c:formatCode>General</c:formatCode>
                <c:ptCount val="7"/>
                <c:pt idx="0">
                  <c:v>174</c:v>
                </c:pt>
                <c:pt idx="1">
                  <c:v>0</c:v>
                </c:pt>
                <c:pt idx="2">
                  <c:v>0</c:v>
                </c:pt>
                <c:pt idx="3">
                  <c:v>0</c:v>
                </c:pt>
                <c:pt idx="4">
                  <c:v>0</c:v>
                </c:pt>
                <c:pt idx="5">
                  <c:v>0</c:v>
                </c:pt>
                <c:pt idx="6">
                  <c:v>0</c:v>
                </c:pt>
              </c:numCache>
            </c:numRef>
          </c:val>
        </c:ser>
        <c:ser>
          <c:idx val="8"/>
          <c:order val="4"/>
          <c:tx>
            <c:strRef>
              <c:f>'CR Statistics'!$AU$100</c:f>
              <c:strCache>
                <c:ptCount val="1"/>
                <c:pt idx="0">
                  <c:v>RAN #51</c:v>
                </c:pt>
              </c:strCache>
            </c:strRef>
          </c:tx>
          <c:spPr>
            <a:solidFill>
              <a:srgbClr val="00FFFF"/>
            </a:solidFill>
            <a:ln w="12700">
              <a:solidFill>
                <a:srgbClr val="000000"/>
              </a:solidFill>
              <a:prstDash val="solid"/>
            </a:ln>
          </c:spPr>
          <c:cat>
            <c:strRef>
              <c:f>'CR Statistics'!$AL$101:$AL$107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Statistics'!$AU$101:$AU$107</c:f>
              <c:numCache>
                <c:formatCode>General</c:formatCode>
                <c:ptCount val="7"/>
                <c:pt idx="0">
                  <c:v>257</c:v>
                </c:pt>
                <c:pt idx="1">
                  <c:v>0</c:v>
                </c:pt>
                <c:pt idx="2">
                  <c:v>0</c:v>
                </c:pt>
                <c:pt idx="3">
                  <c:v>0</c:v>
                </c:pt>
                <c:pt idx="4">
                  <c:v>0</c:v>
                </c:pt>
                <c:pt idx="5">
                  <c:v>0</c:v>
                </c:pt>
                <c:pt idx="6">
                  <c:v>0</c:v>
                </c:pt>
              </c:numCache>
            </c:numRef>
          </c:val>
        </c:ser>
        <c:ser>
          <c:idx val="9"/>
          <c:order val="5"/>
          <c:tx>
            <c:strRef>
              <c:f>'CR Statistics'!$AV$100</c:f>
              <c:strCache>
                <c:ptCount val="1"/>
                <c:pt idx="0">
                  <c:v>RAN #52</c:v>
                </c:pt>
              </c:strCache>
            </c:strRef>
          </c:tx>
          <c:spPr>
            <a:solidFill>
              <a:srgbClr val="FF00FF"/>
            </a:solidFill>
            <a:ln w="12700">
              <a:solidFill>
                <a:srgbClr val="000000"/>
              </a:solidFill>
              <a:prstDash val="solid"/>
            </a:ln>
          </c:spPr>
          <c:cat>
            <c:strRef>
              <c:f>'CR Statistics'!$AL$101:$AL$107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Statistics'!$AV$101:$AV$107</c:f>
              <c:numCache>
                <c:formatCode>General</c:formatCode>
                <c:ptCount val="7"/>
                <c:pt idx="0">
                  <c:v>409</c:v>
                </c:pt>
                <c:pt idx="1">
                  <c:v>2</c:v>
                </c:pt>
                <c:pt idx="2">
                  <c:v>1</c:v>
                </c:pt>
                <c:pt idx="3">
                  <c:v>0</c:v>
                </c:pt>
                <c:pt idx="4">
                  <c:v>0</c:v>
                </c:pt>
                <c:pt idx="5">
                  <c:v>0</c:v>
                </c:pt>
                <c:pt idx="6">
                  <c:v>0</c:v>
                </c:pt>
              </c:numCache>
            </c:numRef>
          </c:val>
        </c:ser>
        <c:ser>
          <c:idx val="10"/>
          <c:order val="6"/>
          <c:tx>
            <c:strRef>
              <c:f>'CR Statistics'!$AW$100</c:f>
              <c:strCache>
                <c:ptCount val="1"/>
                <c:pt idx="0">
                  <c:v>RAN #53</c:v>
                </c:pt>
              </c:strCache>
            </c:strRef>
          </c:tx>
          <c:spPr>
            <a:solidFill>
              <a:srgbClr val="FF0000"/>
            </a:solidFill>
            <a:ln w="12700">
              <a:solidFill>
                <a:srgbClr val="000000"/>
              </a:solidFill>
              <a:prstDash val="solid"/>
            </a:ln>
          </c:spPr>
          <c:cat>
            <c:strRef>
              <c:f>'CR Statistics'!$AL$101:$AL$107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Statistics'!$AW$101:$AW$107</c:f>
              <c:numCache>
                <c:formatCode>General</c:formatCode>
                <c:ptCount val="7"/>
                <c:pt idx="0">
                  <c:v>233</c:v>
                </c:pt>
                <c:pt idx="1">
                  <c:v>10</c:v>
                </c:pt>
                <c:pt idx="2">
                  <c:v>7</c:v>
                </c:pt>
                <c:pt idx="3">
                  <c:v>0</c:v>
                </c:pt>
                <c:pt idx="4">
                  <c:v>0</c:v>
                </c:pt>
                <c:pt idx="5">
                  <c:v>0</c:v>
                </c:pt>
                <c:pt idx="6">
                  <c:v>0</c:v>
                </c:pt>
              </c:numCache>
            </c:numRef>
          </c:val>
        </c:ser>
        <c:ser>
          <c:idx val="11"/>
          <c:order val="7"/>
          <c:tx>
            <c:strRef>
              <c:f>'CR Statistics'!$AX$100</c:f>
              <c:strCache>
                <c:ptCount val="1"/>
                <c:pt idx="0">
                  <c:v>RAN #54</c:v>
                </c:pt>
              </c:strCache>
            </c:strRef>
          </c:tx>
          <c:spPr>
            <a:solidFill>
              <a:srgbClr val="00FFFF"/>
            </a:solidFill>
            <a:ln w="12700">
              <a:solidFill>
                <a:srgbClr val="000000"/>
              </a:solidFill>
              <a:prstDash val="solid"/>
            </a:ln>
          </c:spPr>
          <c:cat>
            <c:strRef>
              <c:f>'CR Statistics'!$AL$101:$AL$107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Statistics'!$AX$101:$AX$107</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Statistics'!$AY$100</c:f>
              <c:strCache>
                <c:ptCount val="1"/>
                <c:pt idx="0">
                  <c:v>RAN #55</c:v>
                </c:pt>
              </c:strCache>
            </c:strRef>
          </c:tx>
          <c:spPr>
            <a:solidFill>
              <a:srgbClr val="FF00FF"/>
            </a:solidFill>
            <a:ln w="12700">
              <a:solidFill>
                <a:srgbClr val="000000"/>
              </a:solidFill>
              <a:prstDash val="solid"/>
            </a:ln>
          </c:spPr>
          <c:cat>
            <c:strRef>
              <c:f>'CR Statistics'!$AL$101:$AL$107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Statistics'!$AY$101:$AY$107</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Statistics'!$AZ$100</c:f>
              <c:strCache>
                <c:ptCount val="1"/>
                <c:pt idx="0">
                  <c:v>RAN #56</c:v>
                </c:pt>
              </c:strCache>
            </c:strRef>
          </c:tx>
          <c:spPr>
            <a:solidFill>
              <a:srgbClr val="800000"/>
            </a:solidFill>
            <a:ln w="12700">
              <a:solidFill>
                <a:srgbClr val="000000"/>
              </a:solidFill>
              <a:prstDash val="solid"/>
            </a:ln>
          </c:spPr>
          <c:cat>
            <c:strRef>
              <c:f>'CR Statistics'!$AL$101:$AL$107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Statistics'!$AZ$101:$AZ$107</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Statistics'!$BA$100</c:f>
              <c:strCache>
                <c:ptCount val="1"/>
                <c:pt idx="0">
                  <c:v>RAN #57</c:v>
                </c:pt>
              </c:strCache>
            </c:strRef>
          </c:tx>
          <c:spPr>
            <a:solidFill>
              <a:srgbClr val="FFCC00"/>
            </a:solidFill>
            <a:ln w="12700">
              <a:solidFill>
                <a:srgbClr val="000000"/>
              </a:solidFill>
              <a:prstDash val="solid"/>
            </a:ln>
          </c:spPr>
          <c:cat>
            <c:strRef>
              <c:f>'CR Statistics'!$AL$101:$AL$107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Statistics'!$BA$101:$BA$107</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Statistics'!$BB$100</c:f>
              <c:strCache>
                <c:ptCount val="1"/>
                <c:pt idx="0">
                  <c:v>RAN #58</c:v>
                </c:pt>
              </c:strCache>
            </c:strRef>
          </c:tx>
          <c:spPr>
            <a:solidFill>
              <a:srgbClr val="FFFF00"/>
            </a:solidFill>
            <a:ln w="12700">
              <a:solidFill>
                <a:srgbClr val="000000"/>
              </a:solidFill>
              <a:prstDash val="solid"/>
            </a:ln>
          </c:spPr>
          <c:cat>
            <c:strRef>
              <c:f>'CR Statistics'!$AL$101:$AL$107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Statistics'!$BB$101:$BB$107</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Statistics'!$BC$100</c:f>
              <c:strCache>
                <c:ptCount val="1"/>
                <c:pt idx="0">
                  <c:v>RAN #59</c:v>
                </c:pt>
              </c:strCache>
            </c:strRef>
          </c:tx>
          <c:spPr>
            <a:solidFill>
              <a:srgbClr val="00CCFF"/>
            </a:solidFill>
            <a:ln w="12700">
              <a:solidFill>
                <a:srgbClr val="000000"/>
              </a:solidFill>
              <a:prstDash val="solid"/>
            </a:ln>
          </c:spPr>
          <c:cat>
            <c:strRef>
              <c:f>'CR Statistics'!$AL$101:$AL$107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Statistics'!$BC$101:$BC$107</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Statistics'!$BD$100</c:f>
              <c:strCache>
                <c:ptCount val="1"/>
                <c:pt idx="0">
                  <c:v>RAN #60</c:v>
                </c:pt>
              </c:strCache>
            </c:strRef>
          </c:tx>
          <c:spPr>
            <a:solidFill>
              <a:srgbClr val="00FF00"/>
            </a:solidFill>
            <a:ln w="12700">
              <a:solidFill>
                <a:srgbClr val="000000"/>
              </a:solidFill>
              <a:prstDash val="solid"/>
            </a:ln>
          </c:spPr>
          <c:cat>
            <c:strRef>
              <c:f>'CR Statistics'!$AL$101:$AL$107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Statistics'!$BD$101:$BD$107</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Statistics'!$BE$100</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Statistics'!$AL$101:$AL$107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Statistics'!$BE$101:$BE$107</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Statistics'!$BF$100</c:f>
              <c:strCache>
                <c:ptCount val="1"/>
                <c:pt idx="0">
                  <c:v>RAN #62</c:v>
                </c:pt>
              </c:strCache>
            </c:strRef>
          </c:tx>
          <c:spPr>
            <a:solidFill>
              <a:srgbClr val="00FFFF"/>
            </a:solidFill>
            <a:ln w="12700">
              <a:solidFill>
                <a:srgbClr val="000000"/>
              </a:solidFill>
              <a:prstDash val="solid"/>
            </a:ln>
          </c:spPr>
          <c:cat>
            <c:strRef>
              <c:f>'CR Statistics'!$AL$101:$AL$107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Statistics'!$BF$101:$BF$107</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Statistics'!$BG$100</c:f>
              <c:strCache>
                <c:ptCount val="1"/>
                <c:pt idx="0">
                  <c:v>RAN #63</c:v>
                </c:pt>
              </c:strCache>
            </c:strRef>
          </c:tx>
          <c:spPr>
            <a:solidFill>
              <a:srgbClr val="FFFF00"/>
            </a:solidFill>
            <a:ln w="12700">
              <a:solidFill>
                <a:srgbClr val="000000"/>
              </a:solidFill>
              <a:prstDash val="solid"/>
            </a:ln>
          </c:spPr>
          <c:cat>
            <c:strRef>
              <c:f>'CR Statistics'!$AL$101:$AL$107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Statistics'!$BG$101:$BG$107</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Statistics'!$BH$100</c:f>
              <c:strCache>
                <c:ptCount val="1"/>
                <c:pt idx="0">
                  <c:v>RAN #64</c:v>
                </c:pt>
              </c:strCache>
            </c:strRef>
          </c:tx>
          <c:spPr>
            <a:solidFill>
              <a:srgbClr val="FF9900"/>
            </a:solidFill>
            <a:ln>
              <a:solidFill>
                <a:schemeClr val="tx1"/>
              </a:solidFill>
            </a:ln>
          </c:spPr>
          <c:cat>
            <c:strRef>
              <c:f>'CR Statistics'!$AL$101:$AL$107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Statistics'!$BH$101:$BH$107</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Statistics'!$BI$100</c:f>
              <c:strCache>
                <c:ptCount val="1"/>
                <c:pt idx="0">
                  <c:v>RAN#65</c:v>
                </c:pt>
              </c:strCache>
            </c:strRef>
          </c:tx>
          <c:spPr>
            <a:solidFill>
              <a:srgbClr val="0066FF"/>
            </a:solidFill>
            <a:ln>
              <a:solidFill>
                <a:srgbClr val="000000"/>
              </a:solidFill>
            </a:ln>
          </c:spPr>
          <c:cat>
            <c:strRef>
              <c:f>'CR Statistics'!$AL$101:$AL$107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Statistics'!$BI$101:$BI$107</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Statistics'!$BJ$100</c:f>
              <c:strCache>
                <c:ptCount val="1"/>
                <c:pt idx="0">
                  <c:v>RAN #66</c:v>
                </c:pt>
              </c:strCache>
            </c:strRef>
          </c:tx>
          <c:spPr>
            <a:solidFill>
              <a:schemeClr val="accent6">
                <a:lumMod val="50000"/>
              </a:schemeClr>
            </a:solidFill>
            <a:ln>
              <a:solidFill>
                <a:schemeClr val="tx1"/>
              </a:solidFill>
            </a:ln>
          </c:spPr>
          <c:cat>
            <c:strRef>
              <c:f>'CR Statistics'!$AL$101:$AL$107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Statistics'!$BJ$101:$BJ$107</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Statistics'!$BK$100</c:f>
              <c:strCache>
                <c:ptCount val="1"/>
                <c:pt idx="0">
                  <c:v>RAN #67</c:v>
                </c:pt>
              </c:strCache>
            </c:strRef>
          </c:tx>
          <c:spPr>
            <a:solidFill>
              <a:srgbClr val="FF0000"/>
            </a:solidFill>
            <a:ln>
              <a:solidFill>
                <a:sysClr val="windowText" lastClr="000000"/>
              </a:solidFill>
            </a:ln>
          </c:spPr>
          <c:cat>
            <c:strRef>
              <c:f>'CR Statistics'!$AL$101:$AL$107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Statistics'!$BK$101:$BK$107</c:f>
              <c:numCache>
                <c:formatCode>General</c:formatCode>
                <c:ptCount val="7"/>
                <c:pt idx="0">
                  <c:v>18</c:v>
                </c:pt>
                <c:pt idx="1">
                  <c:v>34</c:v>
                </c:pt>
                <c:pt idx="2">
                  <c:v>30</c:v>
                </c:pt>
                <c:pt idx="3">
                  <c:v>83</c:v>
                </c:pt>
                <c:pt idx="4">
                  <c:v>186</c:v>
                </c:pt>
                <c:pt idx="5">
                  <c:v>515</c:v>
                </c:pt>
                <c:pt idx="6">
                  <c:v>1</c:v>
                </c:pt>
              </c:numCache>
            </c:numRef>
          </c:val>
        </c:ser>
        <c:axId val="70072192"/>
        <c:axId val="70073728"/>
      </c:barChart>
      <c:catAx>
        <c:axId val="7007219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0073728"/>
        <c:crosses val="autoZero"/>
        <c:auto val="1"/>
        <c:lblAlgn val="ctr"/>
        <c:lblOffset val="100"/>
        <c:tickLblSkip val="1"/>
        <c:tickMarkSkip val="1"/>
      </c:catAx>
      <c:valAx>
        <c:axId val="7007372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70072192"/>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339"/>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1092"/>
        </c:manualLayout>
      </c:layout>
      <c:barChart>
        <c:barDir val="col"/>
        <c:grouping val="clustered"/>
        <c:ser>
          <c:idx val="0"/>
          <c:order val="0"/>
          <c:tx>
            <c:strRef>
              <c:f>'CR Statistics'!$T$60</c:f>
              <c:strCache>
                <c:ptCount val="1"/>
                <c:pt idx="0">
                  <c:v>RAN1</c:v>
                </c:pt>
              </c:strCache>
            </c:strRef>
          </c:tx>
          <c:spPr>
            <a:solidFill>
              <a:srgbClr val="00FF00"/>
            </a:solidFill>
            <a:ln w="12700">
              <a:solidFill>
                <a:srgbClr val="000000"/>
              </a:solidFill>
              <a:prstDash val="solid"/>
            </a:ln>
          </c:spPr>
          <c:cat>
            <c:strRef>
              <c:f>'CR Statistics'!$S$61:$S$66</c:f>
              <c:strCache>
                <c:ptCount val="6"/>
                <c:pt idx="0">
                  <c:v>REL-8</c:v>
                </c:pt>
                <c:pt idx="1">
                  <c:v>REL-9</c:v>
                </c:pt>
                <c:pt idx="2">
                  <c:v>REL-10</c:v>
                </c:pt>
                <c:pt idx="3">
                  <c:v>REL-11</c:v>
                </c:pt>
                <c:pt idx="4">
                  <c:v>REL-12</c:v>
                </c:pt>
                <c:pt idx="5">
                  <c:v>REL-13</c:v>
                </c:pt>
              </c:strCache>
            </c:strRef>
          </c:cat>
          <c:val>
            <c:numRef>
              <c:f>'CR Statistics'!$T$61:$T$66</c:f>
              <c:numCache>
                <c:formatCode>General</c:formatCode>
                <c:ptCount val="6"/>
                <c:pt idx="0">
                  <c:v>0</c:v>
                </c:pt>
                <c:pt idx="1">
                  <c:v>0</c:v>
                </c:pt>
                <c:pt idx="2">
                  <c:v>1</c:v>
                </c:pt>
                <c:pt idx="3">
                  <c:v>1</c:v>
                </c:pt>
                <c:pt idx="4">
                  <c:v>16</c:v>
                </c:pt>
                <c:pt idx="5">
                  <c:v>0</c:v>
                </c:pt>
              </c:numCache>
            </c:numRef>
          </c:val>
        </c:ser>
        <c:ser>
          <c:idx val="1"/>
          <c:order val="1"/>
          <c:tx>
            <c:strRef>
              <c:f>'CR Statistics'!$U$60</c:f>
              <c:strCache>
                <c:ptCount val="1"/>
                <c:pt idx="0">
                  <c:v>RAN2</c:v>
                </c:pt>
              </c:strCache>
            </c:strRef>
          </c:tx>
          <c:spPr>
            <a:solidFill>
              <a:srgbClr val="FF0000"/>
            </a:solidFill>
            <a:ln w="12700">
              <a:solidFill>
                <a:srgbClr val="000000"/>
              </a:solidFill>
              <a:prstDash val="solid"/>
            </a:ln>
          </c:spPr>
          <c:cat>
            <c:strRef>
              <c:f>'CR Statistics'!$S$61:$S$66</c:f>
              <c:strCache>
                <c:ptCount val="6"/>
                <c:pt idx="0">
                  <c:v>REL-8</c:v>
                </c:pt>
                <c:pt idx="1">
                  <c:v>REL-9</c:v>
                </c:pt>
                <c:pt idx="2">
                  <c:v>REL-10</c:v>
                </c:pt>
                <c:pt idx="3">
                  <c:v>REL-11</c:v>
                </c:pt>
                <c:pt idx="4">
                  <c:v>REL-12</c:v>
                </c:pt>
                <c:pt idx="5">
                  <c:v>REL-13</c:v>
                </c:pt>
              </c:strCache>
            </c:strRef>
          </c:cat>
          <c:val>
            <c:numRef>
              <c:f>'CR Statistics'!$U$61:$U$66</c:f>
              <c:numCache>
                <c:formatCode>General</c:formatCode>
                <c:ptCount val="6"/>
                <c:pt idx="0">
                  <c:v>0</c:v>
                </c:pt>
                <c:pt idx="1">
                  <c:v>0</c:v>
                </c:pt>
                <c:pt idx="2">
                  <c:v>5</c:v>
                </c:pt>
                <c:pt idx="3">
                  <c:v>2</c:v>
                </c:pt>
                <c:pt idx="4">
                  <c:v>65</c:v>
                </c:pt>
                <c:pt idx="5">
                  <c:v>4</c:v>
                </c:pt>
              </c:numCache>
            </c:numRef>
          </c:val>
        </c:ser>
        <c:ser>
          <c:idx val="2"/>
          <c:order val="2"/>
          <c:tx>
            <c:strRef>
              <c:f>'CR Statistics'!$V$60</c:f>
              <c:strCache>
                <c:ptCount val="1"/>
                <c:pt idx="0">
                  <c:v>RAN3</c:v>
                </c:pt>
              </c:strCache>
            </c:strRef>
          </c:tx>
          <c:spPr>
            <a:solidFill>
              <a:srgbClr val="0000FF"/>
            </a:solidFill>
            <a:ln w="12700">
              <a:solidFill>
                <a:srgbClr val="000000"/>
              </a:solidFill>
              <a:prstDash val="solid"/>
            </a:ln>
          </c:spPr>
          <c:cat>
            <c:strRef>
              <c:f>'CR Statistics'!$S$61:$S$66</c:f>
              <c:strCache>
                <c:ptCount val="6"/>
                <c:pt idx="0">
                  <c:v>REL-8</c:v>
                </c:pt>
                <c:pt idx="1">
                  <c:v>REL-9</c:v>
                </c:pt>
                <c:pt idx="2">
                  <c:v>REL-10</c:v>
                </c:pt>
                <c:pt idx="3">
                  <c:v>REL-11</c:v>
                </c:pt>
                <c:pt idx="4">
                  <c:v>REL-12</c:v>
                </c:pt>
                <c:pt idx="5">
                  <c:v>REL-13</c:v>
                </c:pt>
              </c:strCache>
            </c:strRef>
          </c:cat>
          <c:val>
            <c:numRef>
              <c:f>'CR Statistics'!$V$61:$V$66</c:f>
              <c:numCache>
                <c:formatCode>General</c:formatCode>
                <c:ptCount val="6"/>
                <c:pt idx="0">
                  <c:v>0</c:v>
                </c:pt>
                <c:pt idx="1">
                  <c:v>0</c:v>
                </c:pt>
                <c:pt idx="2">
                  <c:v>0</c:v>
                </c:pt>
                <c:pt idx="3">
                  <c:v>0</c:v>
                </c:pt>
                <c:pt idx="4">
                  <c:v>12</c:v>
                </c:pt>
                <c:pt idx="5">
                  <c:v>4</c:v>
                </c:pt>
              </c:numCache>
            </c:numRef>
          </c:val>
        </c:ser>
        <c:ser>
          <c:idx val="3"/>
          <c:order val="3"/>
          <c:tx>
            <c:strRef>
              <c:f>'CR Statistics'!$W$60</c:f>
              <c:strCache>
                <c:ptCount val="1"/>
                <c:pt idx="0">
                  <c:v>RAN4</c:v>
                </c:pt>
              </c:strCache>
            </c:strRef>
          </c:tx>
          <c:spPr>
            <a:solidFill>
              <a:srgbClr val="FFFF00"/>
            </a:solidFill>
            <a:ln w="12700">
              <a:solidFill>
                <a:srgbClr val="000000"/>
              </a:solidFill>
              <a:prstDash val="solid"/>
            </a:ln>
          </c:spPr>
          <c:cat>
            <c:strRef>
              <c:f>'CR Statistics'!$S$61:$S$66</c:f>
              <c:strCache>
                <c:ptCount val="6"/>
                <c:pt idx="0">
                  <c:v>REL-8</c:v>
                </c:pt>
                <c:pt idx="1">
                  <c:v>REL-9</c:v>
                </c:pt>
                <c:pt idx="2">
                  <c:v>REL-10</c:v>
                </c:pt>
                <c:pt idx="3">
                  <c:v>REL-11</c:v>
                </c:pt>
                <c:pt idx="4">
                  <c:v>REL-12</c:v>
                </c:pt>
                <c:pt idx="5">
                  <c:v>REL-13</c:v>
                </c:pt>
              </c:strCache>
            </c:strRef>
          </c:cat>
          <c:val>
            <c:numRef>
              <c:f>'CR Statistics'!$W$61:$W$66</c:f>
              <c:numCache>
                <c:formatCode>General</c:formatCode>
                <c:ptCount val="6"/>
                <c:pt idx="0">
                  <c:v>0</c:v>
                </c:pt>
                <c:pt idx="1">
                  <c:v>0</c:v>
                </c:pt>
                <c:pt idx="2">
                  <c:v>15</c:v>
                </c:pt>
                <c:pt idx="3">
                  <c:v>35</c:v>
                </c:pt>
                <c:pt idx="4">
                  <c:v>198</c:v>
                </c:pt>
                <c:pt idx="5">
                  <c:v>32</c:v>
                </c:pt>
              </c:numCache>
            </c:numRef>
          </c:val>
        </c:ser>
        <c:ser>
          <c:idx val="4"/>
          <c:order val="4"/>
          <c:tx>
            <c:strRef>
              <c:f>'CR Statistics'!$X$60</c:f>
              <c:strCache>
                <c:ptCount val="1"/>
                <c:pt idx="0">
                  <c:v>RAN5</c:v>
                </c:pt>
              </c:strCache>
            </c:strRef>
          </c:tx>
          <c:spPr>
            <a:solidFill>
              <a:srgbClr val="660066"/>
            </a:solidFill>
            <a:ln w="12700">
              <a:solidFill>
                <a:srgbClr val="000000"/>
              </a:solidFill>
              <a:prstDash val="solid"/>
            </a:ln>
          </c:spPr>
          <c:cat>
            <c:strRef>
              <c:f>'CR Statistics'!$S$61:$S$66</c:f>
              <c:strCache>
                <c:ptCount val="6"/>
                <c:pt idx="0">
                  <c:v>REL-8</c:v>
                </c:pt>
                <c:pt idx="1">
                  <c:v>REL-9</c:v>
                </c:pt>
                <c:pt idx="2">
                  <c:v>REL-10</c:v>
                </c:pt>
                <c:pt idx="3">
                  <c:v>REL-11</c:v>
                </c:pt>
                <c:pt idx="4">
                  <c:v>REL-12</c:v>
                </c:pt>
                <c:pt idx="5">
                  <c:v>REL-13</c:v>
                </c:pt>
              </c:strCache>
            </c:strRef>
          </c:cat>
          <c:val>
            <c:numRef>
              <c:f>'CR Statistics'!$X$61:$X$66</c:f>
              <c:numCache>
                <c:formatCode>General</c:formatCode>
                <c:ptCount val="6"/>
                <c:pt idx="0">
                  <c:v>1</c:v>
                </c:pt>
                <c:pt idx="1">
                  <c:v>1</c:v>
                </c:pt>
                <c:pt idx="2">
                  <c:v>33</c:v>
                </c:pt>
                <c:pt idx="3">
                  <c:v>73</c:v>
                </c:pt>
                <c:pt idx="4">
                  <c:v>623</c:v>
                </c:pt>
                <c:pt idx="5">
                  <c:v>0</c:v>
                </c:pt>
              </c:numCache>
            </c:numRef>
          </c:val>
        </c:ser>
        <c:ser>
          <c:idx val="5"/>
          <c:order val="5"/>
          <c:tx>
            <c:strRef>
              <c:f>'CR Statistics'!$Y$60</c:f>
              <c:strCache>
                <c:ptCount val="1"/>
                <c:pt idx="0">
                  <c:v>RAN without RAN5</c:v>
                </c:pt>
              </c:strCache>
            </c:strRef>
          </c:tx>
          <c:spPr>
            <a:solidFill>
              <a:srgbClr val="FF00FF"/>
            </a:solidFill>
            <a:ln w="12700">
              <a:solidFill>
                <a:srgbClr val="000000"/>
              </a:solidFill>
              <a:prstDash val="solid"/>
            </a:ln>
          </c:spPr>
          <c:cat>
            <c:strRef>
              <c:f>'CR Statistics'!$S$61:$S$66</c:f>
              <c:strCache>
                <c:ptCount val="6"/>
                <c:pt idx="0">
                  <c:v>REL-8</c:v>
                </c:pt>
                <c:pt idx="1">
                  <c:v>REL-9</c:v>
                </c:pt>
                <c:pt idx="2">
                  <c:v>REL-10</c:v>
                </c:pt>
                <c:pt idx="3">
                  <c:v>REL-11</c:v>
                </c:pt>
                <c:pt idx="4">
                  <c:v>REL-12</c:v>
                </c:pt>
                <c:pt idx="5">
                  <c:v>REL-13</c:v>
                </c:pt>
              </c:strCache>
            </c:strRef>
          </c:cat>
          <c:val>
            <c:numRef>
              <c:f>'CR Statistics'!$Y$61:$Y$66</c:f>
              <c:numCache>
                <c:formatCode>General</c:formatCode>
                <c:ptCount val="6"/>
                <c:pt idx="0">
                  <c:v>0</c:v>
                </c:pt>
                <c:pt idx="1">
                  <c:v>0</c:v>
                </c:pt>
                <c:pt idx="2">
                  <c:v>21</c:v>
                </c:pt>
                <c:pt idx="3">
                  <c:v>38</c:v>
                </c:pt>
                <c:pt idx="4">
                  <c:v>291</c:v>
                </c:pt>
                <c:pt idx="5">
                  <c:v>40</c:v>
                </c:pt>
              </c:numCache>
            </c:numRef>
          </c:val>
        </c:ser>
        <c:axId val="70192128"/>
        <c:axId val="70202112"/>
      </c:barChart>
      <c:catAx>
        <c:axId val="7019212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0202112"/>
        <c:crosses val="autoZero"/>
        <c:auto val="1"/>
        <c:lblAlgn val="ctr"/>
        <c:lblOffset val="100"/>
        <c:tickLblSkip val="1"/>
        <c:tickMarkSkip val="1"/>
      </c:catAx>
      <c:valAx>
        <c:axId val="70202112"/>
        <c:scaling>
          <c:orientation val="minMax"/>
          <c:max val="6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01921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344"/>
          <c:y val="0.14881212429091523"/>
          <c:w val="0.26616554033107775"/>
          <c:h val="0.311712175091029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5951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Statistics'!$AQ$59</c:f>
              <c:strCache>
                <c:ptCount val="1"/>
                <c:pt idx="0">
                  <c:v>RAN #47</c:v>
                </c:pt>
              </c:strCache>
            </c:strRef>
          </c:tx>
          <c:spPr>
            <a:solidFill>
              <a:srgbClr val="00FF00"/>
            </a:solidFill>
            <a:ln w="12700">
              <a:solidFill>
                <a:srgbClr val="000000"/>
              </a:solidFill>
              <a:prstDash val="solid"/>
            </a:ln>
          </c:spPr>
          <c:cat>
            <c:strRef>
              <c:f>'CR Statistics'!$AL$60:$AL$66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Statistics'!$AQ$60:$AQ$66</c:f>
              <c:numCache>
                <c:formatCode>General</c:formatCode>
                <c:ptCount val="7"/>
                <c:pt idx="0">
                  <c:v>2</c:v>
                </c:pt>
                <c:pt idx="1">
                  <c:v>0</c:v>
                </c:pt>
                <c:pt idx="2">
                  <c:v>0</c:v>
                </c:pt>
                <c:pt idx="3">
                  <c:v>0</c:v>
                </c:pt>
                <c:pt idx="4">
                  <c:v>0</c:v>
                </c:pt>
                <c:pt idx="5">
                  <c:v>0</c:v>
                </c:pt>
                <c:pt idx="6">
                  <c:v>0</c:v>
                </c:pt>
              </c:numCache>
            </c:numRef>
          </c:val>
        </c:ser>
        <c:ser>
          <c:idx val="5"/>
          <c:order val="1"/>
          <c:tx>
            <c:strRef>
              <c:f>'CR Statistics'!$AR$59</c:f>
              <c:strCache>
                <c:ptCount val="1"/>
                <c:pt idx="0">
                  <c:v>RAN #48</c:v>
                </c:pt>
              </c:strCache>
            </c:strRef>
          </c:tx>
          <c:spPr>
            <a:solidFill>
              <a:srgbClr val="800080"/>
            </a:solidFill>
            <a:ln w="12700">
              <a:solidFill>
                <a:srgbClr val="000000"/>
              </a:solidFill>
              <a:prstDash val="solid"/>
            </a:ln>
          </c:spPr>
          <c:cat>
            <c:strRef>
              <c:f>'CR Statistics'!$AL$60:$AL$66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Statistics'!$AR$60:$AR$66</c:f>
              <c:numCache>
                <c:formatCode>General</c:formatCode>
                <c:ptCount val="7"/>
                <c:pt idx="0">
                  <c:v>15</c:v>
                </c:pt>
                <c:pt idx="1">
                  <c:v>0</c:v>
                </c:pt>
                <c:pt idx="2">
                  <c:v>0</c:v>
                </c:pt>
                <c:pt idx="3">
                  <c:v>0</c:v>
                </c:pt>
                <c:pt idx="4">
                  <c:v>0</c:v>
                </c:pt>
                <c:pt idx="5">
                  <c:v>0</c:v>
                </c:pt>
                <c:pt idx="6">
                  <c:v>0</c:v>
                </c:pt>
              </c:numCache>
            </c:numRef>
          </c:val>
        </c:ser>
        <c:ser>
          <c:idx val="6"/>
          <c:order val="2"/>
          <c:tx>
            <c:strRef>
              <c:f>'CR Statistics'!$AS$59</c:f>
              <c:strCache>
                <c:ptCount val="1"/>
                <c:pt idx="0">
                  <c:v>RAN #49</c:v>
                </c:pt>
              </c:strCache>
            </c:strRef>
          </c:tx>
          <c:spPr>
            <a:solidFill>
              <a:srgbClr val="0066CC"/>
            </a:solidFill>
            <a:ln w="12700">
              <a:solidFill>
                <a:srgbClr val="000000"/>
              </a:solidFill>
              <a:prstDash val="solid"/>
            </a:ln>
          </c:spPr>
          <c:cat>
            <c:strRef>
              <c:f>'CR Statistics'!$AL$60:$AL$66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Statistics'!$AS$60:$AS$66</c:f>
              <c:numCache>
                <c:formatCode>General</c:formatCode>
                <c:ptCount val="7"/>
                <c:pt idx="0">
                  <c:v>39</c:v>
                </c:pt>
                <c:pt idx="1">
                  <c:v>0</c:v>
                </c:pt>
                <c:pt idx="2">
                  <c:v>0</c:v>
                </c:pt>
                <c:pt idx="3">
                  <c:v>0</c:v>
                </c:pt>
                <c:pt idx="4">
                  <c:v>0</c:v>
                </c:pt>
                <c:pt idx="5">
                  <c:v>0</c:v>
                </c:pt>
                <c:pt idx="6">
                  <c:v>0</c:v>
                </c:pt>
              </c:numCache>
            </c:numRef>
          </c:val>
        </c:ser>
        <c:ser>
          <c:idx val="7"/>
          <c:order val="3"/>
          <c:tx>
            <c:strRef>
              <c:f>'CR Statistics'!$AT$59</c:f>
              <c:strCache>
                <c:ptCount val="1"/>
                <c:pt idx="0">
                  <c:v>RAN #50</c:v>
                </c:pt>
              </c:strCache>
            </c:strRef>
          </c:tx>
          <c:spPr>
            <a:solidFill>
              <a:srgbClr val="FF9900"/>
            </a:solidFill>
            <a:ln w="12700">
              <a:solidFill>
                <a:srgbClr val="000000"/>
              </a:solidFill>
              <a:prstDash val="solid"/>
            </a:ln>
          </c:spPr>
          <c:cat>
            <c:strRef>
              <c:f>'CR Statistics'!$AL$60:$AL$66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Statistics'!$AT$60:$AT$66</c:f>
              <c:numCache>
                <c:formatCode>General</c:formatCode>
                <c:ptCount val="7"/>
                <c:pt idx="0">
                  <c:v>174</c:v>
                </c:pt>
                <c:pt idx="1">
                  <c:v>0</c:v>
                </c:pt>
                <c:pt idx="2">
                  <c:v>0</c:v>
                </c:pt>
                <c:pt idx="3">
                  <c:v>0</c:v>
                </c:pt>
                <c:pt idx="4">
                  <c:v>0</c:v>
                </c:pt>
                <c:pt idx="5">
                  <c:v>0</c:v>
                </c:pt>
                <c:pt idx="6">
                  <c:v>0</c:v>
                </c:pt>
              </c:numCache>
            </c:numRef>
          </c:val>
        </c:ser>
        <c:ser>
          <c:idx val="8"/>
          <c:order val="4"/>
          <c:tx>
            <c:strRef>
              <c:f>'CR Statistics'!$AU$59</c:f>
              <c:strCache>
                <c:ptCount val="1"/>
                <c:pt idx="0">
                  <c:v>RAN #51</c:v>
                </c:pt>
              </c:strCache>
            </c:strRef>
          </c:tx>
          <c:spPr>
            <a:solidFill>
              <a:srgbClr val="00FFFF"/>
            </a:solidFill>
            <a:ln w="12700">
              <a:solidFill>
                <a:srgbClr val="000000"/>
              </a:solidFill>
              <a:prstDash val="solid"/>
            </a:ln>
          </c:spPr>
          <c:cat>
            <c:strRef>
              <c:f>'CR Statistics'!$AL$60:$AL$66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Statistics'!$AU$60:$AU$66</c:f>
              <c:numCache>
                <c:formatCode>General</c:formatCode>
                <c:ptCount val="7"/>
                <c:pt idx="0">
                  <c:v>257</c:v>
                </c:pt>
                <c:pt idx="1">
                  <c:v>0</c:v>
                </c:pt>
                <c:pt idx="2">
                  <c:v>0</c:v>
                </c:pt>
                <c:pt idx="3">
                  <c:v>0</c:v>
                </c:pt>
                <c:pt idx="4">
                  <c:v>0</c:v>
                </c:pt>
                <c:pt idx="5">
                  <c:v>0</c:v>
                </c:pt>
                <c:pt idx="6">
                  <c:v>0</c:v>
                </c:pt>
              </c:numCache>
            </c:numRef>
          </c:val>
        </c:ser>
        <c:ser>
          <c:idx val="9"/>
          <c:order val="5"/>
          <c:tx>
            <c:strRef>
              <c:f>'CR Statistics'!$AV$59</c:f>
              <c:strCache>
                <c:ptCount val="1"/>
                <c:pt idx="0">
                  <c:v>RAN #52</c:v>
                </c:pt>
              </c:strCache>
            </c:strRef>
          </c:tx>
          <c:spPr>
            <a:solidFill>
              <a:srgbClr val="FF00FF"/>
            </a:solidFill>
            <a:ln w="12700">
              <a:solidFill>
                <a:srgbClr val="000000"/>
              </a:solidFill>
              <a:prstDash val="solid"/>
            </a:ln>
          </c:spPr>
          <c:cat>
            <c:strRef>
              <c:f>'CR Statistics'!$AL$60:$AL$66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Statistics'!$AV$60:$AV$66</c:f>
              <c:numCache>
                <c:formatCode>General</c:formatCode>
                <c:ptCount val="7"/>
                <c:pt idx="0">
                  <c:v>409</c:v>
                </c:pt>
                <c:pt idx="1">
                  <c:v>2</c:v>
                </c:pt>
                <c:pt idx="2">
                  <c:v>1</c:v>
                </c:pt>
                <c:pt idx="3">
                  <c:v>0</c:v>
                </c:pt>
                <c:pt idx="4">
                  <c:v>0</c:v>
                </c:pt>
                <c:pt idx="5">
                  <c:v>0</c:v>
                </c:pt>
                <c:pt idx="6">
                  <c:v>0</c:v>
                </c:pt>
              </c:numCache>
            </c:numRef>
          </c:val>
        </c:ser>
        <c:ser>
          <c:idx val="10"/>
          <c:order val="6"/>
          <c:tx>
            <c:strRef>
              <c:f>'CR Statistics'!$AW$59</c:f>
              <c:strCache>
                <c:ptCount val="1"/>
                <c:pt idx="0">
                  <c:v>RAN #53</c:v>
                </c:pt>
              </c:strCache>
            </c:strRef>
          </c:tx>
          <c:spPr>
            <a:solidFill>
              <a:srgbClr val="FF0000"/>
            </a:solidFill>
            <a:ln w="12700">
              <a:solidFill>
                <a:srgbClr val="000000"/>
              </a:solidFill>
              <a:prstDash val="solid"/>
            </a:ln>
          </c:spPr>
          <c:cat>
            <c:strRef>
              <c:f>'CR Statistics'!$AL$60:$AL$66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Statistics'!$AW$60:$AW$66</c:f>
              <c:numCache>
                <c:formatCode>General</c:formatCode>
                <c:ptCount val="7"/>
                <c:pt idx="0">
                  <c:v>233</c:v>
                </c:pt>
                <c:pt idx="1">
                  <c:v>10</c:v>
                </c:pt>
                <c:pt idx="2">
                  <c:v>7</c:v>
                </c:pt>
                <c:pt idx="3">
                  <c:v>0</c:v>
                </c:pt>
                <c:pt idx="4">
                  <c:v>0</c:v>
                </c:pt>
                <c:pt idx="5">
                  <c:v>0</c:v>
                </c:pt>
                <c:pt idx="6">
                  <c:v>0</c:v>
                </c:pt>
              </c:numCache>
            </c:numRef>
          </c:val>
        </c:ser>
        <c:ser>
          <c:idx val="11"/>
          <c:order val="7"/>
          <c:tx>
            <c:strRef>
              <c:f>'CR Statistics'!$AX$59</c:f>
              <c:strCache>
                <c:ptCount val="1"/>
                <c:pt idx="0">
                  <c:v>RAN #54</c:v>
                </c:pt>
              </c:strCache>
            </c:strRef>
          </c:tx>
          <c:spPr>
            <a:solidFill>
              <a:srgbClr val="00FFFF"/>
            </a:solidFill>
            <a:ln w="12700">
              <a:solidFill>
                <a:srgbClr val="000000"/>
              </a:solidFill>
              <a:prstDash val="solid"/>
            </a:ln>
          </c:spPr>
          <c:cat>
            <c:strRef>
              <c:f>'CR Statistics'!$AL$60:$AL$66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Statistics'!$AX$60:$AX$66</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Statistics'!$AY$59</c:f>
              <c:strCache>
                <c:ptCount val="1"/>
                <c:pt idx="0">
                  <c:v>RAN #55</c:v>
                </c:pt>
              </c:strCache>
            </c:strRef>
          </c:tx>
          <c:spPr>
            <a:solidFill>
              <a:srgbClr val="FF00FF"/>
            </a:solidFill>
            <a:ln w="12700">
              <a:solidFill>
                <a:srgbClr val="000000"/>
              </a:solidFill>
              <a:prstDash val="solid"/>
            </a:ln>
          </c:spPr>
          <c:cat>
            <c:strRef>
              <c:f>'CR Statistics'!$AL$60:$AL$66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Statistics'!$AY$60:$AY$66</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Statistics'!$AZ$59</c:f>
              <c:strCache>
                <c:ptCount val="1"/>
                <c:pt idx="0">
                  <c:v>RAN #56</c:v>
                </c:pt>
              </c:strCache>
            </c:strRef>
          </c:tx>
          <c:spPr>
            <a:solidFill>
              <a:srgbClr val="800000"/>
            </a:solidFill>
            <a:ln w="12700">
              <a:solidFill>
                <a:srgbClr val="000000"/>
              </a:solidFill>
              <a:prstDash val="solid"/>
            </a:ln>
          </c:spPr>
          <c:cat>
            <c:strRef>
              <c:f>'CR Statistics'!$AL$60:$AL$66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Statistics'!$AZ$60:$AZ$66</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Statistics'!$BA$59</c:f>
              <c:strCache>
                <c:ptCount val="1"/>
                <c:pt idx="0">
                  <c:v>RAN #57</c:v>
                </c:pt>
              </c:strCache>
            </c:strRef>
          </c:tx>
          <c:spPr>
            <a:solidFill>
              <a:srgbClr val="FFCC00"/>
            </a:solidFill>
            <a:ln w="12700">
              <a:solidFill>
                <a:srgbClr val="000000"/>
              </a:solidFill>
              <a:prstDash val="solid"/>
            </a:ln>
          </c:spPr>
          <c:cat>
            <c:strRef>
              <c:f>'CR Statistics'!$AL$60:$AL$66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Statistics'!$BA$60:$BA$66</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Statistics'!$BB$59</c:f>
              <c:strCache>
                <c:ptCount val="1"/>
                <c:pt idx="0">
                  <c:v>RAN #58</c:v>
                </c:pt>
              </c:strCache>
            </c:strRef>
          </c:tx>
          <c:spPr>
            <a:solidFill>
              <a:srgbClr val="FFFF00"/>
            </a:solidFill>
            <a:ln w="12700">
              <a:solidFill>
                <a:srgbClr val="000000"/>
              </a:solidFill>
              <a:prstDash val="solid"/>
            </a:ln>
          </c:spPr>
          <c:cat>
            <c:strRef>
              <c:f>'CR Statistics'!$AL$60:$AL$66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Statistics'!$BB$60:$BB$66</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Statistics'!$BC$59</c:f>
              <c:strCache>
                <c:ptCount val="1"/>
                <c:pt idx="0">
                  <c:v>RAN #59</c:v>
                </c:pt>
              </c:strCache>
            </c:strRef>
          </c:tx>
          <c:spPr>
            <a:solidFill>
              <a:srgbClr val="00CCFF"/>
            </a:solidFill>
            <a:ln w="12700">
              <a:solidFill>
                <a:srgbClr val="000000"/>
              </a:solidFill>
              <a:prstDash val="solid"/>
            </a:ln>
          </c:spPr>
          <c:cat>
            <c:strRef>
              <c:f>'CR Statistics'!$AL$60:$AL$66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Statistics'!$BC$60:$BC$66</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Statistics'!$BD$59</c:f>
              <c:strCache>
                <c:ptCount val="1"/>
                <c:pt idx="0">
                  <c:v>RAN #60</c:v>
                </c:pt>
              </c:strCache>
            </c:strRef>
          </c:tx>
          <c:spPr>
            <a:solidFill>
              <a:srgbClr val="00FF00"/>
            </a:solidFill>
            <a:ln w="12700">
              <a:solidFill>
                <a:srgbClr val="000000"/>
              </a:solidFill>
              <a:prstDash val="solid"/>
            </a:ln>
          </c:spPr>
          <c:cat>
            <c:strRef>
              <c:f>'CR Statistics'!$AL$60:$AL$66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Statistics'!$BD$60:$BD$66</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Statistics'!$BE$59</c:f>
              <c:strCache>
                <c:ptCount val="1"/>
                <c:pt idx="0">
                  <c:v>RAN #61</c:v>
                </c:pt>
              </c:strCache>
            </c:strRef>
          </c:tx>
          <c:spPr>
            <a:solidFill>
              <a:schemeClr val="accent6">
                <a:lumMod val="60000"/>
                <a:lumOff val="40000"/>
              </a:schemeClr>
            </a:solidFill>
            <a:ln w="12700">
              <a:solidFill>
                <a:srgbClr val="000000"/>
              </a:solidFill>
              <a:prstDash val="solid"/>
            </a:ln>
          </c:spPr>
          <c:cat>
            <c:strRef>
              <c:f>'CR Statistics'!$AL$60:$AL$66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Statistics'!$BE$60:$BE$66</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Statistics'!$BF$59</c:f>
              <c:strCache>
                <c:ptCount val="1"/>
                <c:pt idx="0">
                  <c:v>RAN #62</c:v>
                </c:pt>
              </c:strCache>
            </c:strRef>
          </c:tx>
          <c:spPr>
            <a:solidFill>
              <a:srgbClr val="00FFFF"/>
            </a:solidFill>
            <a:ln w="12700">
              <a:solidFill>
                <a:srgbClr val="000000"/>
              </a:solidFill>
              <a:prstDash val="solid"/>
            </a:ln>
          </c:spPr>
          <c:cat>
            <c:strRef>
              <c:f>'CR Statistics'!$AL$60:$AL$66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Statistics'!$BF$60:$BF$66</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Statistics'!$BG$59</c:f>
              <c:strCache>
                <c:ptCount val="1"/>
                <c:pt idx="0">
                  <c:v>RAN #63</c:v>
                </c:pt>
              </c:strCache>
            </c:strRef>
          </c:tx>
          <c:spPr>
            <a:solidFill>
              <a:srgbClr val="FFFF00"/>
            </a:solidFill>
            <a:ln w="12700">
              <a:solidFill>
                <a:srgbClr val="000000"/>
              </a:solidFill>
              <a:prstDash val="solid"/>
            </a:ln>
          </c:spPr>
          <c:cat>
            <c:strRef>
              <c:f>'CR Statistics'!$AL$60:$AL$66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Statistics'!$BG$60:$BG$66</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Statistics'!$BH$59</c:f>
              <c:strCache>
                <c:ptCount val="1"/>
                <c:pt idx="0">
                  <c:v>RAN #64</c:v>
                </c:pt>
              </c:strCache>
            </c:strRef>
          </c:tx>
          <c:spPr>
            <a:solidFill>
              <a:srgbClr val="FF9900"/>
            </a:solidFill>
            <a:ln>
              <a:solidFill>
                <a:schemeClr val="tx1"/>
              </a:solidFill>
            </a:ln>
          </c:spPr>
          <c:cat>
            <c:strRef>
              <c:f>'CR Statistics'!$AL$60:$AL$66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Statistics'!$BH$60:$BH$66</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Statistics'!$BI$59</c:f>
              <c:strCache>
                <c:ptCount val="1"/>
                <c:pt idx="0">
                  <c:v>RAN#65</c:v>
                </c:pt>
              </c:strCache>
            </c:strRef>
          </c:tx>
          <c:spPr>
            <a:solidFill>
              <a:srgbClr val="0066FF"/>
            </a:solidFill>
            <a:ln>
              <a:solidFill>
                <a:srgbClr val="000000"/>
              </a:solidFill>
            </a:ln>
          </c:spPr>
          <c:cat>
            <c:strRef>
              <c:f>'CR Statistics'!$AL$60:$AL$66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Statistics'!$BI$60:$BI$66</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Statistics'!$BJ$59</c:f>
              <c:strCache>
                <c:ptCount val="1"/>
                <c:pt idx="0">
                  <c:v>RAN #66</c:v>
                </c:pt>
              </c:strCache>
            </c:strRef>
          </c:tx>
          <c:spPr>
            <a:solidFill>
              <a:schemeClr val="accent6">
                <a:lumMod val="50000"/>
              </a:schemeClr>
            </a:solidFill>
            <a:ln>
              <a:solidFill>
                <a:schemeClr val="tx1"/>
              </a:solidFill>
            </a:ln>
          </c:spPr>
          <c:cat>
            <c:strRef>
              <c:f>'CR Statistics'!$AL$60:$AL$66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Statistics'!$BJ$60:$BJ$66</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Statistics'!$BK$59</c:f>
              <c:strCache>
                <c:ptCount val="1"/>
                <c:pt idx="0">
                  <c:v>RAN #67</c:v>
                </c:pt>
              </c:strCache>
            </c:strRef>
          </c:tx>
          <c:spPr>
            <a:solidFill>
              <a:srgbClr val="FF0000"/>
            </a:solidFill>
            <a:ln>
              <a:solidFill>
                <a:sysClr val="windowText" lastClr="000000"/>
              </a:solidFill>
            </a:ln>
          </c:spPr>
          <c:cat>
            <c:strRef>
              <c:f>'CR Statistics'!$AL$60:$AL$66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Statistics'!$BK$60:$BK$66</c:f>
              <c:numCache>
                <c:formatCode>General</c:formatCode>
                <c:ptCount val="7"/>
                <c:pt idx="0">
                  <c:v>18</c:v>
                </c:pt>
                <c:pt idx="1">
                  <c:v>34</c:v>
                </c:pt>
                <c:pt idx="2">
                  <c:v>30</c:v>
                </c:pt>
                <c:pt idx="3">
                  <c:v>83</c:v>
                </c:pt>
                <c:pt idx="4">
                  <c:v>186</c:v>
                </c:pt>
                <c:pt idx="5">
                  <c:v>515</c:v>
                </c:pt>
                <c:pt idx="6">
                  <c:v>1</c:v>
                </c:pt>
              </c:numCache>
            </c:numRef>
          </c:val>
        </c:ser>
        <c:ser>
          <c:idx val="0"/>
          <c:order val="21"/>
          <c:tx>
            <c:strRef>
              <c:f>'CR Statistics'!$BL$59</c:f>
              <c:strCache>
                <c:ptCount val="1"/>
                <c:pt idx="0">
                  <c:v>RAN #68</c:v>
                </c:pt>
              </c:strCache>
            </c:strRef>
          </c:tx>
          <c:spPr>
            <a:solidFill>
              <a:srgbClr val="FF9900"/>
            </a:solidFill>
            <a:ln>
              <a:solidFill>
                <a:schemeClr val="tx1"/>
              </a:solidFill>
            </a:ln>
          </c:spPr>
          <c:cat>
            <c:strRef>
              <c:f>'CR Statistics'!$AL$60:$AL$66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Statistics'!$BL$60:$BL$66</c:f>
              <c:numCache>
                <c:formatCode>General</c:formatCode>
                <c:ptCount val="7"/>
                <c:pt idx="0">
                  <c:v>21</c:v>
                </c:pt>
                <c:pt idx="1">
                  <c:v>33</c:v>
                </c:pt>
                <c:pt idx="2">
                  <c:v>38</c:v>
                </c:pt>
                <c:pt idx="3">
                  <c:v>73</c:v>
                </c:pt>
                <c:pt idx="4">
                  <c:v>291</c:v>
                </c:pt>
                <c:pt idx="5">
                  <c:v>623</c:v>
                </c:pt>
                <c:pt idx="6">
                  <c:v>40</c:v>
                </c:pt>
              </c:numCache>
            </c:numRef>
          </c:val>
        </c:ser>
        <c:axId val="70280320"/>
        <c:axId val="70281856"/>
      </c:barChart>
      <c:catAx>
        <c:axId val="7028032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0281856"/>
        <c:crosses val="autoZero"/>
        <c:auto val="1"/>
        <c:lblAlgn val="ctr"/>
        <c:lblOffset val="100"/>
        <c:tickLblSkip val="1"/>
        <c:tickMarkSkip val="1"/>
      </c:catAx>
      <c:valAx>
        <c:axId val="70281856"/>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70280320"/>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46792E-2"/>
          <c:w val="0.72886870840040063"/>
          <c:h val="0.16042016430961087"/>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35"/>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1114"/>
        </c:manualLayout>
      </c:layout>
      <c:barChart>
        <c:barDir val="col"/>
        <c:grouping val="clustered"/>
        <c:ser>
          <c:idx val="0"/>
          <c:order val="0"/>
          <c:tx>
            <c:strRef>
              <c:f>'CR Statistics'!$T$22</c:f>
              <c:strCache>
                <c:ptCount val="1"/>
                <c:pt idx="0">
                  <c:v>RAN1</c:v>
                </c:pt>
              </c:strCache>
            </c:strRef>
          </c:tx>
          <c:spPr>
            <a:solidFill>
              <a:srgbClr val="00FF00"/>
            </a:solidFill>
            <a:ln w="12700">
              <a:solidFill>
                <a:srgbClr val="000000"/>
              </a:solidFill>
              <a:prstDash val="solid"/>
            </a:ln>
          </c:spPr>
          <c:cat>
            <c:strRef>
              <c:f>'CR Statistics'!$S$61:$S$66</c:f>
              <c:strCache>
                <c:ptCount val="6"/>
                <c:pt idx="0">
                  <c:v>REL-8</c:v>
                </c:pt>
                <c:pt idx="1">
                  <c:v>REL-9</c:v>
                </c:pt>
                <c:pt idx="2">
                  <c:v>REL-10</c:v>
                </c:pt>
                <c:pt idx="3">
                  <c:v>REL-11</c:v>
                </c:pt>
                <c:pt idx="4">
                  <c:v>REL-12</c:v>
                </c:pt>
                <c:pt idx="5">
                  <c:v>REL-13</c:v>
                </c:pt>
              </c:strCache>
            </c:strRef>
          </c:cat>
          <c:val>
            <c:numRef>
              <c:f>'CR Statistics'!$T$23:$T$28</c:f>
              <c:numCache>
                <c:formatCode>General</c:formatCode>
                <c:ptCount val="6"/>
                <c:pt idx="0">
                  <c:v>0</c:v>
                </c:pt>
                <c:pt idx="1">
                  <c:v>0</c:v>
                </c:pt>
                <c:pt idx="2">
                  <c:v>1</c:v>
                </c:pt>
                <c:pt idx="3">
                  <c:v>0</c:v>
                </c:pt>
                <c:pt idx="4">
                  <c:v>5</c:v>
                </c:pt>
                <c:pt idx="5">
                  <c:v>2</c:v>
                </c:pt>
              </c:numCache>
            </c:numRef>
          </c:val>
        </c:ser>
        <c:ser>
          <c:idx val="1"/>
          <c:order val="1"/>
          <c:tx>
            <c:strRef>
              <c:f>'CR Statistics'!$U$22</c:f>
              <c:strCache>
                <c:ptCount val="1"/>
                <c:pt idx="0">
                  <c:v>RAN2</c:v>
                </c:pt>
              </c:strCache>
            </c:strRef>
          </c:tx>
          <c:spPr>
            <a:solidFill>
              <a:srgbClr val="FF0000"/>
            </a:solidFill>
            <a:ln w="12700">
              <a:solidFill>
                <a:srgbClr val="000000"/>
              </a:solidFill>
              <a:prstDash val="solid"/>
            </a:ln>
          </c:spPr>
          <c:cat>
            <c:strRef>
              <c:f>'CR Statistics'!$S$61:$S$66</c:f>
              <c:strCache>
                <c:ptCount val="6"/>
                <c:pt idx="0">
                  <c:v>REL-8</c:v>
                </c:pt>
                <c:pt idx="1">
                  <c:v>REL-9</c:v>
                </c:pt>
                <c:pt idx="2">
                  <c:v>REL-10</c:v>
                </c:pt>
                <c:pt idx="3">
                  <c:v>REL-11</c:v>
                </c:pt>
                <c:pt idx="4">
                  <c:v>REL-12</c:v>
                </c:pt>
                <c:pt idx="5">
                  <c:v>REL-13</c:v>
                </c:pt>
              </c:strCache>
            </c:strRef>
          </c:cat>
          <c:val>
            <c:numRef>
              <c:f>'CR Statistics'!$U$23:$U$28</c:f>
              <c:numCache>
                <c:formatCode>General</c:formatCode>
                <c:ptCount val="6"/>
                <c:pt idx="0">
                  <c:v>0</c:v>
                </c:pt>
                <c:pt idx="1">
                  <c:v>0</c:v>
                </c:pt>
                <c:pt idx="2">
                  <c:v>5</c:v>
                </c:pt>
                <c:pt idx="3">
                  <c:v>3</c:v>
                </c:pt>
                <c:pt idx="4">
                  <c:v>32</c:v>
                </c:pt>
                <c:pt idx="5">
                  <c:v>3</c:v>
                </c:pt>
              </c:numCache>
            </c:numRef>
          </c:val>
        </c:ser>
        <c:ser>
          <c:idx val="2"/>
          <c:order val="2"/>
          <c:tx>
            <c:strRef>
              <c:f>'CR Statistics'!$V$22</c:f>
              <c:strCache>
                <c:ptCount val="1"/>
                <c:pt idx="0">
                  <c:v>RAN3</c:v>
                </c:pt>
              </c:strCache>
            </c:strRef>
          </c:tx>
          <c:spPr>
            <a:solidFill>
              <a:srgbClr val="0000FF"/>
            </a:solidFill>
            <a:ln w="12700">
              <a:solidFill>
                <a:srgbClr val="000000"/>
              </a:solidFill>
              <a:prstDash val="solid"/>
            </a:ln>
          </c:spPr>
          <c:cat>
            <c:strRef>
              <c:f>'CR Statistics'!$S$61:$S$66</c:f>
              <c:strCache>
                <c:ptCount val="6"/>
                <c:pt idx="0">
                  <c:v>REL-8</c:v>
                </c:pt>
                <c:pt idx="1">
                  <c:v>REL-9</c:v>
                </c:pt>
                <c:pt idx="2">
                  <c:v>REL-10</c:v>
                </c:pt>
                <c:pt idx="3">
                  <c:v>REL-11</c:v>
                </c:pt>
                <c:pt idx="4">
                  <c:v>REL-12</c:v>
                </c:pt>
                <c:pt idx="5">
                  <c:v>REL-13</c:v>
                </c:pt>
              </c:strCache>
            </c:strRef>
          </c:cat>
          <c:val>
            <c:numRef>
              <c:f>'CR Statistics'!$V$23:$V$28</c:f>
              <c:numCache>
                <c:formatCode>General</c:formatCode>
                <c:ptCount val="6"/>
                <c:pt idx="0">
                  <c:v>0</c:v>
                </c:pt>
                <c:pt idx="1">
                  <c:v>0</c:v>
                </c:pt>
                <c:pt idx="2">
                  <c:v>0</c:v>
                </c:pt>
                <c:pt idx="3">
                  <c:v>0</c:v>
                </c:pt>
                <c:pt idx="4">
                  <c:v>2</c:v>
                </c:pt>
                <c:pt idx="5">
                  <c:v>5</c:v>
                </c:pt>
              </c:numCache>
            </c:numRef>
          </c:val>
        </c:ser>
        <c:ser>
          <c:idx val="3"/>
          <c:order val="3"/>
          <c:tx>
            <c:strRef>
              <c:f>'CR Statistics'!$W$22</c:f>
              <c:strCache>
                <c:ptCount val="1"/>
                <c:pt idx="0">
                  <c:v>RAN4</c:v>
                </c:pt>
              </c:strCache>
            </c:strRef>
          </c:tx>
          <c:spPr>
            <a:solidFill>
              <a:srgbClr val="FFFF00"/>
            </a:solidFill>
            <a:ln w="12700">
              <a:solidFill>
                <a:srgbClr val="000000"/>
              </a:solidFill>
              <a:prstDash val="solid"/>
            </a:ln>
          </c:spPr>
          <c:cat>
            <c:strRef>
              <c:f>'CR Statistics'!$S$61:$S$66</c:f>
              <c:strCache>
                <c:ptCount val="6"/>
                <c:pt idx="0">
                  <c:v>REL-8</c:v>
                </c:pt>
                <c:pt idx="1">
                  <c:v>REL-9</c:v>
                </c:pt>
                <c:pt idx="2">
                  <c:v>REL-10</c:v>
                </c:pt>
                <c:pt idx="3">
                  <c:v>REL-11</c:v>
                </c:pt>
                <c:pt idx="4">
                  <c:v>REL-12</c:v>
                </c:pt>
                <c:pt idx="5">
                  <c:v>REL-13</c:v>
                </c:pt>
              </c:strCache>
            </c:strRef>
          </c:cat>
          <c:val>
            <c:numRef>
              <c:f>'CR Statistics'!$W$23:$W$28</c:f>
              <c:numCache>
                <c:formatCode>General</c:formatCode>
                <c:ptCount val="6"/>
                <c:pt idx="0">
                  <c:v>0</c:v>
                </c:pt>
                <c:pt idx="1">
                  <c:v>0</c:v>
                </c:pt>
                <c:pt idx="2">
                  <c:v>12</c:v>
                </c:pt>
                <c:pt idx="3">
                  <c:v>18</c:v>
                </c:pt>
                <c:pt idx="4">
                  <c:v>75</c:v>
                </c:pt>
                <c:pt idx="5">
                  <c:v>40</c:v>
                </c:pt>
              </c:numCache>
            </c:numRef>
          </c:val>
        </c:ser>
        <c:ser>
          <c:idx val="4"/>
          <c:order val="4"/>
          <c:tx>
            <c:strRef>
              <c:f>'CR Statistics'!$X$22</c:f>
              <c:strCache>
                <c:ptCount val="1"/>
                <c:pt idx="0">
                  <c:v>RAN5</c:v>
                </c:pt>
              </c:strCache>
            </c:strRef>
          </c:tx>
          <c:spPr>
            <a:solidFill>
              <a:srgbClr val="660066"/>
            </a:solidFill>
            <a:ln w="12700">
              <a:solidFill>
                <a:srgbClr val="000000"/>
              </a:solidFill>
              <a:prstDash val="solid"/>
            </a:ln>
          </c:spPr>
          <c:cat>
            <c:strRef>
              <c:f>'CR Statistics'!$S$61:$S$66</c:f>
              <c:strCache>
                <c:ptCount val="6"/>
                <c:pt idx="0">
                  <c:v>REL-8</c:v>
                </c:pt>
                <c:pt idx="1">
                  <c:v>REL-9</c:v>
                </c:pt>
                <c:pt idx="2">
                  <c:v>REL-10</c:v>
                </c:pt>
                <c:pt idx="3">
                  <c:v>REL-11</c:v>
                </c:pt>
                <c:pt idx="4">
                  <c:v>REL-12</c:v>
                </c:pt>
                <c:pt idx="5">
                  <c:v>REL-13</c:v>
                </c:pt>
              </c:strCache>
            </c:strRef>
          </c:cat>
          <c:val>
            <c:numRef>
              <c:f>'CR Statistics'!$X$23:$X$28</c:f>
              <c:numCache>
                <c:formatCode>General</c:formatCode>
                <c:ptCount val="6"/>
                <c:pt idx="0">
                  <c:v>0</c:v>
                </c:pt>
                <c:pt idx="1">
                  <c:v>0</c:v>
                </c:pt>
                <c:pt idx="2">
                  <c:v>0</c:v>
                </c:pt>
                <c:pt idx="3">
                  <c:v>14</c:v>
                </c:pt>
                <c:pt idx="4">
                  <c:v>676</c:v>
                </c:pt>
                <c:pt idx="5">
                  <c:v>1</c:v>
                </c:pt>
              </c:numCache>
            </c:numRef>
          </c:val>
        </c:ser>
        <c:ser>
          <c:idx val="5"/>
          <c:order val="5"/>
          <c:tx>
            <c:strRef>
              <c:f>'CR Statistics'!$Y$22</c:f>
              <c:strCache>
                <c:ptCount val="1"/>
                <c:pt idx="0">
                  <c:v>RAN without RAN5</c:v>
                </c:pt>
              </c:strCache>
            </c:strRef>
          </c:tx>
          <c:spPr>
            <a:solidFill>
              <a:srgbClr val="FF00FF"/>
            </a:solidFill>
            <a:ln w="12700">
              <a:solidFill>
                <a:srgbClr val="000000"/>
              </a:solidFill>
              <a:prstDash val="solid"/>
            </a:ln>
          </c:spPr>
          <c:cat>
            <c:strRef>
              <c:f>'CR Statistics'!$S$61:$S$66</c:f>
              <c:strCache>
                <c:ptCount val="6"/>
                <c:pt idx="0">
                  <c:v>REL-8</c:v>
                </c:pt>
                <c:pt idx="1">
                  <c:v>REL-9</c:v>
                </c:pt>
                <c:pt idx="2">
                  <c:v>REL-10</c:v>
                </c:pt>
                <c:pt idx="3">
                  <c:v>REL-11</c:v>
                </c:pt>
                <c:pt idx="4">
                  <c:v>REL-12</c:v>
                </c:pt>
                <c:pt idx="5">
                  <c:v>REL-13</c:v>
                </c:pt>
              </c:strCache>
            </c:strRef>
          </c:cat>
          <c:val>
            <c:numRef>
              <c:f>'CR Statistics'!$Y$23:$Y$28</c:f>
              <c:numCache>
                <c:formatCode>General</c:formatCode>
                <c:ptCount val="6"/>
                <c:pt idx="0">
                  <c:v>0</c:v>
                </c:pt>
                <c:pt idx="1">
                  <c:v>0</c:v>
                </c:pt>
                <c:pt idx="2">
                  <c:v>18</c:v>
                </c:pt>
                <c:pt idx="3">
                  <c:v>21</c:v>
                </c:pt>
                <c:pt idx="4">
                  <c:v>114</c:v>
                </c:pt>
                <c:pt idx="5">
                  <c:v>50</c:v>
                </c:pt>
              </c:numCache>
            </c:numRef>
          </c:val>
        </c:ser>
        <c:axId val="70473984"/>
        <c:axId val="70488064"/>
      </c:barChart>
      <c:catAx>
        <c:axId val="7047398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0488064"/>
        <c:crosses val="autoZero"/>
        <c:auto val="1"/>
        <c:lblAlgn val="ctr"/>
        <c:lblOffset val="100"/>
        <c:tickLblSkip val="1"/>
        <c:tickMarkSkip val="1"/>
      </c:catAx>
      <c:valAx>
        <c:axId val="70488064"/>
        <c:scaling>
          <c:orientation val="minMax"/>
          <c:max val="7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047398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352"/>
          <c:y val="0.14881212429091523"/>
          <c:w val="0.26616554033107775"/>
          <c:h val="0.3117121750910296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5958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Statistics'!$AQ$21</c:f>
              <c:strCache>
                <c:ptCount val="1"/>
                <c:pt idx="0">
                  <c:v>RAN #47</c:v>
                </c:pt>
              </c:strCache>
            </c:strRef>
          </c:tx>
          <c:spPr>
            <a:solidFill>
              <a:srgbClr val="00FF00"/>
            </a:solidFill>
            <a:ln w="12700">
              <a:solidFill>
                <a:srgbClr val="000000"/>
              </a:solidFill>
              <a:prstDash val="solid"/>
            </a:ln>
          </c:spPr>
          <c:cat>
            <c:strRef>
              <c:f>'CR Statistics'!$BN$22:$BN$29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Statistics'!$AQ$22:$AQ$29</c:f>
              <c:numCache>
                <c:formatCode>General</c:formatCode>
                <c:ptCount val="8"/>
                <c:pt idx="0">
                  <c:v>2</c:v>
                </c:pt>
                <c:pt idx="1">
                  <c:v>0</c:v>
                </c:pt>
                <c:pt idx="2">
                  <c:v>0</c:v>
                </c:pt>
                <c:pt idx="3">
                  <c:v>0</c:v>
                </c:pt>
                <c:pt idx="4">
                  <c:v>0</c:v>
                </c:pt>
                <c:pt idx="5">
                  <c:v>0</c:v>
                </c:pt>
                <c:pt idx="6">
                  <c:v>0</c:v>
                </c:pt>
                <c:pt idx="7">
                  <c:v>0</c:v>
                </c:pt>
              </c:numCache>
            </c:numRef>
          </c:val>
        </c:ser>
        <c:ser>
          <c:idx val="5"/>
          <c:order val="1"/>
          <c:tx>
            <c:strRef>
              <c:f>'CR Statistics'!$AR$21</c:f>
              <c:strCache>
                <c:ptCount val="1"/>
                <c:pt idx="0">
                  <c:v>RAN #48</c:v>
                </c:pt>
              </c:strCache>
            </c:strRef>
          </c:tx>
          <c:spPr>
            <a:solidFill>
              <a:srgbClr val="800080"/>
            </a:solidFill>
            <a:ln w="12700">
              <a:solidFill>
                <a:srgbClr val="000000"/>
              </a:solidFill>
              <a:prstDash val="solid"/>
            </a:ln>
          </c:spPr>
          <c:cat>
            <c:strRef>
              <c:f>'CR Statistics'!$BN$22:$BN$29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Statistics'!$AR$22:$AR$29</c:f>
              <c:numCache>
                <c:formatCode>General</c:formatCode>
                <c:ptCount val="8"/>
                <c:pt idx="0">
                  <c:v>15</c:v>
                </c:pt>
                <c:pt idx="1">
                  <c:v>0</c:v>
                </c:pt>
                <c:pt idx="2">
                  <c:v>0</c:v>
                </c:pt>
                <c:pt idx="3">
                  <c:v>0</c:v>
                </c:pt>
                <c:pt idx="4">
                  <c:v>0</c:v>
                </c:pt>
                <c:pt idx="5">
                  <c:v>0</c:v>
                </c:pt>
                <c:pt idx="6">
                  <c:v>0</c:v>
                </c:pt>
                <c:pt idx="7">
                  <c:v>0</c:v>
                </c:pt>
              </c:numCache>
            </c:numRef>
          </c:val>
        </c:ser>
        <c:ser>
          <c:idx val="6"/>
          <c:order val="2"/>
          <c:tx>
            <c:strRef>
              <c:f>'CR Statistics'!$AS$21</c:f>
              <c:strCache>
                <c:ptCount val="1"/>
                <c:pt idx="0">
                  <c:v>RAN #49</c:v>
                </c:pt>
              </c:strCache>
            </c:strRef>
          </c:tx>
          <c:spPr>
            <a:solidFill>
              <a:srgbClr val="0066CC"/>
            </a:solidFill>
            <a:ln w="12700">
              <a:solidFill>
                <a:srgbClr val="000000"/>
              </a:solidFill>
              <a:prstDash val="solid"/>
            </a:ln>
          </c:spPr>
          <c:cat>
            <c:strRef>
              <c:f>'CR Statistics'!$BN$22:$BN$29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Statistics'!$AS$22:$AS$29</c:f>
              <c:numCache>
                <c:formatCode>General</c:formatCode>
                <c:ptCount val="8"/>
                <c:pt idx="0">
                  <c:v>39</c:v>
                </c:pt>
                <c:pt idx="1">
                  <c:v>0</c:v>
                </c:pt>
                <c:pt idx="2">
                  <c:v>0</c:v>
                </c:pt>
                <c:pt idx="3">
                  <c:v>0</c:v>
                </c:pt>
                <c:pt idx="4">
                  <c:v>0</c:v>
                </c:pt>
                <c:pt idx="5">
                  <c:v>0</c:v>
                </c:pt>
                <c:pt idx="6">
                  <c:v>0</c:v>
                </c:pt>
                <c:pt idx="7">
                  <c:v>0</c:v>
                </c:pt>
              </c:numCache>
            </c:numRef>
          </c:val>
        </c:ser>
        <c:ser>
          <c:idx val="7"/>
          <c:order val="3"/>
          <c:tx>
            <c:strRef>
              <c:f>'CR Statistics'!$AT$21</c:f>
              <c:strCache>
                <c:ptCount val="1"/>
                <c:pt idx="0">
                  <c:v>RAN #50</c:v>
                </c:pt>
              </c:strCache>
            </c:strRef>
          </c:tx>
          <c:spPr>
            <a:solidFill>
              <a:srgbClr val="FF9900"/>
            </a:solidFill>
            <a:ln w="12700">
              <a:solidFill>
                <a:srgbClr val="000000"/>
              </a:solidFill>
              <a:prstDash val="solid"/>
            </a:ln>
          </c:spPr>
          <c:cat>
            <c:strRef>
              <c:f>'CR Statistics'!$BN$22:$BN$29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Statistics'!$AT$22:$AT$29</c:f>
              <c:numCache>
                <c:formatCode>General</c:formatCode>
                <c:ptCount val="8"/>
                <c:pt idx="0">
                  <c:v>174</c:v>
                </c:pt>
                <c:pt idx="1">
                  <c:v>0</c:v>
                </c:pt>
                <c:pt idx="2">
                  <c:v>0</c:v>
                </c:pt>
                <c:pt idx="3">
                  <c:v>0</c:v>
                </c:pt>
                <c:pt idx="4">
                  <c:v>0</c:v>
                </c:pt>
                <c:pt idx="5">
                  <c:v>0</c:v>
                </c:pt>
                <c:pt idx="6">
                  <c:v>0</c:v>
                </c:pt>
                <c:pt idx="7">
                  <c:v>0</c:v>
                </c:pt>
              </c:numCache>
            </c:numRef>
          </c:val>
        </c:ser>
        <c:ser>
          <c:idx val="8"/>
          <c:order val="4"/>
          <c:tx>
            <c:strRef>
              <c:f>'CR Statistics'!$AU$21</c:f>
              <c:strCache>
                <c:ptCount val="1"/>
                <c:pt idx="0">
                  <c:v>RAN #51</c:v>
                </c:pt>
              </c:strCache>
            </c:strRef>
          </c:tx>
          <c:spPr>
            <a:solidFill>
              <a:srgbClr val="00FFFF"/>
            </a:solidFill>
            <a:ln w="12700">
              <a:solidFill>
                <a:srgbClr val="000000"/>
              </a:solidFill>
              <a:prstDash val="solid"/>
            </a:ln>
          </c:spPr>
          <c:cat>
            <c:strRef>
              <c:f>'CR Statistics'!$BN$22:$BN$29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Statistics'!$AU$22:$AU$29</c:f>
              <c:numCache>
                <c:formatCode>General</c:formatCode>
                <c:ptCount val="8"/>
                <c:pt idx="0">
                  <c:v>257</c:v>
                </c:pt>
                <c:pt idx="1">
                  <c:v>0</c:v>
                </c:pt>
                <c:pt idx="2">
                  <c:v>0</c:v>
                </c:pt>
                <c:pt idx="3">
                  <c:v>0</c:v>
                </c:pt>
                <c:pt idx="4">
                  <c:v>0</c:v>
                </c:pt>
                <c:pt idx="5">
                  <c:v>0</c:v>
                </c:pt>
                <c:pt idx="6">
                  <c:v>0</c:v>
                </c:pt>
                <c:pt idx="7">
                  <c:v>0</c:v>
                </c:pt>
              </c:numCache>
            </c:numRef>
          </c:val>
        </c:ser>
        <c:ser>
          <c:idx val="9"/>
          <c:order val="5"/>
          <c:tx>
            <c:strRef>
              <c:f>'CR Statistics'!$AV$21</c:f>
              <c:strCache>
                <c:ptCount val="1"/>
                <c:pt idx="0">
                  <c:v>RAN #52</c:v>
                </c:pt>
              </c:strCache>
            </c:strRef>
          </c:tx>
          <c:spPr>
            <a:solidFill>
              <a:srgbClr val="FF00FF"/>
            </a:solidFill>
            <a:ln w="12700">
              <a:solidFill>
                <a:srgbClr val="000000"/>
              </a:solidFill>
              <a:prstDash val="solid"/>
            </a:ln>
          </c:spPr>
          <c:cat>
            <c:strRef>
              <c:f>'CR Statistics'!$BN$22:$BN$29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Statistics'!$AV$22:$AV$29</c:f>
              <c:numCache>
                <c:formatCode>General</c:formatCode>
                <c:ptCount val="8"/>
                <c:pt idx="0">
                  <c:v>409</c:v>
                </c:pt>
                <c:pt idx="1">
                  <c:v>2</c:v>
                </c:pt>
                <c:pt idx="2">
                  <c:v>1</c:v>
                </c:pt>
                <c:pt idx="3">
                  <c:v>0</c:v>
                </c:pt>
                <c:pt idx="4">
                  <c:v>0</c:v>
                </c:pt>
                <c:pt idx="5">
                  <c:v>0</c:v>
                </c:pt>
                <c:pt idx="6">
                  <c:v>0</c:v>
                </c:pt>
                <c:pt idx="7">
                  <c:v>0</c:v>
                </c:pt>
              </c:numCache>
            </c:numRef>
          </c:val>
        </c:ser>
        <c:ser>
          <c:idx val="10"/>
          <c:order val="6"/>
          <c:tx>
            <c:strRef>
              <c:f>'CR Statistics'!$AW$21</c:f>
              <c:strCache>
                <c:ptCount val="1"/>
                <c:pt idx="0">
                  <c:v>RAN #53</c:v>
                </c:pt>
              </c:strCache>
            </c:strRef>
          </c:tx>
          <c:spPr>
            <a:solidFill>
              <a:srgbClr val="FF0000"/>
            </a:solidFill>
            <a:ln w="12700">
              <a:solidFill>
                <a:srgbClr val="000000"/>
              </a:solidFill>
              <a:prstDash val="solid"/>
            </a:ln>
          </c:spPr>
          <c:cat>
            <c:strRef>
              <c:f>'CR Statistics'!$BN$22:$BN$29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Statistics'!$AW$22:$AW$29</c:f>
              <c:numCache>
                <c:formatCode>General</c:formatCode>
                <c:ptCount val="8"/>
                <c:pt idx="0">
                  <c:v>233</c:v>
                </c:pt>
                <c:pt idx="1">
                  <c:v>10</c:v>
                </c:pt>
                <c:pt idx="2">
                  <c:v>7</c:v>
                </c:pt>
                <c:pt idx="3">
                  <c:v>0</c:v>
                </c:pt>
                <c:pt idx="4">
                  <c:v>0</c:v>
                </c:pt>
                <c:pt idx="5">
                  <c:v>0</c:v>
                </c:pt>
                <c:pt idx="6">
                  <c:v>0</c:v>
                </c:pt>
                <c:pt idx="7">
                  <c:v>0</c:v>
                </c:pt>
              </c:numCache>
            </c:numRef>
          </c:val>
        </c:ser>
        <c:ser>
          <c:idx val="11"/>
          <c:order val="7"/>
          <c:tx>
            <c:strRef>
              <c:f>'CR Statistics'!$AX$21</c:f>
              <c:strCache>
                <c:ptCount val="1"/>
                <c:pt idx="0">
                  <c:v>RAN #54</c:v>
                </c:pt>
              </c:strCache>
            </c:strRef>
          </c:tx>
          <c:spPr>
            <a:solidFill>
              <a:srgbClr val="00FFFF"/>
            </a:solidFill>
            <a:ln w="12700">
              <a:solidFill>
                <a:srgbClr val="000000"/>
              </a:solidFill>
              <a:prstDash val="solid"/>
            </a:ln>
          </c:spPr>
          <c:cat>
            <c:strRef>
              <c:f>'CR Statistics'!$BN$22:$BN$29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Statistics'!$AX$22:$AX$29</c:f>
              <c:numCache>
                <c:formatCode>General</c:formatCode>
                <c:ptCount val="8"/>
                <c:pt idx="0">
                  <c:v>203</c:v>
                </c:pt>
                <c:pt idx="1">
                  <c:v>51</c:v>
                </c:pt>
                <c:pt idx="2">
                  <c:v>40</c:v>
                </c:pt>
                <c:pt idx="3">
                  <c:v>13</c:v>
                </c:pt>
                <c:pt idx="4">
                  <c:v>0</c:v>
                </c:pt>
                <c:pt idx="5">
                  <c:v>0</c:v>
                </c:pt>
                <c:pt idx="6">
                  <c:v>0</c:v>
                </c:pt>
                <c:pt idx="7">
                  <c:v>0</c:v>
                </c:pt>
              </c:numCache>
            </c:numRef>
          </c:val>
        </c:ser>
        <c:ser>
          <c:idx val="12"/>
          <c:order val="8"/>
          <c:tx>
            <c:strRef>
              <c:f>'CR Statistics'!$AY$21</c:f>
              <c:strCache>
                <c:ptCount val="1"/>
                <c:pt idx="0">
                  <c:v>RAN #55</c:v>
                </c:pt>
              </c:strCache>
            </c:strRef>
          </c:tx>
          <c:spPr>
            <a:solidFill>
              <a:srgbClr val="FF00FF"/>
            </a:solidFill>
            <a:ln w="12700">
              <a:solidFill>
                <a:srgbClr val="000000"/>
              </a:solidFill>
              <a:prstDash val="solid"/>
            </a:ln>
          </c:spPr>
          <c:cat>
            <c:strRef>
              <c:f>'CR Statistics'!$BN$22:$BN$29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Statistics'!$AY$22:$AY$29</c:f>
              <c:numCache>
                <c:formatCode>General</c:formatCode>
                <c:ptCount val="8"/>
                <c:pt idx="0">
                  <c:v>114</c:v>
                </c:pt>
                <c:pt idx="1">
                  <c:v>115</c:v>
                </c:pt>
                <c:pt idx="2">
                  <c:v>42</c:v>
                </c:pt>
                <c:pt idx="3">
                  <c:v>33</c:v>
                </c:pt>
                <c:pt idx="4">
                  <c:v>0</c:v>
                </c:pt>
                <c:pt idx="5">
                  <c:v>0</c:v>
                </c:pt>
                <c:pt idx="6">
                  <c:v>0</c:v>
                </c:pt>
                <c:pt idx="7">
                  <c:v>0</c:v>
                </c:pt>
              </c:numCache>
            </c:numRef>
          </c:val>
        </c:ser>
        <c:ser>
          <c:idx val="13"/>
          <c:order val="9"/>
          <c:tx>
            <c:strRef>
              <c:f>'CR Statistics'!$AZ$21</c:f>
              <c:strCache>
                <c:ptCount val="1"/>
                <c:pt idx="0">
                  <c:v>RAN #56</c:v>
                </c:pt>
              </c:strCache>
            </c:strRef>
          </c:tx>
          <c:spPr>
            <a:solidFill>
              <a:srgbClr val="800000"/>
            </a:solidFill>
            <a:ln w="12700">
              <a:solidFill>
                <a:srgbClr val="000000"/>
              </a:solidFill>
              <a:prstDash val="solid"/>
            </a:ln>
          </c:spPr>
          <c:cat>
            <c:strRef>
              <c:f>'CR Statistics'!$BN$22:$BN$29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Statistics'!$AZ$22:$AZ$29</c:f>
              <c:numCache>
                <c:formatCode>General</c:formatCode>
                <c:ptCount val="8"/>
                <c:pt idx="0">
                  <c:v>154</c:v>
                </c:pt>
                <c:pt idx="1">
                  <c:v>428</c:v>
                </c:pt>
                <c:pt idx="2">
                  <c:v>161</c:v>
                </c:pt>
                <c:pt idx="3">
                  <c:v>51</c:v>
                </c:pt>
                <c:pt idx="4">
                  <c:v>0</c:v>
                </c:pt>
                <c:pt idx="5">
                  <c:v>0</c:v>
                </c:pt>
                <c:pt idx="6">
                  <c:v>0</c:v>
                </c:pt>
                <c:pt idx="7">
                  <c:v>0</c:v>
                </c:pt>
              </c:numCache>
            </c:numRef>
          </c:val>
        </c:ser>
        <c:ser>
          <c:idx val="14"/>
          <c:order val="10"/>
          <c:tx>
            <c:strRef>
              <c:f>'CR Statistics'!$BA$21</c:f>
              <c:strCache>
                <c:ptCount val="1"/>
                <c:pt idx="0">
                  <c:v>RAN #57</c:v>
                </c:pt>
              </c:strCache>
            </c:strRef>
          </c:tx>
          <c:spPr>
            <a:solidFill>
              <a:srgbClr val="FFCC00"/>
            </a:solidFill>
            <a:ln w="12700">
              <a:solidFill>
                <a:srgbClr val="000000"/>
              </a:solidFill>
              <a:prstDash val="solid"/>
            </a:ln>
          </c:spPr>
          <c:cat>
            <c:strRef>
              <c:f>'CR Statistics'!$BN$22:$BN$29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Statistics'!$BA$22:$BA$29</c:f>
              <c:numCache>
                <c:formatCode>General</c:formatCode>
                <c:ptCount val="8"/>
                <c:pt idx="0">
                  <c:v>112</c:v>
                </c:pt>
                <c:pt idx="1">
                  <c:v>525</c:v>
                </c:pt>
                <c:pt idx="2">
                  <c:v>182</c:v>
                </c:pt>
                <c:pt idx="3">
                  <c:v>28</c:v>
                </c:pt>
                <c:pt idx="4">
                  <c:v>0</c:v>
                </c:pt>
                <c:pt idx="5">
                  <c:v>0</c:v>
                </c:pt>
                <c:pt idx="6">
                  <c:v>0</c:v>
                </c:pt>
                <c:pt idx="7">
                  <c:v>0</c:v>
                </c:pt>
              </c:numCache>
            </c:numRef>
          </c:val>
        </c:ser>
        <c:ser>
          <c:idx val="15"/>
          <c:order val="11"/>
          <c:tx>
            <c:strRef>
              <c:f>'CR Statistics'!$BB$21</c:f>
              <c:strCache>
                <c:ptCount val="1"/>
                <c:pt idx="0">
                  <c:v>RAN #58</c:v>
                </c:pt>
              </c:strCache>
            </c:strRef>
          </c:tx>
          <c:spPr>
            <a:solidFill>
              <a:srgbClr val="FFFF00"/>
            </a:solidFill>
            <a:ln w="12700">
              <a:solidFill>
                <a:srgbClr val="000000"/>
              </a:solidFill>
              <a:prstDash val="solid"/>
            </a:ln>
          </c:spPr>
          <c:cat>
            <c:strRef>
              <c:f>'CR Statistics'!$BN$22:$BN$29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Statistics'!$BB$22:$BB$29</c:f>
              <c:numCache>
                <c:formatCode>General</c:formatCode>
                <c:ptCount val="8"/>
                <c:pt idx="0">
                  <c:v>124</c:v>
                </c:pt>
                <c:pt idx="1">
                  <c:v>467</c:v>
                </c:pt>
                <c:pt idx="2">
                  <c:v>349</c:v>
                </c:pt>
                <c:pt idx="3">
                  <c:v>181</c:v>
                </c:pt>
                <c:pt idx="4">
                  <c:v>0</c:v>
                </c:pt>
                <c:pt idx="5">
                  <c:v>0</c:v>
                </c:pt>
                <c:pt idx="6">
                  <c:v>0</c:v>
                </c:pt>
                <c:pt idx="7">
                  <c:v>0</c:v>
                </c:pt>
              </c:numCache>
            </c:numRef>
          </c:val>
        </c:ser>
        <c:ser>
          <c:idx val="16"/>
          <c:order val="12"/>
          <c:tx>
            <c:strRef>
              <c:f>'CR Statistics'!$BC$21</c:f>
              <c:strCache>
                <c:ptCount val="1"/>
                <c:pt idx="0">
                  <c:v>RAN #59</c:v>
                </c:pt>
              </c:strCache>
            </c:strRef>
          </c:tx>
          <c:spPr>
            <a:solidFill>
              <a:srgbClr val="00CCFF"/>
            </a:solidFill>
            <a:ln w="12700">
              <a:solidFill>
                <a:srgbClr val="000000"/>
              </a:solidFill>
              <a:prstDash val="solid"/>
            </a:ln>
          </c:spPr>
          <c:cat>
            <c:strRef>
              <c:f>'CR Statistics'!$BN$22:$BN$29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Statistics'!$BC$22:$BC$29</c:f>
              <c:numCache>
                <c:formatCode>General</c:formatCode>
                <c:ptCount val="8"/>
                <c:pt idx="0">
                  <c:v>60</c:v>
                </c:pt>
                <c:pt idx="1">
                  <c:v>379</c:v>
                </c:pt>
                <c:pt idx="2">
                  <c:v>202</c:v>
                </c:pt>
                <c:pt idx="3">
                  <c:v>177</c:v>
                </c:pt>
                <c:pt idx="4">
                  <c:v>0</c:v>
                </c:pt>
                <c:pt idx="5">
                  <c:v>0</c:v>
                </c:pt>
                <c:pt idx="6">
                  <c:v>0</c:v>
                </c:pt>
                <c:pt idx="7">
                  <c:v>0</c:v>
                </c:pt>
              </c:numCache>
            </c:numRef>
          </c:val>
        </c:ser>
        <c:ser>
          <c:idx val="17"/>
          <c:order val="13"/>
          <c:tx>
            <c:strRef>
              <c:f>'CR Statistics'!$BD$21</c:f>
              <c:strCache>
                <c:ptCount val="1"/>
                <c:pt idx="0">
                  <c:v>RAN #60</c:v>
                </c:pt>
              </c:strCache>
            </c:strRef>
          </c:tx>
          <c:spPr>
            <a:solidFill>
              <a:srgbClr val="00FF00"/>
            </a:solidFill>
            <a:ln w="12700">
              <a:solidFill>
                <a:srgbClr val="000000"/>
              </a:solidFill>
              <a:prstDash val="solid"/>
            </a:ln>
          </c:spPr>
          <c:cat>
            <c:strRef>
              <c:f>'CR Statistics'!$BN$22:$BN$29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Statistics'!$BD$22:$BD$29</c:f>
              <c:numCache>
                <c:formatCode>General</c:formatCode>
                <c:ptCount val="8"/>
                <c:pt idx="0">
                  <c:v>87</c:v>
                </c:pt>
                <c:pt idx="1">
                  <c:v>320</c:v>
                </c:pt>
                <c:pt idx="2">
                  <c:v>211</c:v>
                </c:pt>
                <c:pt idx="3">
                  <c:v>386</c:v>
                </c:pt>
                <c:pt idx="4">
                  <c:v>61</c:v>
                </c:pt>
                <c:pt idx="5">
                  <c:v>0</c:v>
                </c:pt>
                <c:pt idx="6">
                  <c:v>0</c:v>
                </c:pt>
                <c:pt idx="7">
                  <c:v>0</c:v>
                </c:pt>
              </c:numCache>
            </c:numRef>
          </c:val>
        </c:ser>
        <c:ser>
          <c:idx val="18"/>
          <c:order val="14"/>
          <c:tx>
            <c:strRef>
              <c:f>'CR Statistics'!$BE$21</c:f>
              <c:strCache>
                <c:ptCount val="1"/>
                <c:pt idx="0">
                  <c:v>RAN #61</c:v>
                </c:pt>
              </c:strCache>
            </c:strRef>
          </c:tx>
          <c:spPr>
            <a:solidFill>
              <a:schemeClr val="accent6">
                <a:lumMod val="60000"/>
                <a:lumOff val="40000"/>
              </a:schemeClr>
            </a:solidFill>
            <a:ln w="12700">
              <a:solidFill>
                <a:srgbClr val="000000"/>
              </a:solidFill>
              <a:prstDash val="solid"/>
            </a:ln>
          </c:spPr>
          <c:cat>
            <c:strRef>
              <c:f>'CR Statistics'!$BN$22:$BN$29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Statistics'!$BE$22:$BE$29</c:f>
              <c:numCache>
                <c:formatCode>General</c:formatCode>
                <c:ptCount val="8"/>
                <c:pt idx="0">
                  <c:v>39</c:v>
                </c:pt>
                <c:pt idx="1">
                  <c:v>115</c:v>
                </c:pt>
                <c:pt idx="2">
                  <c:v>120</c:v>
                </c:pt>
                <c:pt idx="3">
                  <c:v>395</c:v>
                </c:pt>
                <c:pt idx="4">
                  <c:v>57</c:v>
                </c:pt>
                <c:pt idx="5">
                  <c:v>0</c:v>
                </c:pt>
                <c:pt idx="6">
                  <c:v>0</c:v>
                </c:pt>
                <c:pt idx="7">
                  <c:v>0</c:v>
                </c:pt>
              </c:numCache>
            </c:numRef>
          </c:val>
        </c:ser>
        <c:ser>
          <c:idx val="19"/>
          <c:order val="15"/>
          <c:tx>
            <c:strRef>
              <c:f>'CR Statistics'!$BF$21</c:f>
              <c:strCache>
                <c:ptCount val="1"/>
                <c:pt idx="0">
                  <c:v>RAN #62</c:v>
                </c:pt>
              </c:strCache>
            </c:strRef>
          </c:tx>
          <c:spPr>
            <a:solidFill>
              <a:srgbClr val="00FFFF"/>
            </a:solidFill>
            <a:ln w="12700">
              <a:solidFill>
                <a:srgbClr val="000000"/>
              </a:solidFill>
              <a:prstDash val="solid"/>
            </a:ln>
          </c:spPr>
          <c:cat>
            <c:strRef>
              <c:f>'CR Statistics'!$BN$22:$BN$29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Statistics'!$BF$22:$BF$29</c:f>
              <c:numCache>
                <c:formatCode>General</c:formatCode>
                <c:ptCount val="8"/>
                <c:pt idx="0">
                  <c:v>57</c:v>
                </c:pt>
                <c:pt idx="1">
                  <c:v>91</c:v>
                </c:pt>
                <c:pt idx="2">
                  <c:v>162</c:v>
                </c:pt>
                <c:pt idx="3">
                  <c:v>522</c:v>
                </c:pt>
                <c:pt idx="4">
                  <c:v>152</c:v>
                </c:pt>
                <c:pt idx="5">
                  <c:v>76</c:v>
                </c:pt>
                <c:pt idx="6">
                  <c:v>0</c:v>
                </c:pt>
                <c:pt idx="7">
                  <c:v>0</c:v>
                </c:pt>
              </c:numCache>
            </c:numRef>
          </c:val>
        </c:ser>
        <c:ser>
          <c:idx val="20"/>
          <c:order val="16"/>
          <c:tx>
            <c:strRef>
              <c:f>'CR Statistics'!$BG$21</c:f>
              <c:strCache>
                <c:ptCount val="1"/>
                <c:pt idx="0">
                  <c:v>RAN #63</c:v>
                </c:pt>
              </c:strCache>
            </c:strRef>
          </c:tx>
          <c:spPr>
            <a:solidFill>
              <a:srgbClr val="FFFF00"/>
            </a:solidFill>
            <a:ln w="12700">
              <a:solidFill>
                <a:srgbClr val="000000"/>
              </a:solidFill>
              <a:prstDash val="solid"/>
            </a:ln>
          </c:spPr>
          <c:cat>
            <c:strRef>
              <c:f>'CR Statistics'!$BN$22:$BN$29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Statistics'!$BG$22:$BG$29</c:f>
              <c:numCache>
                <c:formatCode>General</c:formatCode>
                <c:ptCount val="8"/>
                <c:pt idx="0">
                  <c:v>29</c:v>
                </c:pt>
                <c:pt idx="1">
                  <c:v>54</c:v>
                </c:pt>
                <c:pt idx="2">
                  <c:v>71</c:v>
                </c:pt>
                <c:pt idx="3">
                  <c:v>271</c:v>
                </c:pt>
                <c:pt idx="4">
                  <c:v>72</c:v>
                </c:pt>
                <c:pt idx="5">
                  <c:v>315</c:v>
                </c:pt>
                <c:pt idx="6">
                  <c:v>0</c:v>
                </c:pt>
                <c:pt idx="7">
                  <c:v>0</c:v>
                </c:pt>
              </c:numCache>
            </c:numRef>
          </c:val>
        </c:ser>
        <c:ser>
          <c:idx val="21"/>
          <c:order val="17"/>
          <c:tx>
            <c:strRef>
              <c:f>'CR Statistics'!$BH$21</c:f>
              <c:strCache>
                <c:ptCount val="1"/>
                <c:pt idx="0">
                  <c:v>RAN #64</c:v>
                </c:pt>
              </c:strCache>
            </c:strRef>
          </c:tx>
          <c:spPr>
            <a:solidFill>
              <a:srgbClr val="FF9900"/>
            </a:solidFill>
            <a:ln>
              <a:solidFill>
                <a:schemeClr val="tx1"/>
              </a:solidFill>
            </a:ln>
          </c:spPr>
          <c:cat>
            <c:strRef>
              <c:f>'CR Statistics'!$BN$22:$BN$29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Statistics'!$BH$22:$BH$29</c:f>
              <c:numCache>
                <c:formatCode>General</c:formatCode>
                <c:ptCount val="8"/>
                <c:pt idx="0">
                  <c:v>50</c:v>
                </c:pt>
                <c:pt idx="1">
                  <c:v>62</c:v>
                </c:pt>
                <c:pt idx="2">
                  <c:v>109</c:v>
                </c:pt>
                <c:pt idx="3">
                  <c:v>333</c:v>
                </c:pt>
                <c:pt idx="4">
                  <c:v>204</c:v>
                </c:pt>
                <c:pt idx="5">
                  <c:v>456</c:v>
                </c:pt>
                <c:pt idx="6">
                  <c:v>0</c:v>
                </c:pt>
                <c:pt idx="7">
                  <c:v>0</c:v>
                </c:pt>
              </c:numCache>
            </c:numRef>
          </c:val>
        </c:ser>
        <c:ser>
          <c:idx val="22"/>
          <c:order val="18"/>
          <c:tx>
            <c:strRef>
              <c:f>'CR Statistics'!$BI$21</c:f>
              <c:strCache>
                <c:ptCount val="1"/>
                <c:pt idx="0">
                  <c:v>RAN#65</c:v>
                </c:pt>
              </c:strCache>
            </c:strRef>
          </c:tx>
          <c:spPr>
            <a:solidFill>
              <a:srgbClr val="0066FF"/>
            </a:solidFill>
            <a:ln>
              <a:solidFill>
                <a:srgbClr val="000000"/>
              </a:solidFill>
            </a:ln>
          </c:spPr>
          <c:cat>
            <c:strRef>
              <c:f>'CR Statistics'!$BN$22:$BN$29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Statistics'!$BI$22:$BI$29</c:f>
              <c:numCache>
                <c:formatCode>General</c:formatCode>
                <c:ptCount val="8"/>
                <c:pt idx="0">
                  <c:v>34</c:v>
                </c:pt>
                <c:pt idx="1">
                  <c:v>37</c:v>
                </c:pt>
                <c:pt idx="2">
                  <c:v>69</c:v>
                </c:pt>
                <c:pt idx="3">
                  <c:v>316</c:v>
                </c:pt>
                <c:pt idx="4">
                  <c:v>229</c:v>
                </c:pt>
                <c:pt idx="5">
                  <c:v>337</c:v>
                </c:pt>
                <c:pt idx="6">
                  <c:v>0</c:v>
                </c:pt>
                <c:pt idx="7">
                  <c:v>0</c:v>
                </c:pt>
              </c:numCache>
            </c:numRef>
          </c:val>
        </c:ser>
        <c:ser>
          <c:idx val="23"/>
          <c:order val="19"/>
          <c:tx>
            <c:strRef>
              <c:f>'CR Statistics'!$BJ$21</c:f>
              <c:strCache>
                <c:ptCount val="1"/>
                <c:pt idx="0">
                  <c:v>RAN #66</c:v>
                </c:pt>
              </c:strCache>
            </c:strRef>
          </c:tx>
          <c:spPr>
            <a:solidFill>
              <a:schemeClr val="accent6">
                <a:lumMod val="50000"/>
              </a:schemeClr>
            </a:solidFill>
            <a:ln>
              <a:solidFill>
                <a:schemeClr val="tx1"/>
              </a:solidFill>
            </a:ln>
          </c:spPr>
          <c:cat>
            <c:strRef>
              <c:f>'CR Statistics'!$BN$22:$BN$29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Statistics'!$BJ$22:$BJ$29</c:f>
              <c:numCache>
                <c:formatCode>General</c:formatCode>
                <c:ptCount val="8"/>
                <c:pt idx="0">
                  <c:v>35</c:v>
                </c:pt>
                <c:pt idx="1">
                  <c:v>45</c:v>
                </c:pt>
                <c:pt idx="2">
                  <c:v>64</c:v>
                </c:pt>
                <c:pt idx="3">
                  <c:v>325</c:v>
                </c:pt>
                <c:pt idx="4">
                  <c:v>320</c:v>
                </c:pt>
                <c:pt idx="5">
                  <c:v>386</c:v>
                </c:pt>
                <c:pt idx="6">
                  <c:v>4</c:v>
                </c:pt>
                <c:pt idx="7">
                  <c:v>0</c:v>
                </c:pt>
              </c:numCache>
            </c:numRef>
          </c:val>
        </c:ser>
        <c:ser>
          <c:idx val="24"/>
          <c:order val="20"/>
          <c:tx>
            <c:strRef>
              <c:f>'CR Statistics'!$BK$21</c:f>
              <c:strCache>
                <c:ptCount val="1"/>
                <c:pt idx="0">
                  <c:v>RAN #67</c:v>
                </c:pt>
              </c:strCache>
            </c:strRef>
          </c:tx>
          <c:spPr>
            <a:solidFill>
              <a:srgbClr val="FF0000"/>
            </a:solidFill>
            <a:ln>
              <a:solidFill>
                <a:sysClr val="windowText" lastClr="000000"/>
              </a:solidFill>
            </a:ln>
          </c:spPr>
          <c:cat>
            <c:strRef>
              <c:f>'CR Statistics'!$BN$22:$BN$29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Statistics'!$BK$22:$BK$29</c:f>
              <c:numCache>
                <c:formatCode>General</c:formatCode>
                <c:ptCount val="8"/>
                <c:pt idx="0">
                  <c:v>18</c:v>
                </c:pt>
                <c:pt idx="1">
                  <c:v>34</c:v>
                </c:pt>
                <c:pt idx="2">
                  <c:v>30</c:v>
                </c:pt>
                <c:pt idx="3">
                  <c:v>83</c:v>
                </c:pt>
                <c:pt idx="4">
                  <c:v>186</c:v>
                </c:pt>
                <c:pt idx="5">
                  <c:v>515</c:v>
                </c:pt>
                <c:pt idx="6">
                  <c:v>1</c:v>
                </c:pt>
                <c:pt idx="7">
                  <c:v>0</c:v>
                </c:pt>
              </c:numCache>
            </c:numRef>
          </c:val>
        </c:ser>
        <c:ser>
          <c:idx val="0"/>
          <c:order val="21"/>
          <c:tx>
            <c:strRef>
              <c:f>'CR Statistics'!$BL$21</c:f>
              <c:strCache>
                <c:ptCount val="1"/>
                <c:pt idx="0">
                  <c:v>RAN #68</c:v>
                </c:pt>
              </c:strCache>
            </c:strRef>
          </c:tx>
          <c:spPr>
            <a:solidFill>
              <a:srgbClr val="FF9900"/>
            </a:solidFill>
            <a:ln>
              <a:solidFill>
                <a:schemeClr val="tx1"/>
              </a:solidFill>
            </a:ln>
          </c:spPr>
          <c:cat>
            <c:strRef>
              <c:f>'CR Statistics'!$BN$22:$BN$29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Statistics'!$BL$22:$BL$29</c:f>
              <c:numCache>
                <c:formatCode>General</c:formatCode>
                <c:ptCount val="8"/>
                <c:pt idx="0">
                  <c:v>21</c:v>
                </c:pt>
                <c:pt idx="1">
                  <c:v>33</c:v>
                </c:pt>
                <c:pt idx="2">
                  <c:v>38</c:v>
                </c:pt>
                <c:pt idx="3">
                  <c:v>73</c:v>
                </c:pt>
                <c:pt idx="4">
                  <c:v>291</c:v>
                </c:pt>
                <c:pt idx="5">
                  <c:v>623</c:v>
                </c:pt>
                <c:pt idx="6">
                  <c:v>40</c:v>
                </c:pt>
                <c:pt idx="7">
                  <c:v>0</c:v>
                </c:pt>
              </c:numCache>
            </c:numRef>
          </c:val>
        </c:ser>
        <c:ser>
          <c:idx val="1"/>
          <c:order val="22"/>
          <c:tx>
            <c:strRef>
              <c:f>'CR Statistics'!$BM$21</c:f>
              <c:strCache>
                <c:ptCount val="1"/>
                <c:pt idx="0">
                  <c:v>RAN #69</c:v>
                </c:pt>
              </c:strCache>
            </c:strRef>
          </c:tx>
          <c:spPr>
            <a:ln>
              <a:solidFill>
                <a:srgbClr val="000000"/>
              </a:solidFill>
            </a:ln>
          </c:spPr>
          <c:cat>
            <c:strRef>
              <c:f>'CR Statistics'!$BN$22:$BN$29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Statistics'!$BM$22:$BM$29</c:f>
              <c:numCache>
                <c:formatCode>General</c:formatCode>
                <c:ptCount val="8"/>
                <c:pt idx="0">
                  <c:v>18</c:v>
                </c:pt>
                <c:pt idx="1">
                  <c:v>0</c:v>
                </c:pt>
                <c:pt idx="2">
                  <c:v>21</c:v>
                </c:pt>
                <c:pt idx="3">
                  <c:v>14</c:v>
                </c:pt>
                <c:pt idx="4">
                  <c:v>114</c:v>
                </c:pt>
                <c:pt idx="5">
                  <c:v>676</c:v>
                </c:pt>
                <c:pt idx="6">
                  <c:v>50</c:v>
                </c:pt>
                <c:pt idx="7">
                  <c:v>1</c:v>
                </c:pt>
              </c:numCache>
            </c:numRef>
          </c:val>
        </c:ser>
        <c:axId val="70685824"/>
        <c:axId val="70687360"/>
      </c:barChart>
      <c:catAx>
        <c:axId val="7068582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0687360"/>
        <c:crosses val="autoZero"/>
        <c:auto val="1"/>
        <c:lblAlgn val="ctr"/>
        <c:lblOffset val="100"/>
        <c:tickLblSkip val="1"/>
        <c:tickMarkSkip val="1"/>
      </c:catAx>
      <c:valAx>
        <c:axId val="70687360"/>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70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0144"/>
          <c:h val="0.17585671209231471"/>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3" Type="http://schemas.openxmlformats.org/officeDocument/2006/relationships/chart" Target="../charts/chart3.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41" Type="http://schemas.openxmlformats.org/officeDocument/2006/relationships/chart" Target="../charts/chart41.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8"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27</xdr:col>
      <xdr:colOff>238125</xdr:colOff>
      <xdr:row>835</xdr:row>
      <xdr:rowOff>114300</xdr:rowOff>
    </xdr:from>
    <xdr:to>
      <xdr:col>34</xdr:col>
      <xdr:colOff>466725</xdr:colOff>
      <xdr:row>853</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869</xdr:row>
      <xdr:rowOff>28575</xdr:rowOff>
    </xdr:from>
    <xdr:to>
      <xdr:col>35</xdr:col>
      <xdr:colOff>381000</xdr:colOff>
      <xdr:row>891</xdr:row>
      <xdr:rowOff>276225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800</xdr:row>
      <xdr:rowOff>142875</xdr:rowOff>
    </xdr:from>
    <xdr:to>
      <xdr:col>34</xdr:col>
      <xdr:colOff>333375</xdr:colOff>
      <xdr:row>819</xdr:row>
      <xdr:rowOff>85725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791</xdr:row>
      <xdr:rowOff>123825</xdr:rowOff>
    </xdr:from>
    <xdr:to>
      <xdr:col>56</xdr:col>
      <xdr:colOff>171450</xdr:colOff>
      <xdr:row>813</xdr:row>
      <xdr:rowOff>123825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822</xdr:row>
      <xdr:rowOff>123825</xdr:rowOff>
    </xdr:from>
    <xdr:to>
      <xdr:col>56</xdr:col>
      <xdr:colOff>200025</xdr:colOff>
      <xdr:row>844</xdr:row>
      <xdr:rowOff>142875</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766</xdr:row>
      <xdr:rowOff>47625</xdr:rowOff>
    </xdr:from>
    <xdr:to>
      <xdr:col>34</xdr:col>
      <xdr:colOff>114300</xdr:colOff>
      <xdr:row>784</xdr:row>
      <xdr:rowOff>152400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765</xdr:row>
      <xdr:rowOff>238125</xdr:rowOff>
    </xdr:from>
    <xdr:to>
      <xdr:col>56</xdr:col>
      <xdr:colOff>200025</xdr:colOff>
      <xdr:row>789</xdr:row>
      <xdr:rowOff>0</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738</xdr:row>
      <xdr:rowOff>409575</xdr:rowOff>
    </xdr:from>
    <xdr:to>
      <xdr:col>35</xdr:col>
      <xdr:colOff>257175</xdr:colOff>
      <xdr:row>756</xdr:row>
      <xdr:rowOff>114300</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738</xdr:row>
      <xdr:rowOff>352425</xdr:rowOff>
    </xdr:from>
    <xdr:to>
      <xdr:col>60</xdr:col>
      <xdr:colOff>295275</xdr:colOff>
      <xdr:row>762</xdr:row>
      <xdr:rowOff>38100</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647</xdr:row>
      <xdr:rowOff>295275</xdr:rowOff>
    </xdr:from>
    <xdr:to>
      <xdr:col>36</xdr:col>
      <xdr:colOff>152400</xdr:colOff>
      <xdr:row>674</xdr:row>
      <xdr:rowOff>28575</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713</xdr:row>
      <xdr:rowOff>266700</xdr:rowOff>
    </xdr:from>
    <xdr:to>
      <xdr:col>35</xdr:col>
      <xdr:colOff>257175</xdr:colOff>
      <xdr:row>731</xdr:row>
      <xdr:rowOff>47625</xdr:rowOff>
    </xdr:to>
    <xdr:graphicFrame macro="">
      <xdr:nvGraphicFramePr>
        <xdr:cNvPr id="1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713</xdr:row>
      <xdr:rowOff>257175</xdr:rowOff>
    </xdr:from>
    <xdr:to>
      <xdr:col>60</xdr:col>
      <xdr:colOff>238125</xdr:colOff>
      <xdr:row>735</xdr:row>
      <xdr:rowOff>0</xdr:rowOff>
    </xdr:to>
    <xdr:graphicFrame macro="">
      <xdr:nvGraphicFramePr>
        <xdr:cNvPr id="1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683</xdr:row>
      <xdr:rowOff>238125</xdr:rowOff>
    </xdr:from>
    <xdr:to>
      <xdr:col>36</xdr:col>
      <xdr:colOff>152400</xdr:colOff>
      <xdr:row>701</xdr:row>
      <xdr:rowOff>76200</xdr:rowOff>
    </xdr:to>
    <xdr:graphicFrame macro="">
      <xdr:nvGraphicFramePr>
        <xdr:cNvPr id="14"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684</xdr:row>
      <xdr:rowOff>9525</xdr:rowOff>
    </xdr:from>
    <xdr:to>
      <xdr:col>60</xdr:col>
      <xdr:colOff>28575</xdr:colOff>
      <xdr:row>707</xdr:row>
      <xdr:rowOff>9525</xdr:rowOff>
    </xdr:to>
    <xdr:graphicFrame macro="">
      <xdr:nvGraphicFramePr>
        <xdr:cNvPr id="15"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647</xdr:row>
      <xdr:rowOff>295275</xdr:rowOff>
    </xdr:from>
    <xdr:to>
      <xdr:col>63</xdr:col>
      <xdr:colOff>561975</xdr:colOff>
      <xdr:row>676</xdr:row>
      <xdr:rowOff>66675</xdr:rowOff>
    </xdr:to>
    <xdr:graphicFrame macro="">
      <xdr:nvGraphicFramePr>
        <xdr:cNvPr id="16"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612</xdr:row>
      <xdr:rowOff>9525</xdr:rowOff>
    </xdr:from>
    <xdr:to>
      <xdr:col>36</xdr:col>
      <xdr:colOff>114300</xdr:colOff>
      <xdr:row>643</xdr:row>
      <xdr:rowOff>28575</xdr:rowOff>
    </xdr:to>
    <xdr:graphicFrame macro="">
      <xdr:nvGraphicFramePr>
        <xdr:cNvPr id="17"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613</xdr:row>
      <xdr:rowOff>0</xdr:rowOff>
    </xdr:from>
    <xdr:to>
      <xdr:col>65</xdr:col>
      <xdr:colOff>28575</xdr:colOff>
      <xdr:row>645</xdr:row>
      <xdr:rowOff>66675</xdr:rowOff>
    </xdr:to>
    <xdr:graphicFrame macro="">
      <xdr:nvGraphicFramePr>
        <xdr:cNvPr id="18"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575</xdr:row>
      <xdr:rowOff>47625</xdr:rowOff>
    </xdr:from>
    <xdr:to>
      <xdr:col>36</xdr:col>
      <xdr:colOff>228600</xdr:colOff>
      <xdr:row>606</xdr:row>
      <xdr:rowOff>85725</xdr:rowOff>
    </xdr:to>
    <xdr:graphicFrame macro="">
      <xdr:nvGraphicFramePr>
        <xdr:cNvPr id="19"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574</xdr:row>
      <xdr:rowOff>47625</xdr:rowOff>
    </xdr:from>
    <xdr:to>
      <xdr:col>66</xdr:col>
      <xdr:colOff>409575</xdr:colOff>
      <xdr:row>608</xdr:row>
      <xdr:rowOff>85725</xdr:rowOff>
    </xdr:to>
    <xdr:graphicFrame macro="">
      <xdr:nvGraphicFramePr>
        <xdr:cNvPr id="20"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56</xdr:col>
      <xdr:colOff>266700</xdr:colOff>
      <xdr:row>577</xdr:row>
      <xdr:rowOff>9525</xdr:rowOff>
    </xdr:from>
    <xdr:ext cx="727187" cy="229550"/>
    <xdr:sp macro="" textlink="">
      <xdr:nvSpPr>
        <xdr:cNvPr id="21" name="Text Box 24"/>
        <xdr:cNvSpPr txBox="1">
          <a:spLocks noChangeArrowheads="1"/>
        </xdr:cNvSpPr>
      </xdr:nvSpPr>
      <xdr:spPr bwMode="auto">
        <a:xfrm>
          <a:off x="35918775" y="9619297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537</xdr:row>
      <xdr:rowOff>523875</xdr:rowOff>
    </xdr:from>
    <xdr:to>
      <xdr:col>69</xdr:col>
      <xdr:colOff>523875</xdr:colOff>
      <xdr:row>570</xdr:row>
      <xdr:rowOff>123825</xdr:rowOff>
    </xdr:to>
    <xdr:graphicFrame macro="">
      <xdr:nvGraphicFramePr>
        <xdr:cNvPr id="22" name="Chart 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537</xdr:row>
      <xdr:rowOff>390525</xdr:rowOff>
    </xdr:from>
    <xdr:to>
      <xdr:col>36</xdr:col>
      <xdr:colOff>295275</xdr:colOff>
      <xdr:row>568</xdr:row>
      <xdr:rowOff>104775</xdr:rowOff>
    </xdr:to>
    <xdr:graphicFrame macro="">
      <xdr:nvGraphicFramePr>
        <xdr:cNvPr id="23" name="Chart 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59</xdr:col>
      <xdr:colOff>238125</xdr:colOff>
      <xdr:row>541</xdr:row>
      <xdr:rowOff>9525</xdr:rowOff>
    </xdr:from>
    <xdr:ext cx="727187" cy="229550"/>
    <xdr:sp macro="" textlink="">
      <xdr:nvSpPr>
        <xdr:cNvPr id="24" name="Text Box 27"/>
        <xdr:cNvSpPr txBox="1">
          <a:spLocks noChangeArrowheads="1"/>
        </xdr:cNvSpPr>
      </xdr:nvSpPr>
      <xdr:spPr bwMode="auto">
        <a:xfrm>
          <a:off x="37719000" y="9003982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502</xdr:row>
      <xdr:rowOff>371475</xdr:rowOff>
    </xdr:from>
    <xdr:to>
      <xdr:col>36</xdr:col>
      <xdr:colOff>266700</xdr:colOff>
      <xdr:row>534</xdr:row>
      <xdr:rowOff>104775</xdr:rowOff>
    </xdr:to>
    <xdr:graphicFrame macro="">
      <xdr:nvGraphicFramePr>
        <xdr:cNvPr id="25" name="Chart 3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503</xdr:row>
      <xdr:rowOff>66675</xdr:rowOff>
    </xdr:from>
    <xdr:to>
      <xdr:col>69</xdr:col>
      <xdr:colOff>504825</xdr:colOff>
      <xdr:row>535</xdr:row>
      <xdr:rowOff>38100</xdr:rowOff>
    </xdr:to>
    <xdr:graphicFrame macro="">
      <xdr:nvGraphicFramePr>
        <xdr:cNvPr id="26" name="Chart 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465</xdr:row>
      <xdr:rowOff>447675</xdr:rowOff>
    </xdr:from>
    <xdr:to>
      <xdr:col>36</xdr:col>
      <xdr:colOff>342900</xdr:colOff>
      <xdr:row>499</xdr:row>
      <xdr:rowOff>19050</xdr:rowOff>
    </xdr:to>
    <xdr:graphicFrame macro="">
      <xdr:nvGraphicFramePr>
        <xdr:cNvPr id="27" name="Chart 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467</xdr:row>
      <xdr:rowOff>0</xdr:rowOff>
    </xdr:from>
    <xdr:to>
      <xdr:col>69</xdr:col>
      <xdr:colOff>466725</xdr:colOff>
      <xdr:row>501</xdr:row>
      <xdr:rowOff>28575</xdr:rowOff>
    </xdr:to>
    <xdr:graphicFrame macro="">
      <xdr:nvGraphicFramePr>
        <xdr:cNvPr id="28"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431</xdr:row>
      <xdr:rowOff>200025</xdr:rowOff>
    </xdr:from>
    <xdr:to>
      <xdr:col>36</xdr:col>
      <xdr:colOff>371475</xdr:colOff>
      <xdr:row>463</xdr:row>
      <xdr:rowOff>57150</xdr:rowOff>
    </xdr:to>
    <xdr:graphicFrame macro="">
      <xdr:nvGraphicFramePr>
        <xdr:cNvPr id="29" name="Chart 3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431</xdr:row>
      <xdr:rowOff>142875</xdr:rowOff>
    </xdr:from>
    <xdr:to>
      <xdr:col>70</xdr:col>
      <xdr:colOff>95250</xdr:colOff>
      <xdr:row>464</xdr:row>
      <xdr:rowOff>9525</xdr:rowOff>
    </xdr:to>
    <xdr:graphicFrame macro="">
      <xdr:nvGraphicFramePr>
        <xdr:cNvPr id="30" name="Chart 4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395</xdr:row>
      <xdr:rowOff>0</xdr:rowOff>
    </xdr:from>
    <xdr:to>
      <xdr:col>36</xdr:col>
      <xdr:colOff>352425</xdr:colOff>
      <xdr:row>425</xdr:row>
      <xdr:rowOff>123825</xdr:rowOff>
    </xdr:to>
    <xdr:graphicFrame macro="">
      <xdr:nvGraphicFramePr>
        <xdr:cNvPr id="31" name="Chart 4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395</xdr:row>
      <xdr:rowOff>0</xdr:rowOff>
    </xdr:from>
    <xdr:to>
      <xdr:col>70</xdr:col>
      <xdr:colOff>1019175</xdr:colOff>
      <xdr:row>428</xdr:row>
      <xdr:rowOff>85725</xdr:rowOff>
    </xdr:to>
    <xdr:graphicFrame macro="">
      <xdr:nvGraphicFramePr>
        <xdr:cNvPr id="32" name="Chart 4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354</xdr:row>
      <xdr:rowOff>0</xdr:rowOff>
    </xdr:from>
    <xdr:to>
      <xdr:col>36</xdr:col>
      <xdr:colOff>295275</xdr:colOff>
      <xdr:row>384</xdr:row>
      <xdr:rowOff>152400</xdr:rowOff>
    </xdr:to>
    <xdr:graphicFrame macro="">
      <xdr:nvGraphicFramePr>
        <xdr:cNvPr id="33" name="Chart 4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353</xdr:row>
      <xdr:rowOff>0</xdr:rowOff>
    </xdr:from>
    <xdr:to>
      <xdr:col>72</xdr:col>
      <xdr:colOff>371475</xdr:colOff>
      <xdr:row>389</xdr:row>
      <xdr:rowOff>85725</xdr:rowOff>
    </xdr:to>
    <xdr:graphicFrame macro="">
      <xdr:nvGraphicFramePr>
        <xdr:cNvPr id="34" name="Chart 4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313</xdr:row>
      <xdr:rowOff>0</xdr:rowOff>
    </xdr:from>
    <xdr:to>
      <xdr:col>36</xdr:col>
      <xdr:colOff>228600</xdr:colOff>
      <xdr:row>342</xdr:row>
      <xdr:rowOff>104775</xdr:rowOff>
    </xdr:to>
    <xdr:graphicFrame macro="">
      <xdr:nvGraphicFramePr>
        <xdr:cNvPr id="35" name="Chart 5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313</xdr:row>
      <xdr:rowOff>0</xdr:rowOff>
    </xdr:from>
    <xdr:to>
      <xdr:col>74</xdr:col>
      <xdr:colOff>38100</xdr:colOff>
      <xdr:row>348</xdr:row>
      <xdr:rowOff>152400</xdr:rowOff>
    </xdr:to>
    <xdr:graphicFrame macro="">
      <xdr:nvGraphicFramePr>
        <xdr:cNvPr id="36" name="Chart 5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273</xdr:row>
      <xdr:rowOff>9525</xdr:rowOff>
    </xdr:from>
    <xdr:to>
      <xdr:col>36</xdr:col>
      <xdr:colOff>238125</xdr:colOff>
      <xdr:row>305</xdr:row>
      <xdr:rowOff>114300</xdr:rowOff>
    </xdr:to>
    <xdr:graphicFrame macro="">
      <xdr:nvGraphicFramePr>
        <xdr:cNvPr id="37" name="Chart 5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272</xdr:row>
      <xdr:rowOff>333375</xdr:rowOff>
    </xdr:from>
    <xdr:to>
      <xdr:col>75</xdr:col>
      <xdr:colOff>142875</xdr:colOff>
      <xdr:row>308</xdr:row>
      <xdr:rowOff>9525</xdr:rowOff>
    </xdr:to>
    <xdr:graphicFrame macro="">
      <xdr:nvGraphicFramePr>
        <xdr:cNvPr id="38" name="Chart 5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233</xdr:row>
      <xdr:rowOff>0</xdr:rowOff>
    </xdr:from>
    <xdr:to>
      <xdr:col>36</xdr:col>
      <xdr:colOff>238125</xdr:colOff>
      <xdr:row>265</xdr:row>
      <xdr:rowOff>104775</xdr:rowOff>
    </xdr:to>
    <xdr:graphicFrame macro="">
      <xdr:nvGraphicFramePr>
        <xdr:cNvPr id="39"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233</xdr:row>
      <xdr:rowOff>9525</xdr:rowOff>
    </xdr:from>
    <xdr:to>
      <xdr:col>76</xdr:col>
      <xdr:colOff>104775</xdr:colOff>
      <xdr:row>269</xdr:row>
      <xdr:rowOff>9525</xdr:rowOff>
    </xdr:to>
    <xdr:graphicFrame macro="">
      <xdr:nvGraphicFramePr>
        <xdr:cNvPr id="40"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193</xdr:row>
      <xdr:rowOff>0</xdr:rowOff>
    </xdr:from>
    <xdr:to>
      <xdr:col>36</xdr:col>
      <xdr:colOff>238125</xdr:colOff>
      <xdr:row>225</xdr:row>
      <xdr:rowOff>104775</xdr:rowOff>
    </xdr:to>
    <xdr:graphicFrame macro="">
      <xdr:nvGraphicFramePr>
        <xdr:cNvPr id="41"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192</xdr:row>
      <xdr:rowOff>180975</xdr:rowOff>
    </xdr:from>
    <xdr:to>
      <xdr:col>77</xdr:col>
      <xdr:colOff>95250</xdr:colOff>
      <xdr:row>227</xdr:row>
      <xdr:rowOff>28575</xdr:rowOff>
    </xdr:to>
    <xdr:graphicFrame macro="">
      <xdr:nvGraphicFramePr>
        <xdr:cNvPr id="42"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148</xdr:row>
      <xdr:rowOff>419100</xdr:rowOff>
    </xdr:from>
    <xdr:to>
      <xdr:col>36</xdr:col>
      <xdr:colOff>257175</xdr:colOff>
      <xdr:row>173</xdr:row>
      <xdr:rowOff>85725</xdr:rowOff>
    </xdr:to>
    <xdr:graphicFrame macro="">
      <xdr:nvGraphicFramePr>
        <xdr:cNvPr id="43"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149</xdr:row>
      <xdr:rowOff>19050</xdr:rowOff>
    </xdr:from>
    <xdr:to>
      <xdr:col>75</xdr:col>
      <xdr:colOff>238125</xdr:colOff>
      <xdr:row>180</xdr:row>
      <xdr:rowOff>85725</xdr:rowOff>
    </xdr:to>
    <xdr:graphicFrame macro="">
      <xdr:nvGraphicFramePr>
        <xdr:cNvPr id="44"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117</xdr:row>
      <xdr:rowOff>0</xdr:rowOff>
    </xdr:from>
    <xdr:to>
      <xdr:col>36</xdr:col>
      <xdr:colOff>381000</xdr:colOff>
      <xdr:row>141</xdr:row>
      <xdr:rowOff>152400</xdr:rowOff>
    </xdr:to>
    <xdr:graphicFrame macro="">
      <xdr:nvGraphicFramePr>
        <xdr:cNvPr id="45"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116</xdr:row>
      <xdr:rowOff>0</xdr:rowOff>
    </xdr:from>
    <xdr:to>
      <xdr:col>78</xdr:col>
      <xdr:colOff>533400</xdr:colOff>
      <xdr:row>147</xdr:row>
      <xdr:rowOff>66675</xdr:rowOff>
    </xdr:to>
    <xdr:graphicFrame macro="">
      <xdr:nvGraphicFramePr>
        <xdr:cNvPr id="46"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80</xdr:row>
      <xdr:rowOff>123825</xdr:rowOff>
    </xdr:from>
    <xdr:to>
      <xdr:col>36</xdr:col>
      <xdr:colOff>219075</xdr:colOff>
      <xdr:row>105</xdr:row>
      <xdr:rowOff>85725</xdr:rowOff>
    </xdr:to>
    <xdr:graphicFrame macro="">
      <xdr:nvGraphicFramePr>
        <xdr:cNvPr id="47"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80</xdr:row>
      <xdr:rowOff>0</xdr:rowOff>
    </xdr:from>
    <xdr:to>
      <xdr:col>79</xdr:col>
      <xdr:colOff>38100</xdr:colOff>
      <xdr:row>112</xdr:row>
      <xdr:rowOff>28575</xdr:rowOff>
    </xdr:to>
    <xdr:graphicFrame macro="">
      <xdr:nvGraphicFramePr>
        <xdr:cNvPr id="48"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38</xdr:row>
      <xdr:rowOff>393700</xdr:rowOff>
    </xdr:from>
    <xdr:to>
      <xdr:col>36</xdr:col>
      <xdr:colOff>206375</xdr:colOff>
      <xdr:row>63</xdr:row>
      <xdr:rowOff>63500</xdr:rowOff>
    </xdr:to>
    <xdr:graphicFrame macro="">
      <xdr:nvGraphicFramePr>
        <xdr:cNvPr id="49"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38</xdr:row>
      <xdr:rowOff>279400</xdr:rowOff>
    </xdr:from>
    <xdr:to>
      <xdr:col>79</xdr:col>
      <xdr:colOff>215900</xdr:colOff>
      <xdr:row>70</xdr:row>
      <xdr:rowOff>41275</xdr:rowOff>
    </xdr:to>
    <xdr:graphicFrame macro="">
      <xdr:nvGraphicFramePr>
        <xdr:cNvPr id="50"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0</xdr:row>
      <xdr:rowOff>533400</xdr:rowOff>
    </xdr:from>
    <xdr:to>
      <xdr:col>36</xdr:col>
      <xdr:colOff>79375</xdr:colOff>
      <xdr:row>29</xdr:row>
      <xdr:rowOff>38100</xdr:rowOff>
    </xdr:to>
    <xdr:graphicFrame macro="">
      <xdr:nvGraphicFramePr>
        <xdr:cNvPr id="51"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0</xdr:row>
      <xdr:rowOff>254000</xdr:rowOff>
    </xdr:from>
    <xdr:to>
      <xdr:col>80</xdr:col>
      <xdr:colOff>304800</xdr:colOff>
      <xdr:row>36</xdr:row>
      <xdr:rowOff>28575</xdr:rowOff>
    </xdr:to>
    <xdr:graphicFrame macro="">
      <xdr:nvGraphicFramePr>
        <xdr:cNvPr id="52"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0.3318</cdr:x>
      <cdr:y>0.09046</cdr:y>
    </cdr:from>
    <cdr:to>
      <cdr:x>0.39895</cdr:x>
      <cdr:y>0.13281</cdr:y>
    </cdr:to>
    <cdr:sp macro="" textlink="">
      <cdr:nvSpPr>
        <cdr:cNvPr id="26625" name="Text Box 1"/>
        <cdr:cNvSpPr txBox="1">
          <a:spLocks xmlns:a="http://schemas.openxmlformats.org/drawingml/2006/main" noChangeArrowheads="1"/>
        </cdr:cNvSpPr>
      </cdr:nvSpPr>
      <cdr:spPr bwMode="auto">
        <a:xfrm xmlns:a="http://schemas.openxmlformats.org/drawingml/2006/main">
          <a:off x="3593369" y="490268"/>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0.12759</cdr:x>
      <cdr:y>0.04815</cdr:y>
    </cdr:from>
    <cdr:to>
      <cdr:x>0.19763</cdr:x>
      <cdr:y>0.08884</cdr:y>
    </cdr:to>
    <cdr:sp macro="" textlink="">
      <cdr:nvSpPr>
        <cdr:cNvPr id="32769" name="Text Box 1"/>
        <cdr:cNvSpPr txBox="1">
          <a:spLocks xmlns:a="http://schemas.openxmlformats.org/drawingml/2006/main" noChangeArrowheads="1"/>
        </cdr:cNvSpPr>
      </cdr:nvSpPr>
      <cdr:spPr bwMode="auto">
        <a:xfrm xmlns:a="http://schemas.openxmlformats.org/drawingml/2006/main">
          <a:off x="1324671" y="271661"/>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17" Type="http://schemas.openxmlformats.org/officeDocument/2006/relationships/hyperlink" Target="http://portal.3gpp.org/ngppapp/CreateTdoc.aspx?mode=view&amp;contributionId=655042" TargetMode="External"/><Relationship Id="rId671" Type="http://schemas.openxmlformats.org/officeDocument/2006/relationships/hyperlink" Target="http://portal.3gpp.org/desktopmodules/Release/ReleaseDetails.aspx?releaseId=189" TargetMode="External"/><Relationship Id="rId769" Type="http://schemas.openxmlformats.org/officeDocument/2006/relationships/hyperlink" Target="http://portal.3gpp.org/ngppapp/CreateTdoc.aspx?mode=view&amp;contributionId=655621" TargetMode="External"/><Relationship Id="rId21" Type="http://schemas.openxmlformats.org/officeDocument/2006/relationships/hyperlink" Target="http://portal.3gpp.org/desktopmodules/Release/ReleaseDetails.aspx?releaseId=186" TargetMode="External"/><Relationship Id="rId324" Type="http://schemas.openxmlformats.org/officeDocument/2006/relationships/hyperlink" Target="http://webapp.etsi.org/teldir/ListPersDetails.asp?PersId=44044" TargetMode="External"/><Relationship Id="rId531" Type="http://schemas.openxmlformats.org/officeDocument/2006/relationships/hyperlink" Target="http://webapp.etsi.org/teldir/ListPersDetails.asp?PersId=45048" TargetMode="External"/><Relationship Id="rId629" Type="http://schemas.openxmlformats.org/officeDocument/2006/relationships/hyperlink" Target="http://webapp.etsi.org/teldir/ListPersDetails.asp?PersId=29801" TargetMode="External"/><Relationship Id="rId170" Type="http://schemas.openxmlformats.org/officeDocument/2006/relationships/hyperlink" Target="http://portal.3gpp.org/ngppapp/CreateTdoc.aspx?mode=view&amp;contributionId=655056" TargetMode="External"/><Relationship Id="rId268" Type="http://schemas.openxmlformats.org/officeDocument/2006/relationships/hyperlink" Target="http://webapp.etsi.org/teldir/ListPersDetails.asp?PersId=24192" TargetMode="External"/><Relationship Id="rId475" Type="http://schemas.openxmlformats.org/officeDocument/2006/relationships/hyperlink" Target="http://portal.3gpp.org/desktopmodules/WorkItem/WorkItemDetails.aspx?workitemId=680163" TargetMode="External"/><Relationship Id="rId682" Type="http://schemas.openxmlformats.org/officeDocument/2006/relationships/hyperlink" Target="http://portal.3gpp.org/desktopmodules/Release/ReleaseDetails.aspx?releaseId=189" TargetMode="External"/><Relationship Id="rId32" Type="http://schemas.openxmlformats.org/officeDocument/2006/relationships/hyperlink" Target="http://webapp.etsi.org/teldir/ListPersDetails.asp?PersId=10602" TargetMode="External"/><Relationship Id="rId128" Type="http://schemas.openxmlformats.org/officeDocument/2006/relationships/hyperlink" Target="http://webapp.etsi.org/teldir/ListPersDetails.asp?PersId=38890" TargetMode="External"/><Relationship Id="rId335" Type="http://schemas.openxmlformats.org/officeDocument/2006/relationships/hyperlink" Target="http://portal.3gpp.org/desktopmodules/WorkItem/WorkItemDetails.aspx?workitemId=680055" TargetMode="External"/><Relationship Id="rId542" Type="http://schemas.openxmlformats.org/officeDocument/2006/relationships/hyperlink" Target="http://portal.3gpp.org/desktopmodules/Release/ReleaseDetails.aspx?releaseId=187" TargetMode="External"/><Relationship Id="rId181" Type="http://schemas.openxmlformats.org/officeDocument/2006/relationships/hyperlink" Target="http://portal.3gpp.org/desktopmodules/Release/ReleaseDetails.aspx?releaseId=187" TargetMode="External"/><Relationship Id="rId402" Type="http://schemas.openxmlformats.org/officeDocument/2006/relationships/hyperlink" Target="http://portal.3gpp.org/desktopmodules/Release/ReleaseDetails.aspx?releaseId=186" TargetMode="External"/><Relationship Id="rId279" Type="http://schemas.openxmlformats.org/officeDocument/2006/relationships/hyperlink" Target="http://webapp.etsi.org/teldir/ListPersDetails.asp?PersId=44044" TargetMode="External"/><Relationship Id="rId444" Type="http://schemas.openxmlformats.org/officeDocument/2006/relationships/hyperlink" Target="http://portal.3gpp.org/ngppapp/CreateTdoc.aspx?mode=view&amp;contributionId=655566" TargetMode="External"/><Relationship Id="rId486" Type="http://schemas.openxmlformats.org/officeDocument/2006/relationships/hyperlink" Target="http://portal.3gpp.org/desktopmodules/Release/ReleaseDetails.aspx?releaseId=186" TargetMode="External"/><Relationship Id="rId651" Type="http://schemas.openxmlformats.org/officeDocument/2006/relationships/hyperlink" Target="http://portal.3gpp.org/desktopmodules/Release/ReleaseDetails.aspx?releaseId=186" TargetMode="External"/><Relationship Id="rId693" Type="http://schemas.openxmlformats.org/officeDocument/2006/relationships/hyperlink" Target="http://portal.3gpp.org/desktopmodules/Release/ReleaseDetails.aspx?releaseId=187" TargetMode="External"/><Relationship Id="rId707" Type="http://schemas.openxmlformats.org/officeDocument/2006/relationships/hyperlink" Target="http://webapp.etsi.org/teldir/ListPersDetails.asp?PersId=31056" TargetMode="External"/><Relationship Id="rId749" Type="http://schemas.openxmlformats.org/officeDocument/2006/relationships/hyperlink" Target="http://portal.3gpp.org/ngppapp/CreateTdoc.aspx?mode=view&amp;contributionId=655824" TargetMode="External"/><Relationship Id="rId43" Type="http://schemas.openxmlformats.org/officeDocument/2006/relationships/hyperlink" Target="http://portal.3gpp.org/ngppapp/CreateTdoc.aspx?mode=view&amp;contributionId=655013" TargetMode="External"/><Relationship Id="rId139" Type="http://schemas.openxmlformats.org/officeDocument/2006/relationships/hyperlink" Target="http://webapp.etsi.org/teldir/ListPersDetails.asp?PersId=38890" TargetMode="External"/><Relationship Id="rId290" Type="http://schemas.openxmlformats.org/officeDocument/2006/relationships/hyperlink" Target="http://portal.3gpp.org/ngppapp/CreateTdoc.aspx?mode=view&amp;contributionId=655452" TargetMode="External"/><Relationship Id="rId304" Type="http://schemas.openxmlformats.org/officeDocument/2006/relationships/hyperlink" Target="http://portal.3gpp.org/desktopmodules/Release/ReleaseDetails.aspx?releaseId=187" TargetMode="External"/><Relationship Id="rId346" Type="http://schemas.openxmlformats.org/officeDocument/2006/relationships/hyperlink" Target="http://portal.3gpp.org/ngppapp/CreateTdoc.aspx?mode=view&amp;contributionId=655467" TargetMode="External"/><Relationship Id="rId388" Type="http://schemas.openxmlformats.org/officeDocument/2006/relationships/hyperlink" Target="http://portal.3gpp.org/ngppapp/CreateTdoc.aspx?mode=view&amp;contributionId=655479" TargetMode="External"/><Relationship Id="rId511" Type="http://schemas.openxmlformats.org/officeDocument/2006/relationships/hyperlink" Target="http://portal.3gpp.org/ngppapp/CreateTdoc.aspx?mode=view&amp;contributionId=655608" TargetMode="External"/><Relationship Id="rId553" Type="http://schemas.openxmlformats.org/officeDocument/2006/relationships/hyperlink" Target="http://webapp.etsi.org/teldir/ListPersDetails.asp?PersId=56725" TargetMode="External"/><Relationship Id="rId609" Type="http://schemas.openxmlformats.org/officeDocument/2006/relationships/hyperlink" Target="http://portal.3gpp.org/ngppapp/CreateTdoc.aspx?mode=view&amp;contributionId=655639" TargetMode="External"/><Relationship Id="rId760" Type="http://schemas.openxmlformats.org/officeDocument/2006/relationships/hyperlink" Target="http://portal.3gpp.org/ngppapp/CreateTdoc.aspx?mode=view&amp;contributionId=655829" TargetMode="External"/><Relationship Id="rId85" Type="http://schemas.openxmlformats.org/officeDocument/2006/relationships/hyperlink" Target="http://webapp.etsi.org/teldir/ListPersDetails.asp?PersId=39125" TargetMode="External"/><Relationship Id="rId150" Type="http://schemas.openxmlformats.org/officeDocument/2006/relationships/hyperlink" Target="http://portal.3gpp.org/desktopmodules/Release/ReleaseDetails.aspx?releaseId=187" TargetMode="External"/><Relationship Id="rId192" Type="http://schemas.openxmlformats.org/officeDocument/2006/relationships/hyperlink" Target="http://portal.3gpp.org/ngppapp/CreateTdoc.aspx?mode=view&amp;contributionId=655063" TargetMode="External"/><Relationship Id="rId206" Type="http://schemas.openxmlformats.org/officeDocument/2006/relationships/hyperlink" Target="http://webapp.etsi.org/teldir/ListPersDetails.asp?PersId=59076" TargetMode="External"/><Relationship Id="rId413" Type="http://schemas.openxmlformats.org/officeDocument/2006/relationships/hyperlink" Target="http://portal.3gpp.org/ngppapp/CreateTdoc.aspx?mode=view&amp;contributionId=655488" TargetMode="External"/><Relationship Id="rId595" Type="http://schemas.openxmlformats.org/officeDocument/2006/relationships/hyperlink" Target="http://webapp.etsi.org/teldir/ListPersDetails.asp?PersId=62882" TargetMode="External"/><Relationship Id="rId248" Type="http://schemas.openxmlformats.org/officeDocument/2006/relationships/hyperlink" Target="http://portal.3gpp.org/desktopmodules/Specifications/SpecificationDetails.aspx?specificationId=2435" TargetMode="External"/><Relationship Id="rId455" Type="http://schemas.openxmlformats.org/officeDocument/2006/relationships/hyperlink" Target="http://webapp.etsi.org/teldir/ListPersDetails.asp?PersId=39861" TargetMode="External"/><Relationship Id="rId497" Type="http://schemas.openxmlformats.org/officeDocument/2006/relationships/hyperlink" Target="http://portal.3gpp.org/ngppapp/CreateTdoc.aspx?mode=view&amp;contributionId=655604" TargetMode="External"/><Relationship Id="rId620" Type="http://schemas.openxmlformats.org/officeDocument/2006/relationships/hyperlink" Target="http://webapp.etsi.org/teldir/ListPersDetails.asp?PersId=47308" TargetMode="External"/><Relationship Id="rId662" Type="http://schemas.openxmlformats.org/officeDocument/2006/relationships/hyperlink" Target="http://webapp.etsi.org/teldir/ListPersDetails.asp?PersId=43293" TargetMode="External"/><Relationship Id="rId718" Type="http://schemas.openxmlformats.org/officeDocument/2006/relationships/hyperlink" Target="http://webapp.etsi.org/teldir/ListPersDetails.asp?PersId=31056" TargetMode="External"/><Relationship Id="rId12" Type="http://schemas.openxmlformats.org/officeDocument/2006/relationships/hyperlink" Target="http://portal.3gpp.org/ngppapp/CreateTdoc.aspx?mode=view&amp;contributionId=654654" TargetMode="External"/><Relationship Id="rId108" Type="http://schemas.openxmlformats.org/officeDocument/2006/relationships/hyperlink" Target="http://portal.3gpp.org/ngppapp/CreateTdoc.aspx?mode=view&amp;contributionId=655039" TargetMode="External"/><Relationship Id="rId315" Type="http://schemas.openxmlformats.org/officeDocument/2006/relationships/hyperlink" Target="http://webapp.etsi.org/teldir/ListPersDetails.asp?PersId=44044" TargetMode="External"/><Relationship Id="rId357" Type="http://schemas.openxmlformats.org/officeDocument/2006/relationships/hyperlink" Target="http://portal.3gpp.org/ngppapp/CreateTdoc.aspx?mode=view&amp;contributionId=231612" TargetMode="External"/><Relationship Id="rId522" Type="http://schemas.openxmlformats.org/officeDocument/2006/relationships/hyperlink" Target="http://portal.3gpp.org/desktopmodules/WorkItem/WorkItemDetails.aspx?workitemId=670040" TargetMode="External"/><Relationship Id="rId54" Type="http://schemas.openxmlformats.org/officeDocument/2006/relationships/hyperlink" Target="http://portal.3gpp.org/ngppapp/CreateTdoc.aspx?mode=view&amp;contributionId=655018" TargetMode="External"/><Relationship Id="rId96" Type="http://schemas.openxmlformats.org/officeDocument/2006/relationships/hyperlink" Target="http://portal.3gpp.org/desktopmodules/WorkItem/WorkItemDetails.aspx?workitemId=630011" TargetMode="External"/><Relationship Id="rId161" Type="http://schemas.openxmlformats.org/officeDocument/2006/relationships/hyperlink" Target="http://portal.3gpp.org/desktopmodules/Specifications/SpecificationDetails.aspx?specificationId=2411" TargetMode="External"/><Relationship Id="rId217" Type="http://schemas.openxmlformats.org/officeDocument/2006/relationships/hyperlink" Target="http://portal.3gpp.org/desktopmodules/Release/ReleaseDetails.aspx?releaseId=187" TargetMode="External"/><Relationship Id="rId399" Type="http://schemas.openxmlformats.org/officeDocument/2006/relationships/hyperlink" Target="http://portal.3gpp.org/desktopmodules/Release/ReleaseDetails.aspx?releaseId=189" TargetMode="External"/><Relationship Id="rId564" Type="http://schemas.openxmlformats.org/officeDocument/2006/relationships/hyperlink" Target="http://portal.3gpp.org/ngppapp/CreateTdoc.aspx?mode=view&amp;contributionId=655625" TargetMode="External"/><Relationship Id="rId771" Type="http://schemas.openxmlformats.org/officeDocument/2006/relationships/hyperlink" Target="http://portal.3gpp.org/desktopmodules/Release/ReleaseDetails.aspx?releaseId=187" TargetMode="External"/><Relationship Id="rId259" Type="http://schemas.openxmlformats.org/officeDocument/2006/relationships/hyperlink" Target="http://portal.3gpp.org/desktopmodules/Release/ReleaseDetails.aspx?releaseId=187" TargetMode="External"/><Relationship Id="rId424" Type="http://schemas.openxmlformats.org/officeDocument/2006/relationships/hyperlink" Target="http://webapp.etsi.org/teldir/ListPersDetails.asp?PersId=59634" TargetMode="External"/><Relationship Id="rId466" Type="http://schemas.openxmlformats.org/officeDocument/2006/relationships/hyperlink" Target="http://portal.3gpp.org/desktopmodules/Release/ReleaseDetails.aspx?releaseId=187" TargetMode="External"/><Relationship Id="rId631" Type="http://schemas.openxmlformats.org/officeDocument/2006/relationships/hyperlink" Target="http://webapp.etsi.org/teldir/ListPersDetails.asp?PersId=29801" TargetMode="External"/><Relationship Id="rId673" Type="http://schemas.openxmlformats.org/officeDocument/2006/relationships/hyperlink" Target="http://webapp.etsi.org/teldir/ListPersDetails.asp?PersId=44044" TargetMode="External"/><Relationship Id="rId729" Type="http://schemas.openxmlformats.org/officeDocument/2006/relationships/hyperlink" Target="http://webapp.etsi.org/teldir/ListPersDetails.asp?PersId=28235" TargetMode="External"/><Relationship Id="rId23" Type="http://schemas.openxmlformats.org/officeDocument/2006/relationships/hyperlink" Target="http://portal.3gpp.org/ngppapp/CreateTdoc.aspx?mode=view&amp;contributionId=654999" TargetMode="External"/><Relationship Id="rId119" Type="http://schemas.openxmlformats.org/officeDocument/2006/relationships/hyperlink" Target="http://portal.3gpp.org/desktopmodules/Release/ReleaseDetails.aspx?releaseId=189" TargetMode="External"/><Relationship Id="rId270" Type="http://schemas.openxmlformats.org/officeDocument/2006/relationships/hyperlink" Target="http://portal.3gpp.org/ngppapp/CreateTdoc.aspx?mode=view&amp;contributionId=655113" TargetMode="External"/><Relationship Id="rId326" Type="http://schemas.openxmlformats.org/officeDocument/2006/relationships/hyperlink" Target="http://portal.3gpp.org/desktopmodules/Specifications/SpecificationDetails.aspx?specificationId=2879" TargetMode="External"/><Relationship Id="rId533" Type="http://schemas.openxmlformats.org/officeDocument/2006/relationships/hyperlink" Target="http://portal.3gpp.org/ngppapp/CreateTdoc.aspx?mode=view&amp;contributionId=655616" TargetMode="External"/><Relationship Id="rId65" Type="http://schemas.openxmlformats.org/officeDocument/2006/relationships/hyperlink" Target="http://webapp.etsi.org/teldir/ListPersDetails.asp?PersId=39125" TargetMode="External"/><Relationship Id="rId130" Type="http://schemas.openxmlformats.org/officeDocument/2006/relationships/hyperlink" Target="http://portal.3gpp.org/desktopmodules/WorkItem/WorkItemDetails.aspx?workitemId=660063" TargetMode="External"/><Relationship Id="rId368" Type="http://schemas.openxmlformats.org/officeDocument/2006/relationships/hyperlink" Target="http://portal.3gpp.org/ngppapp/CreateTdoc.aspx?mode=view&amp;contributionId=655474" TargetMode="External"/><Relationship Id="rId575" Type="http://schemas.openxmlformats.org/officeDocument/2006/relationships/hyperlink" Target="http://portal.3gpp.org/ngppapp/CreateTdoc.aspx?mode=view&amp;contributionId=655628" TargetMode="External"/><Relationship Id="rId740" Type="http://schemas.openxmlformats.org/officeDocument/2006/relationships/hyperlink" Target="http://portal.3gpp.org/ngppapp/CreateTdoc.aspx?mode=view&amp;contributionId=655821" TargetMode="External"/><Relationship Id="rId782" Type="http://schemas.openxmlformats.org/officeDocument/2006/relationships/hyperlink" Target="http://webapp.etsi.org/teldir/ListPersDetails.asp?PersId=41641" TargetMode="External"/><Relationship Id="rId172" Type="http://schemas.openxmlformats.org/officeDocument/2006/relationships/hyperlink" Target="http://portal.3gpp.org/desktopmodules/Release/ReleaseDetails.aspx?releaseId=187" TargetMode="External"/><Relationship Id="rId228" Type="http://schemas.openxmlformats.org/officeDocument/2006/relationships/hyperlink" Target="http://portal.3gpp.org/desktopmodules/Specifications/SpecificationDetails.aspx?specificationId=2421" TargetMode="External"/><Relationship Id="rId435" Type="http://schemas.openxmlformats.org/officeDocument/2006/relationships/hyperlink" Target="http://webapp.etsi.org/teldir/ListPersDetails.asp?PersId=57089" TargetMode="External"/><Relationship Id="rId477" Type="http://schemas.openxmlformats.org/officeDocument/2006/relationships/hyperlink" Target="http://webapp.etsi.org/teldir/ListPersDetails.asp?PersId=42708" TargetMode="External"/><Relationship Id="rId600" Type="http://schemas.openxmlformats.org/officeDocument/2006/relationships/hyperlink" Target="http://portal.3gpp.org/desktopmodules/Release/ReleaseDetails.aspx?releaseId=187" TargetMode="External"/><Relationship Id="rId642" Type="http://schemas.openxmlformats.org/officeDocument/2006/relationships/hyperlink" Target="http://portal.3gpp.org/ngppapp/CreateTdoc.aspx?mode=view&amp;contributionId=655779" TargetMode="External"/><Relationship Id="rId684" Type="http://schemas.openxmlformats.org/officeDocument/2006/relationships/hyperlink" Target="http://webapp.etsi.org/teldir/ListPersDetails.asp?PersId=44044" TargetMode="External"/><Relationship Id="rId281" Type="http://schemas.openxmlformats.org/officeDocument/2006/relationships/hyperlink" Target="http://portal.3gpp.org/ngppapp/CreateTdoc.aspx?mode=view&amp;contributionId=655449" TargetMode="External"/><Relationship Id="rId337" Type="http://schemas.openxmlformats.org/officeDocument/2006/relationships/hyperlink" Target="http://webapp.etsi.org/teldir/ListPersDetails.asp?PersId=44044" TargetMode="External"/><Relationship Id="rId502" Type="http://schemas.openxmlformats.org/officeDocument/2006/relationships/hyperlink" Target="http://portal.3gpp.org/desktopmodules/Release/ReleaseDetails.aspx?releaseId=187" TargetMode="External"/><Relationship Id="rId34" Type="http://schemas.openxmlformats.org/officeDocument/2006/relationships/hyperlink" Target="http://portal.3gpp.org/desktopmodules/WorkItem/WorkItemDetails.aspx?workitemId=670049" TargetMode="External"/><Relationship Id="rId76" Type="http://schemas.openxmlformats.org/officeDocument/2006/relationships/hyperlink" Target="http://webapp.etsi.org/teldir/ListPersDetails.asp?PersId=39125" TargetMode="External"/><Relationship Id="rId141" Type="http://schemas.openxmlformats.org/officeDocument/2006/relationships/hyperlink" Target="http://portal.3gpp.org/desktopmodules/Specifications/SpecificationDetails.aspx?specificationId=2435" TargetMode="External"/><Relationship Id="rId379" Type="http://schemas.openxmlformats.org/officeDocument/2006/relationships/hyperlink" Target="http://portal.3gpp.org/desktopmodules/WorkItem/WorkItemDetails.aspx?workitemId=660075" TargetMode="External"/><Relationship Id="rId544" Type="http://schemas.openxmlformats.org/officeDocument/2006/relationships/hyperlink" Target="http://portal.3gpp.org/ngppapp/CreateTdoc.aspx?mode=view&amp;contributionId=655620" TargetMode="External"/><Relationship Id="rId586" Type="http://schemas.openxmlformats.org/officeDocument/2006/relationships/hyperlink" Target="http://webapp.etsi.org/teldir/ListPersDetails.asp?PersId=43117" TargetMode="External"/><Relationship Id="rId751" Type="http://schemas.openxmlformats.org/officeDocument/2006/relationships/hyperlink" Target="http://portal.3gpp.org/desktopmodules/Release/ReleaseDetails.aspx?releaseId=187" TargetMode="External"/><Relationship Id="rId793" Type="http://schemas.openxmlformats.org/officeDocument/2006/relationships/hyperlink" Target="http://portal.3gpp.org/ngppapp/CreateTdoc.aspx?mode=view&amp;contributionId=655029" TargetMode="External"/><Relationship Id="rId7" Type="http://schemas.openxmlformats.org/officeDocument/2006/relationships/hyperlink" Target="http://webapp.etsi.org/teldir/ListPersDetails.asp?PersId=61038" TargetMode="External"/><Relationship Id="rId183" Type="http://schemas.openxmlformats.org/officeDocument/2006/relationships/hyperlink" Target="http://webapp.etsi.org/teldir/ListPersDetails.asp?PersId=52620" TargetMode="External"/><Relationship Id="rId239" Type="http://schemas.openxmlformats.org/officeDocument/2006/relationships/hyperlink" Target="http://portal.3gpp.org/desktopmodules/WorkItem/WorkItemDetails.aspx?workitemId=660082" TargetMode="External"/><Relationship Id="rId390" Type="http://schemas.openxmlformats.org/officeDocument/2006/relationships/hyperlink" Target="http://portal.3gpp.org/desktopmodules/Release/ReleaseDetails.aspx?releaseId=187" TargetMode="External"/><Relationship Id="rId404" Type="http://schemas.openxmlformats.org/officeDocument/2006/relationships/hyperlink" Target="http://portal.3gpp.org/ngppapp/CreateTdoc.aspx?mode=view&amp;contributionId=655484" TargetMode="External"/><Relationship Id="rId446" Type="http://schemas.openxmlformats.org/officeDocument/2006/relationships/hyperlink" Target="http://portal.3gpp.org/desktopmodules/Release/ReleaseDetails.aspx?releaseId=187" TargetMode="External"/><Relationship Id="rId611" Type="http://schemas.openxmlformats.org/officeDocument/2006/relationships/hyperlink" Target="http://portal.3gpp.org/desktopmodules/Release/ReleaseDetails.aspx?releaseId=186" TargetMode="External"/><Relationship Id="rId653" Type="http://schemas.openxmlformats.org/officeDocument/2006/relationships/hyperlink" Target="http://portal.3gpp.org/desktopmodules/WorkItem/WorkItemDetails.aspx?workitemId=630246" TargetMode="External"/><Relationship Id="rId250" Type="http://schemas.openxmlformats.org/officeDocument/2006/relationships/hyperlink" Target="http://portal.3gpp.org/ngppapp/CreateTdoc.aspx?mode=view&amp;contributionId=655107" TargetMode="External"/><Relationship Id="rId292" Type="http://schemas.openxmlformats.org/officeDocument/2006/relationships/hyperlink" Target="http://portal.3gpp.org/desktopmodules/Release/ReleaseDetails.aspx?releaseId=187" TargetMode="External"/><Relationship Id="rId306" Type="http://schemas.openxmlformats.org/officeDocument/2006/relationships/hyperlink" Target="http://webapp.etsi.org/teldir/ListPersDetails.asp?PersId=44044" TargetMode="External"/><Relationship Id="rId488" Type="http://schemas.openxmlformats.org/officeDocument/2006/relationships/hyperlink" Target="http://webapp.etsi.org/teldir/ListPersDetails.asp?PersId=44080" TargetMode="External"/><Relationship Id="rId695" Type="http://schemas.openxmlformats.org/officeDocument/2006/relationships/hyperlink" Target="http://webapp.etsi.org/teldir/ListPersDetails.asp?PersId=44044" TargetMode="External"/><Relationship Id="rId709" Type="http://schemas.openxmlformats.org/officeDocument/2006/relationships/hyperlink" Target="http://portal.3gpp.org/ngppapp/CreateTdoc.aspx?mode=view&amp;contributionId=655808" TargetMode="External"/><Relationship Id="rId45" Type="http://schemas.openxmlformats.org/officeDocument/2006/relationships/hyperlink" Target="http://portal.3gpp.org/desktopmodules/Release/ReleaseDetails.aspx?releaseId=189" TargetMode="External"/><Relationship Id="rId87" Type="http://schemas.openxmlformats.org/officeDocument/2006/relationships/hyperlink" Target="http://webapp.etsi.org/teldir/ListPersDetails.asp?PersId=51222" TargetMode="External"/><Relationship Id="rId110" Type="http://schemas.openxmlformats.org/officeDocument/2006/relationships/hyperlink" Target="http://portal.3gpp.org/desktopmodules/Release/ReleaseDetails.aspx?releaseId=187" TargetMode="External"/><Relationship Id="rId348" Type="http://schemas.openxmlformats.org/officeDocument/2006/relationships/hyperlink" Target="http://portal.3gpp.org/desktopmodules/Release/ReleaseDetails.aspx?releaseId=187" TargetMode="External"/><Relationship Id="rId513" Type="http://schemas.openxmlformats.org/officeDocument/2006/relationships/hyperlink" Target="http://portal.3gpp.org/desktopmodules/Release/ReleaseDetails.aspx?releaseId=187" TargetMode="External"/><Relationship Id="rId555" Type="http://schemas.openxmlformats.org/officeDocument/2006/relationships/hyperlink" Target="http://portal.3gpp.org/desktopmodules/WorkItem/WorkItemDetails.aspx?workitemId=660176" TargetMode="External"/><Relationship Id="rId597" Type="http://schemas.openxmlformats.org/officeDocument/2006/relationships/hyperlink" Target="http://webapp.etsi.org/teldir/ListPersDetails.asp?PersId=62882" TargetMode="External"/><Relationship Id="rId720" Type="http://schemas.openxmlformats.org/officeDocument/2006/relationships/hyperlink" Target="http://webapp.etsi.org/teldir/ListPersDetails.asp?PersId=28235" TargetMode="External"/><Relationship Id="rId762" Type="http://schemas.openxmlformats.org/officeDocument/2006/relationships/hyperlink" Target="http://portal.3gpp.org/ngppapp/CreateTdoc.aspx?mode=view&amp;contributionId=655830" TargetMode="External"/><Relationship Id="rId152" Type="http://schemas.openxmlformats.org/officeDocument/2006/relationships/hyperlink" Target="http://portal.3gpp.org/desktopmodules/WorkItem/WorkItemDetails.aspx?workitemId=660286" TargetMode="External"/><Relationship Id="rId194" Type="http://schemas.openxmlformats.org/officeDocument/2006/relationships/hyperlink" Target="http://portal.3gpp.org/desktopmodules/Release/ReleaseDetails.aspx?releaseId=187" TargetMode="External"/><Relationship Id="rId208" Type="http://schemas.openxmlformats.org/officeDocument/2006/relationships/hyperlink" Target="http://portal.3gpp.org/desktopmodules/Specifications/SpecificationDetails.aspx?specificationId=2421" TargetMode="External"/><Relationship Id="rId415" Type="http://schemas.openxmlformats.org/officeDocument/2006/relationships/hyperlink" Target="http://portal.3gpp.org/desktopmodules/Release/ReleaseDetails.aspx?releaseId=187" TargetMode="External"/><Relationship Id="rId457" Type="http://schemas.openxmlformats.org/officeDocument/2006/relationships/hyperlink" Target="http://portal.3gpp.org/ngppapp/CreateTdoc.aspx?mode=view&amp;contributionId=655570" TargetMode="External"/><Relationship Id="rId622" Type="http://schemas.openxmlformats.org/officeDocument/2006/relationships/hyperlink" Target="http://portal.3gpp.org/ngppapp/CreateTdoc.aspx?mode=view&amp;contributionId=655770" TargetMode="External"/><Relationship Id="rId261" Type="http://schemas.openxmlformats.org/officeDocument/2006/relationships/hyperlink" Target="http://webapp.etsi.org/teldir/ListPersDetails.asp?PersId=41141" TargetMode="External"/><Relationship Id="rId499" Type="http://schemas.openxmlformats.org/officeDocument/2006/relationships/hyperlink" Target="http://portal.3gpp.org/desktopmodules/Release/ReleaseDetails.aspx?releaseId=189" TargetMode="External"/><Relationship Id="rId664" Type="http://schemas.openxmlformats.org/officeDocument/2006/relationships/hyperlink" Target="http://webapp.etsi.org/teldir/ListPersDetails.asp?PersId=17264" TargetMode="External"/><Relationship Id="rId14" Type="http://schemas.openxmlformats.org/officeDocument/2006/relationships/hyperlink" Target="http://portal.3gpp.org/desktopmodules/Release/ReleaseDetails.aspx?releaseId=186" TargetMode="External"/><Relationship Id="rId56" Type="http://schemas.openxmlformats.org/officeDocument/2006/relationships/hyperlink" Target="http://portal.3gpp.org/ngppapp/CreateTdoc.aspx?mode=view&amp;contributionId=655019" TargetMode="External"/><Relationship Id="rId317" Type="http://schemas.openxmlformats.org/officeDocument/2006/relationships/hyperlink" Target="http://portal.3gpp.org/desktopmodules/Specifications/SpecificationDetails.aspx?specificationId=2869" TargetMode="External"/><Relationship Id="rId359" Type="http://schemas.openxmlformats.org/officeDocument/2006/relationships/hyperlink" Target="http://portal.3gpp.org/desktopmodules/WorkItem/WorkItemDetails.aspx?workitemId=660090" TargetMode="External"/><Relationship Id="rId524" Type="http://schemas.openxmlformats.org/officeDocument/2006/relationships/hyperlink" Target="http://webapp.etsi.org/teldir/ListPersDetails.asp?PersId=45048" TargetMode="External"/><Relationship Id="rId566" Type="http://schemas.openxmlformats.org/officeDocument/2006/relationships/hyperlink" Target="http://portal.3gpp.org/desktopmodules/Release/ReleaseDetails.aspx?releaseId=187" TargetMode="External"/><Relationship Id="rId731" Type="http://schemas.openxmlformats.org/officeDocument/2006/relationships/hyperlink" Target="http://portal.3gpp.org/ngppapp/CreateTdoc.aspx?mode=view&amp;contributionId=655818" TargetMode="External"/><Relationship Id="rId773" Type="http://schemas.openxmlformats.org/officeDocument/2006/relationships/hyperlink" Target="http://portal.3gpp.org/ngppapp/CreateTdoc.aspx?mode=view&amp;contributionId=655622" TargetMode="External"/><Relationship Id="rId98" Type="http://schemas.openxmlformats.org/officeDocument/2006/relationships/hyperlink" Target="http://webapp.etsi.org/teldir/ListPersDetails.asp?PersId=19440" TargetMode="External"/><Relationship Id="rId121" Type="http://schemas.openxmlformats.org/officeDocument/2006/relationships/hyperlink" Target="http://webapp.etsi.org/teldir/ListPersDetails.asp?PersId=38890" TargetMode="External"/><Relationship Id="rId163" Type="http://schemas.openxmlformats.org/officeDocument/2006/relationships/hyperlink" Target="http://portal.3gpp.org/ngppapp/CreateTdoc.aspx?mode=view&amp;contributionId=655054" TargetMode="External"/><Relationship Id="rId219" Type="http://schemas.openxmlformats.org/officeDocument/2006/relationships/hyperlink" Target="http://portal.3gpp.org/desktopmodules/WorkItem/WorkItemDetails.aspx?workitemId=660082" TargetMode="External"/><Relationship Id="rId370" Type="http://schemas.openxmlformats.org/officeDocument/2006/relationships/hyperlink" Target="http://portal.3gpp.org/ngppapp/CreateTdoc.aspx?mode=view&amp;contributionId=231615" TargetMode="External"/><Relationship Id="rId426" Type="http://schemas.openxmlformats.org/officeDocument/2006/relationships/hyperlink" Target="http://portal.3gpp.org/ngppapp/CreateTdoc.aspx?mode=view&amp;contributionId=655534" TargetMode="External"/><Relationship Id="rId633" Type="http://schemas.openxmlformats.org/officeDocument/2006/relationships/hyperlink" Target="http://webapp.etsi.org/teldir/ListPersDetails.asp?PersId=29801" TargetMode="External"/><Relationship Id="rId230" Type="http://schemas.openxmlformats.org/officeDocument/2006/relationships/hyperlink" Target="http://portal.3gpp.org/ngppapp/CreateTdoc.aspx?mode=view&amp;contributionId=655071" TargetMode="External"/><Relationship Id="rId468" Type="http://schemas.openxmlformats.org/officeDocument/2006/relationships/hyperlink" Target="http://portal.3gpp.org/ngppapp/CreateTdoc.aspx?mode=view&amp;contributionId=655574" TargetMode="External"/><Relationship Id="rId675" Type="http://schemas.openxmlformats.org/officeDocument/2006/relationships/hyperlink" Target="http://portal.3gpp.org/ngppapp/CreateTdoc.aspx?mode=view&amp;contributionId=655796" TargetMode="External"/><Relationship Id="rId25" Type="http://schemas.openxmlformats.org/officeDocument/2006/relationships/hyperlink" Target="http://portal.3gpp.org/desktopmodules/Release/ReleaseDetails.aspx?releaseId=186" TargetMode="External"/><Relationship Id="rId67" Type="http://schemas.openxmlformats.org/officeDocument/2006/relationships/hyperlink" Target="http://portal.3gpp.org/ngppapp/CreateTdoc.aspx?mode=view&amp;contributionId=655024" TargetMode="External"/><Relationship Id="rId272" Type="http://schemas.openxmlformats.org/officeDocument/2006/relationships/hyperlink" Target="http://portal.3gpp.org/desktopmodules/Release/ReleaseDetails.aspx?releaseId=187" TargetMode="External"/><Relationship Id="rId328" Type="http://schemas.openxmlformats.org/officeDocument/2006/relationships/hyperlink" Target="http://portal.3gpp.org/ngppapp/CreateTdoc.aspx?mode=view&amp;contributionId=655463" TargetMode="External"/><Relationship Id="rId535" Type="http://schemas.openxmlformats.org/officeDocument/2006/relationships/hyperlink" Target="http://portal.3gpp.org/desktopmodules/Release/ReleaseDetails.aspx?releaseId=187" TargetMode="External"/><Relationship Id="rId577" Type="http://schemas.openxmlformats.org/officeDocument/2006/relationships/hyperlink" Target="http://portal.3gpp.org/desktopmodules/Release/ReleaseDetails.aspx?releaseId=186" TargetMode="External"/><Relationship Id="rId700" Type="http://schemas.openxmlformats.org/officeDocument/2006/relationships/hyperlink" Target="http://portal.3gpp.org/ngppapp/CreateTdoc.aspx?mode=view&amp;contributionId=655805" TargetMode="External"/><Relationship Id="rId742" Type="http://schemas.openxmlformats.org/officeDocument/2006/relationships/hyperlink" Target="http://portal.3gpp.org/desktopmodules/Release/ReleaseDetails.aspx?releaseId=187" TargetMode="External"/><Relationship Id="rId132" Type="http://schemas.openxmlformats.org/officeDocument/2006/relationships/hyperlink" Target="http://webapp.etsi.org/teldir/ListPersDetails.asp?PersId=38890" TargetMode="External"/><Relationship Id="rId174" Type="http://schemas.openxmlformats.org/officeDocument/2006/relationships/hyperlink" Target="http://webapp.etsi.org/teldir/ListPersDetails.asp?PersId=52620" TargetMode="External"/><Relationship Id="rId381" Type="http://schemas.openxmlformats.org/officeDocument/2006/relationships/hyperlink" Target="http://webapp.etsi.org/teldir/ListPersDetails.asp?PersId=43647" TargetMode="External"/><Relationship Id="rId602" Type="http://schemas.openxmlformats.org/officeDocument/2006/relationships/hyperlink" Target="http://portal.3gpp.org/ngppapp/CreateTdoc.aspx?mode=view&amp;contributionId=655637" TargetMode="External"/><Relationship Id="rId784" Type="http://schemas.openxmlformats.org/officeDocument/2006/relationships/hyperlink" Target="http://portal.3gpp.org/ngppapp/CreateTdoc.aspx?mode=view&amp;contributionId=655809" TargetMode="External"/><Relationship Id="rId241" Type="http://schemas.openxmlformats.org/officeDocument/2006/relationships/hyperlink" Target="http://webapp.etsi.org/teldir/ListPersDetails.asp?PersId=59076" TargetMode="External"/><Relationship Id="rId437" Type="http://schemas.openxmlformats.org/officeDocument/2006/relationships/hyperlink" Target="http://portal.3gpp.org/ngppapp/CreateTdoc.aspx?mode=view&amp;contributionId=655538" TargetMode="External"/><Relationship Id="rId479" Type="http://schemas.openxmlformats.org/officeDocument/2006/relationships/hyperlink" Target="http://webapp.etsi.org/teldir/ListPersDetails.asp?PersId=42708" TargetMode="External"/><Relationship Id="rId644" Type="http://schemas.openxmlformats.org/officeDocument/2006/relationships/hyperlink" Target="http://portal.3gpp.org/ngppapp/CreateTdoc.aspx?mode=view&amp;contributionId=655780" TargetMode="External"/><Relationship Id="rId686" Type="http://schemas.openxmlformats.org/officeDocument/2006/relationships/hyperlink" Target="http://portal.3gpp.org/ngppapp/CreateTdoc.aspx?mode=view&amp;contributionId=655800" TargetMode="External"/><Relationship Id="rId36" Type="http://schemas.openxmlformats.org/officeDocument/2006/relationships/hyperlink" Target="http://webapp.etsi.org/teldir/ListPersDetails.asp?PersId=10602" TargetMode="External"/><Relationship Id="rId283" Type="http://schemas.openxmlformats.org/officeDocument/2006/relationships/hyperlink" Target="http://portal.3gpp.org/desktopmodules/Release/ReleaseDetails.aspx?releaseId=187" TargetMode="External"/><Relationship Id="rId339" Type="http://schemas.openxmlformats.org/officeDocument/2006/relationships/hyperlink" Target="http://portal.3gpp.org/desktopmodules/Specifications/SpecificationDetails.aspx?specificationId=2921" TargetMode="External"/><Relationship Id="rId490" Type="http://schemas.openxmlformats.org/officeDocument/2006/relationships/hyperlink" Target="http://portal.3gpp.org/desktopmodules/Release/ReleaseDetails.aspx?releaseId=186" TargetMode="External"/><Relationship Id="rId504" Type="http://schemas.openxmlformats.org/officeDocument/2006/relationships/hyperlink" Target="http://portal.3gpp.org/ngppapp/CreateTdoc.aspx?mode=view&amp;contributionId=655606" TargetMode="External"/><Relationship Id="rId546" Type="http://schemas.openxmlformats.org/officeDocument/2006/relationships/hyperlink" Target="http://portal.3gpp.org/desktopmodules/Release/ReleaseDetails.aspx?releaseId=187" TargetMode="External"/><Relationship Id="rId711" Type="http://schemas.openxmlformats.org/officeDocument/2006/relationships/hyperlink" Target="http://portal.3gpp.org/desktopmodules/Release/ReleaseDetails.aspx?releaseId=187" TargetMode="External"/><Relationship Id="rId753" Type="http://schemas.openxmlformats.org/officeDocument/2006/relationships/hyperlink" Target="http://webapp.etsi.org/teldir/ListPersDetails.asp?PersId=43006" TargetMode="External"/><Relationship Id="rId78" Type="http://schemas.openxmlformats.org/officeDocument/2006/relationships/hyperlink" Target="http://portal.3gpp.org/ngppapp/CreateTdoc.aspx?mode=view&amp;contributionId=655028" TargetMode="External"/><Relationship Id="rId101" Type="http://schemas.openxmlformats.org/officeDocument/2006/relationships/hyperlink" Target="http://portal.3gpp.org/ngppapp/CreateTdoc.aspx?mode=view&amp;contributionId=655037" TargetMode="External"/><Relationship Id="rId143" Type="http://schemas.openxmlformats.org/officeDocument/2006/relationships/hyperlink" Target="http://portal.3gpp.org/ngppapp/CreateTdoc.aspx?mode=view&amp;contributionId=655049" TargetMode="External"/><Relationship Id="rId185" Type="http://schemas.openxmlformats.org/officeDocument/2006/relationships/hyperlink" Target="http://portal.3gpp.org/ngppapp/CreateTdoc.aspx?mode=view&amp;contributionId=655061" TargetMode="External"/><Relationship Id="rId350" Type="http://schemas.openxmlformats.org/officeDocument/2006/relationships/hyperlink" Target="http://portal.3gpp.org/ngppapp/CreateTdoc.aspx?mode=view&amp;contributionId=655468" TargetMode="External"/><Relationship Id="rId406" Type="http://schemas.openxmlformats.org/officeDocument/2006/relationships/hyperlink" Target="http://portal.3gpp.org/ngppapp/CreateTdoc.aspx?mode=view&amp;contributionId=655485" TargetMode="External"/><Relationship Id="rId588" Type="http://schemas.openxmlformats.org/officeDocument/2006/relationships/hyperlink" Target="http://portal.3gpp.org/ngppapp/CreateTdoc.aspx?mode=view&amp;contributionId=655631" TargetMode="External"/><Relationship Id="rId795" Type="http://schemas.openxmlformats.org/officeDocument/2006/relationships/hyperlink" Target="http://portal.3gpp.org/ngppapp/CreateTdoc.aspx?mode=view&amp;contributionId=655597" TargetMode="External"/><Relationship Id="rId9" Type="http://schemas.openxmlformats.org/officeDocument/2006/relationships/hyperlink" Target="http://portal.3gpp.org/ngppapp/CreateTdoc.aspx?mode=view&amp;contributionId=654653" TargetMode="External"/><Relationship Id="rId210" Type="http://schemas.openxmlformats.org/officeDocument/2006/relationships/hyperlink" Target="http://portal.3gpp.org/ngppapp/CreateTdoc.aspx?mode=view&amp;contributionId=655067" TargetMode="External"/><Relationship Id="rId392" Type="http://schemas.openxmlformats.org/officeDocument/2006/relationships/hyperlink" Target="http://webapp.etsi.org/teldir/ListPersDetails.asp?PersId=16986" TargetMode="External"/><Relationship Id="rId448" Type="http://schemas.openxmlformats.org/officeDocument/2006/relationships/hyperlink" Target="http://portal.3gpp.org/ngppapp/CreateTdoc.aspx?mode=view&amp;contributionId=655567" TargetMode="External"/><Relationship Id="rId613" Type="http://schemas.openxmlformats.org/officeDocument/2006/relationships/hyperlink" Target="http://webapp.etsi.org/teldir/ListPersDetails.asp?PersId=10602" TargetMode="External"/><Relationship Id="rId655" Type="http://schemas.openxmlformats.org/officeDocument/2006/relationships/hyperlink" Target="http://webapp.etsi.org/teldir/ListPersDetails.asp?PersId=61448" TargetMode="External"/><Relationship Id="rId697" Type="http://schemas.openxmlformats.org/officeDocument/2006/relationships/hyperlink" Target="http://portal.3gpp.org/ngppapp/CreateTdoc.aspx?mode=view&amp;contributionId=655804" TargetMode="External"/><Relationship Id="rId252" Type="http://schemas.openxmlformats.org/officeDocument/2006/relationships/hyperlink" Target="http://portal.3gpp.org/desktopmodules/Release/ReleaseDetails.aspx?releaseId=187" TargetMode="External"/><Relationship Id="rId294" Type="http://schemas.openxmlformats.org/officeDocument/2006/relationships/hyperlink" Target="http://webapp.etsi.org/teldir/ListPersDetails.asp?PersId=44044" TargetMode="External"/><Relationship Id="rId308" Type="http://schemas.openxmlformats.org/officeDocument/2006/relationships/hyperlink" Target="http://portal.3gpp.org/ngppapp/CreateTdoc.aspx?mode=view&amp;contributionId=655458" TargetMode="External"/><Relationship Id="rId515" Type="http://schemas.openxmlformats.org/officeDocument/2006/relationships/hyperlink" Target="http://webapp.etsi.org/teldir/ListPersDetails.asp?PersId=43006" TargetMode="External"/><Relationship Id="rId722" Type="http://schemas.openxmlformats.org/officeDocument/2006/relationships/hyperlink" Target="http://portal.3gpp.org/ngppapp/CreateTdoc.aspx?mode=view&amp;contributionId=655815" TargetMode="External"/><Relationship Id="rId47" Type="http://schemas.openxmlformats.org/officeDocument/2006/relationships/hyperlink" Target="http://webapp.etsi.org/teldir/ListPersDetails.asp?PersId=62882" TargetMode="External"/><Relationship Id="rId89" Type="http://schemas.openxmlformats.org/officeDocument/2006/relationships/hyperlink" Target="http://portal.3gpp.org/ngppapp/CreateTdoc.aspx?mode=view&amp;contributionId=655033" TargetMode="External"/><Relationship Id="rId112" Type="http://schemas.openxmlformats.org/officeDocument/2006/relationships/hyperlink" Target="http://webapp.etsi.org/teldir/ListPersDetails.asp?PersId=38890" TargetMode="External"/><Relationship Id="rId154" Type="http://schemas.openxmlformats.org/officeDocument/2006/relationships/hyperlink" Target="http://webapp.etsi.org/teldir/ListPersDetails.asp?PersId=38890" TargetMode="External"/><Relationship Id="rId361" Type="http://schemas.openxmlformats.org/officeDocument/2006/relationships/hyperlink" Target="http://webapp.etsi.org/teldir/ListPersDetails.asp?PersId=48721" TargetMode="External"/><Relationship Id="rId557" Type="http://schemas.openxmlformats.org/officeDocument/2006/relationships/hyperlink" Target="http://webapp.etsi.org/teldir/ListPersDetails.asp?PersId=56725" TargetMode="External"/><Relationship Id="rId599" Type="http://schemas.openxmlformats.org/officeDocument/2006/relationships/hyperlink" Target="http://webapp.etsi.org/teldir/ListPersDetails.asp?PersId=54995" TargetMode="External"/><Relationship Id="rId764" Type="http://schemas.openxmlformats.org/officeDocument/2006/relationships/hyperlink" Target="http://portal.3gpp.org/desktopmodules/Release/ReleaseDetails.aspx?releaseId=187" TargetMode="External"/><Relationship Id="rId196" Type="http://schemas.openxmlformats.org/officeDocument/2006/relationships/hyperlink" Target="http://portal.3gpp.org/ngppapp/CreateTdoc.aspx?mode=view&amp;contributionId=655064" TargetMode="External"/><Relationship Id="rId417" Type="http://schemas.openxmlformats.org/officeDocument/2006/relationships/hyperlink" Target="http://portal.3gpp.org/ngppapp/CreateTdoc.aspx?mode=view&amp;contributionId=655489" TargetMode="External"/><Relationship Id="rId459" Type="http://schemas.openxmlformats.org/officeDocument/2006/relationships/hyperlink" Target="http://portal.3gpp.org/desktopmodules/Release/ReleaseDetails.aspx?releaseId=189" TargetMode="External"/><Relationship Id="rId624" Type="http://schemas.openxmlformats.org/officeDocument/2006/relationships/hyperlink" Target="http://portal.3gpp.org/ngppapp/CreateTdoc.aspx?mode=view&amp;contributionId=655771" TargetMode="External"/><Relationship Id="rId666" Type="http://schemas.openxmlformats.org/officeDocument/2006/relationships/hyperlink" Target="http://portal.3gpp.org/ngppapp/CreateTdoc.aspx?mode=view&amp;contributionId=655793" TargetMode="External"/><Relationship Id="rId16" Type="http://schemas.openxmlformats.org/officeDocument/2006/relationships/hyperlink" Target="http://webapp.etsi.org/teldir/ListPersDetails.asp?PersId=10602" TargetMode="External"/><Relationship Id="rId221" Type="http://schemas.openxmlformats.org/officeDocument/2006/relationships/hyperlink" Target="http://webapp.etsi.org/teldir/ListPersDetails.asp?PersId=59076" TargetMode="External"/><Relationship Id="rId263" Type="http://schemas.openxmlformats.org/officeDocument/2006/relationships/hyperlink" Target="http://portal.3gpp.org/desktopmodules/WorkItem/WorkItemDetails.aspx?workitemId=670183" TargetMode="External"/><Relationship Id="rId319" Type="http://schemas.openxmlformats.org/officeDocument/2006/relationships/hyperlink" Target="http://portal.3gpp.org/ngppapp/CreateTdoc.aspx?mode=view&amp;contributionId=655461" TargetMode="External"/><Relationship Id="rId470" Type="http://schemas.openxmlformats.org/officeDocument/2006/relationships/hyperlink" Target="http://portal.3gpp.org/desktopmodules/Release/ReleaseDetails.aspx?releaseId=189" TargetMode="External"/><Relationship Id="rId526" Type="http://schemas.openxmlformats.org/officeDocument/2006/relationships/hyperlink" Target="http://portal.3gpp.org/desktopmodules/WorkItem/WorkItemDetails.aspx?workitemId=670040" TargetMode="External"/><Relationship Id="rId58" Type="http://schemas.openxmlformats.org/officeDocument/2006/relationships/hyperlink" Target="http://portal.3gpp.org/desktopmodules/Release/ReleaseDetails.aspx?releaseId=187" TargetMode="External"/><Relationship Id="rId123" Type="http://schemas.openxmlformats.org/officeDocument/2006/relationships/hyperlink" Target="http://portal.3gpp.org/ngppapp/CreateTdoc.aspx?mode=view&amp;contributionId=655044" TargetMode="External"/><Relationship Id="rId330" Type="http://schemas.openxmlformats.org/officeDocument/2006/relationships/hyperlink" Target="http://portal.3gpp.org/desktopmodules/Release/ReleaseDetails.aspx?releaseId=187" TargetMode="External"/><Relationship Id="rId568" Type="http://schemas.openxmlformats.org/officeDocument/2006/relationships/hyperlink" Target="http://webapp.etsi.org/teldir/ListPersDetails.asp?PersId=60906" TargetMode="External"/><Relationship Id="rId733" Type="http://schemas.openxmlformats.org/officeDocument/2006/relationships/hyperlink" Target="http://portal.3gpp.org/desktopmodules/Release/ReleaseDetails.aspx?releaseId=187" TargetMode="External"/><Relationship Id="rId775" Type="http://schemas.openxmlformats.org/officeDocument/2006/relationships/hyperlink" Target="http://portal.3gpp.org/desktopmodules/Release/ReleaseDetails.aspx?releaseId=187" TargetMode="External"/><Relationship Id="rId165" Type="http://schemas.openxmlformats.org/officeDocument/2006/relationships/hyperlink" Target="http://portal.3gpp.org/desktopmodules/Release/ReleaseDetails.aspx?releaseId=187" TargetMode="External"/><Relationship Id="rId372" Type="http://schemas.openxmlformats.org/officeDocument/2006/relationships/hyperlink" Target="http://portal.3gpp.org/desktopmodules/WorkItem/WorkItemDetails.aspx?workitemId=660092" TargetMode="External"/><Relationship Id="rId428" Type="http://schemas.openxmlformats.org/officeDocument/2006/relationships/hyperlink" Target="http://portal.3gpp.org/desktopmodules/Release/ReleaseDetails.aspx?releaseId=186" TargetMode="External"/><Relationship Id="rId635" Type="http://schemas.openxmlformats.org/officeDocument/2006/relationships/hyperlink" Target="http://portal.3gpp.org/ngppapp/CreateTdoc.aspx?mode=view&amp;contributionId=655776" TargetMode="External"/><Relationship Id="rId677" Type="http://schemas.openxmlformats.org/officeDocument/2006/relationships/hyperlink" Target="http://portal.3gpp.org/desktopmodules/Release/ReleaseDetails.aspx?releaseId=187" TargetMode="External"/><Relationship Id="rId800" Type="http://schemas.openxmlformats.org/officeDocument/2006/relationships/hyperlink" Target="http://portal.3gpp.org/ngppapp/CreateTdoc.aspx?mode=view&amp;contributionId=655597" TargetMode="External"/><Relationship Id="rId232" Type="http://schemas.openxmlformats.org/officeDocument/2006/relationships/hyperlink" Target="http://portal.3gpp.org/desktopmodules/Release/ReleaseDetails.aspx?releaseId=184" TargetMode="External"/><Relationship Id="rId274" Type="http://schemas.openxmlformats.org/officeDocument/2006/relationships/hyperlink" Target="http://webapp.etsi.org/teldir/ListPersDetails.asp?PersId=24612" TargetMode="External"/><Relationship Id="rId481" Type="http://schemas.openxmlformats.org/officeDocument/2006/relationships/hyperlink" Target="http://webapp.etsi.org/teldir/ListPersDetails.asp?PersId=12696" TargetMode="External"/><Relationship Id="rId702" Type="http://schemas.openxmlformats.org/officeDocument/2006/relationships/hyperlink" Target="http://portal.3gpp.org/desktopmodules/Release/ReleaseDetails.aspx?releaseId=187" TargetMode="External"/><Relationship Id="rId27" Type="http://schemas.openxmlformats.org/officeDocument/2006/relationships/hyperlink" Target="http://portal.3gpp.org/ngppapp/CreateTdoc.aspx?mode=view&amp;contributionId=655001" TargetMode="External"/><Relationship Id="rId69" Type="http://schemas.openxmlformats.org/officeDocument/2006/relationships/hyperlink" Target="http://portal.3gpp.org/ngppapp/CreateTdoc.aspx?mode=view&amp;contributionId=655025" TargetMode="External"/><Relationship Id="rId134" Type="http://schemas.openxmlformats.org/officeDocument/2006/relationships/hyperlink" Target="http://portal.3gpp.org/desktopmodules/WorkItem/WorkItemDetails.aspx?workitemId=680084" TargetMode="External"/><Relationship Id="rId537" Type="http://schemas.openxmlformats.org/officeDocument/2006/relationships/hyperlink" Target="http://portal.3gpp.org/ngppapp/CreateTdoc.aspx?mode=view&amp;contributionId=655617" TargetMode="External"/><Relationship Id="rId579" Type="http://schemas.openxmlformats.org/officeDocument/2006/relationships/hyperlink" Target="http://portal.3gpp.org/desktopmodules/WorkItem/WorkItemDetails.aspx?workitemId=530128" TargetMode="External"/><Relationship Id="rId744" Type="http://schemas.openxmlformats.org/officeDocument/2006/relationships/hyperlink" Target="http://webapp.etsi.org/teldir/ListPersDetails.asp?PersId=44044" TargetMode="External"/><Relationship Id="rId786" Type="http://schemas.openxmlformats.org/officeDocument/2006/relationships/hyperlink" Target="http://portal.3gpp.org/ngppapp/CreateTdoc.aspx?mode=view&amp;contributionId=655768" TargetMode="External"/><Relationship Id="rId80" Type="http://schemas.openxmlformats.org/officeDocument/2006/relationships/hyperlink" Target="http://portal.3gpp.org/ngppapp/CreateTdoc.aspx?mode=view&amp;contributionId=655029" TargetMode="External"/><Relationship Id="rId176" Type="http://schemas.openxmlformats.org/officeDocument/2006/relationships/hyperlink" Target="http://portal.3gpp.org/ngppapp/CreateTdoc.aspx?mode=view&amp;contributionId=655058" TargetMode="External"/><Relationship Id="rId341" Type="http://schemas.openxmlformats.org/officeDocument/2006/relationships/hyperlink" Target="http://portal.3gpp.org/ngppapp/CreateTdoc.aspx?mode=view&amp;contributionId=655466" TargetMode="External"/><Relationship Id="rId383" Type="http://schemas.openxmlformats.org/officeDocument/2006/relationships/hyperlink" Target="http://portal.3gpp.org/desktopmodules/WorkItem/WorkItemDetails.aspx?workitemId=660075" TargetMode="External"/><Relationship Id="rId439" Type="http://schemas.openxmlformats.org/officeDocument/2006/relationships/hyperlink" Target="http://portal.3gpp.org/desktopmodules/Release/ReleaseDetails.aspx?releaseId=187" TargetMode="External"/><Relationship Id="rId590" Type="http://schemas.openxmlformats.org/officeDocument/2006/relationships/hyperlink" Target="http://portal.3gpp.org/ngppapp/CreateTdoc.aspx?mode=view&amp;contributionId=655632" TargetMode="External"/><Relationship Id="rId604" Type="http://schemas.openxmlformats.org/officeDocument/2006/relationships/hyperlink" Target="http://portal.3gpp.org/desktopmodules/Release/ReleaseDetails.aspx?releaseId=187" TargetMode="External"/><Relationship Id="rId646" Type="http://schemas.openxmlformats.org/officeDocument/2006/relationships/hyperlink" Target="http://portal.3gpp.org/ngppapp/CreateTdoc.aspx?mode=view&amp;contributionId=655781" TargetMode="External"/><Relationship Id="rId201" Type="http://schemas.openxmlformats.org/officeDocument/2006/relationships/hyperlink" Target="http://webapp.etsi.org/teldir/ListPersDetails.asp?PersId=59076" TargetMode="External"/><Relationship Id="rId243" Type="http://schemas.openxmlformats.org/officeDocument/2006/relationships/hyperlink" Target="http://portal.3gpp.org/desktopmodules/Specifications/SpecificationDetails.aspx?specificationId=2435" TargetMode="External"/><Relationship Id="rId285" Type="http://schemas.openxmlformats.org/officeDocument/2006/relationships/hyperlink" Target="http://webapp.etsi.org/teldir/ListPersDetails.asp?PersId=44044" TargetMode="External"/><Relationship Id="rId450" Type="http://schemas.openxmlformats.org/officeDocument/2006/relationships/hyperlink" Target="http://portal.3gpp.org/desktopmodules/Release/ReleaseDetails.aspx?releaseId=187" TargetMode="External"/><Relationship Id="rId506" Type="http://schemas.openxmlformats.org/officeDocument/2006/relationships/hyperlink" Target="http://portal.3gpp.org/desktopmodules/Release/ReleaseDetails.aspx?releaseId=187" TargetMode="External"/><Relationship Id="rId688" Type="http://schemas.openxmlformats.org/officeDocument/2006/relationships/hyperlink" Target="http://portal.3gpp.org/ngppapp/CreateTdoc.aspx?mode=view&amp;contributionId=655801" TargetMode="External"/><Relationship Id="rId38" Type="http://schemas.openxmlformats.org/officeDocument/2006/relationships/hyperlink" Target="http://portal.3gpp.org/desktopmodules/WorkItem/WorkItemDetails.aspx?workitemId=680070" TargetMode="External"/><Relationship Id="rId103" Type="http://schemas.openxmlformats.org/officeDocument/2006/relationships/hyperlink" Target="http://portal.3gpp.org/desktopmodules/Release/ReleaseDetails.aspx?releaseId=187" TargetMode="External"/><Relationship Id="rId310" Type="http://schemas.openxmlformats.org/officeDocument/2006/relationships/hyperlink" Target="http://portal.3gpp.org/desktopmodules/Release/ReleaseDetails.aspx?releaseId=186" TargetMode="External"/><Relationship Id="rId492" Type="http://schemas.openxmlformats.org/officeDocument/2006/relationships/hyperlink" Target="http://webapp.etsi.org/teldir/ListPersDetails.asp?PersId=44080" TargetMode="External"/><Relationship Id="rId548" Type="http://schemas.openxmlformats.org/officeDocument/2006/relationships/hyperlink" Target="http://portal.3gpp.org/ngppapp/CreateTdoc.aspx?mode=view&amp;contributionId=655621" TargetMode="External"/><Relationship Id="rId713" Type="http://schemas.openxmlformats.org/officeDocument/2006/relationships/hyperlink" Target="http://webapp.etsi.org/teldir/ListPersDetails.asp?PersId=31056" TargetMode="External"/><Relationship Id="rId755" Type="http://schemas.openxmlformats.org/officeDocument/2006/relationships/hyperlink" Target="http://webapp.etsi.org/teldir/ListPersDetails.asp?PersId=21509" TargetMode="External"/><Relationship Id="rId797" Type="http://schemas.openxmlformats.org/officeDocument/2006/relationships/hyperlink" Target="http://portal.3gpp.org/ngppapp/CreateTdoc.aspx?mode=view&amp;contributionId=655808" TargetMode="External"/><Relationship Id="rId91" Type="http://schemas.openxmlformats.org/officeDocument/2006/relationships/hyperlink" Target="http://portal.3gpp.org/desktopmodules/Release/ReleaseDetails.aspx?releaseId=185" TargetMode="External"/><Relationship Id="rId145" Type="http://schemas.openxmlformats.org/officeDocument/2006/relationships/hyperlink" Target="http://portal.3gpp.org/desktopmodules/Release/ReleaseDetails.aspx?releaseId=186" TargetMode="External"/><Relationship Id="rId187" Type="http://schemas.openxmlformats.org/officeDocument/2006/relationships/hyperlink" Target="http://portal.3gpp.org/desktopmodules/Release/ReleaseDetails.aspx?releaseId=187" TargetMode="External"/><Relationship Id="rId352" Type="http://schemas.openxmlformats.org/officeDocument/2006/relationships/hyperlink" Target="http://portal.3gpp.org/desktopmodules/Release/ReleaseDetails.aspx?releaseId=187" TargetMode="External"/><Relationship Id="rId394" Type="http://schemas.openxmlformats.org/officeDocument/2006/relationships/hyperlink" Target="http://portal.3gpp.org/ngppapp/CreateTdoc.aspx?mode=view&amp;contributionId=655481" TargetMode="External"/><Relationship Id="rId408" Type="http://schemas.openxmlformats.org/officeDocument/2006/relationships/hyperlink" Target="http://portal.3gpp.org/ngppapp/CreateTdoc.aspx?mode=view&amp;contributionId=655486" TargetMode="External"/><Relationship Id="rId615" Type="http://schemas.openxmlformats.org/officeDocument/2006/relationships/hyperlink" Target="http://portal.3gpp.org/desktopmodules/Release/ReleaseDetails.aspx?releaseId=182" TargetMode="External"/><Relationship Id="rId212" Type="http://schemas.openxmlformats.org/officeDocument/2006/relationships/hyperlink" Target="http://portal.3gpp.org/desktopmodules/Release/ReleaseDetails.aspx?releaseId=187" TargetMode="External"/><Relationship Id="rId254" Type="http://schemas.openxmlformats.org/officeDocument/2006/relationships/hyperlink" Target="http://portal.3gpp.org/ngppapp/CreateTdoc.aspx?mode=view&amp;contributionId=655108" TargetMode="External"/><Relationship Id="rId657" Type="http://schemas.openxmlformats.org/officeDocument/2006/relationships/hyperlink" Target="http://webapp.etsi.org/teldir/ListPersDetails.asp?PersId=23044" TargetMode="External"/><Relationship Id="rId699" Type="http://schemas.openxmlformats.org/officeDocument/2006/relationships/hyperlink" Target="http://portal.3gpp.org/desktopmodules/Release/ReleaseDetails.aspx?releaseId=187" TargetMode="External"/><Relationship Id="rId49" Type="http://schemas.openxmlformats.org/officeDocument/2006/relationships/hyperlink" Target="http://webapp.etsi.org/teldir/ListPersDetails.asp?PersId=45543" TargetMode="External"/><Relationship Id="rId114" Type="http://schemas.openxmlformats.org/officeDocument/2006/relationships/hyperlink" Target="http://portal.3gpp.org/ngppapp/CreateTdoc.aspx?mode=view&amp;contributionId=655041" TargetMode="External"/><Relationship Id="rId296" Type="http://schemas.openxmlformats.org/officeDocument/2006/relationships/hyperlink" Target="http://portal.3gpp.org/ngppapp/CreateTdoc.aspx?mode=view&amp;contributionId=655454" TargetMode="External"/><Relationship Id="rId461" Type="http://schemas.openxmlformats.org/officeDocument/2006/relationships/hyperlink" Target="http://webapp.etsi.org/teldir/ListPersDetails.asp?PersId=2462" TargetMode="External"/><Relationship Id="rId517" Type="http://schemas.openxmlformats.org/officeDocument/2006/relationships/hyperlink" Target="http://portal.3gpp.org/ngppapp/CreateTdoc.aspx?mode=view&amp;contributionId=655610" TargetMode="External"/><Relationship Id="rId559" Type="http://schemas.openxmlformats.org/officeDocument/2006/relationships/hyperlink" Target="http://portal.3gpp.org/desktopmodules/WorkItem/WorkItemDetails.aspx?workitemId=670044" TargetMode="External"/><Relationship Id="rId724" Type="http://schemas.openxmlformats.org/officeDocument/2006/relationships/hyperlink" Target="http://portal.3gpp.org/desktopmodules/Release/ReleaseDetails.aspx?releaseId=187" TargetMode="External"/><Relationship Id="rId766" Type="http://schemas.openxmlformats.org/officeDocument/2006/relationships/hyperlink" Target="http://webapp.etsi.org/teldir/ListPersDetails.asp?PersId=42708" TargetMode="External"/><Relationship Id="rId60" Type="http://schemas.openxmlformats.org/officeDocument/2006/relationships/hyperlink" Target="http://portal.3gpp.org/ngppapp/CreateTdoc.aspx?mode=view&amp;contributionId=655020" TargetMode="External"/><Relationship Id="rId156" Type="http://schemas.openxmlformats.org/officeDocument/2006/relationships/hyperlink" Target="http://portal.3gpp.org/desktopmodules/Specifications/SpecificationDetails.aspx?specificationId=2412" TargetMode="External"/><Relationship Id="rId198" Type="http://schemas.openxmlformats.org/officeDocument/2006/relationships/hyperlink" Target="http://portal.3gpp.org/desktopmodules/Release/ReleaseDetails.aspx?releaseId=187" TargetMode="External"/><Relationship Id="rId321" Type="http://schemas.openxmlformats.org/officeDocument/2006/relationships/hyperlink" Target="http://portal.3gpp.org/desktopmodules/Release/ReleaseDetails.aspx?releaseId=187" TargetMode="External"/><Relationship Id="rId363" Type="http://schemas.openxmlformats.org/officeDocument/2006/relationships/hyperlink" Target="http://portal.3gpp.org/desktopmodules/Release/ReleaseDetails.aspx?releaseId=187" TargetMode="External"/><Relationship Id="rId419" Type="http://schemas.openxmlformats.org/officeDocument/2006/relationships/hyperlink" Target="http://portal.3gpp.org/desktopmodules/Release/ReleaseDetails.aspx?releaseId=186" TargetMode="External"/><Relationship Id="rId570" Type="http://schemas.openxmlformats.org/officeDocument/2006/relationships/hyperlink" Target="http://portal.3gpp.org/ngppapp/CreateTdoc.aspx?mode=view&amp;contributionId=655627" TargetMode="External"/><Relationship Id="rId626" Type="http://schemas.openxmlformats.org/officeDocument/2006/relationships/hyperlink" Target="http://portal.3gpp.org/ngppapp/CreateTdoc.aspx?mode=view&amp;contributionId=655772" TargetMode="External"/><Relationship Id="rId223" Type="http://schemas.openxmlformats.org/officeDocument/2006/relationships/hyperlink" Target="http://portal.3gpp.org/desktopmodules/Specifications/SpecificationDetails.aspx?specificationId=2412" TargetMode="External"/><Relationship Id="rId430" Type="http://schemas.openxmlformats.org/officeDocument/2006/relationships/hyperlink" Target="http://portal.3gpp.org/ngppapp/CreateTdoc.aspx?mode=view&amp;contributionId=655536" TargetMode="External"/><Relationship Id="rId668" Type="http://schemas.openxmlformats.org/officeDocument/2006/relationships/hyperlink" Target="http://portal.3gpp.org/desktopmodules/Release/ReleaseDetails.aspx?releaseId=189" TargetMode="External"/><Relationship Id="rId18" Type="http://schemas.openxmlformats.org/officeDocument/2006/relationships/hyperlink" Target="http://portal.3gpp.org/desktopmodules/Release/ReleaseDetails.aspx?releaseId=182" TargetMode="External"/><Relationship Id="rId265" Type="http://schemas.openxmlformats.org/officeDocument/2006/relationships/hyperlink" Target="http://webapp.etsi.org/teldir/ListPersDetails.asp?PersId=24192" TargetMode="External"/><Relationship Id="rId472" Type="http://schemas.openxmlformats.org/officeDocument/2006/relationships/hyperlink" Target="http://portal.3gpp.org/ngppapp/CreateTdoc.aspx?mode=view&amp;contributionId=655575" TargetMode="External"/><Relationship Id="rId528" Type="http://schemas.openxmlformats.org/officeDocument/2006/relationships/hyperlink" Target="http://webapp.etsi.org/teldir/ListPersDetails.asp?PersId=45048" TargetMode="External"/><Relationship Id="rId735" Type="http://schemas.openxmlformats.org/officeDocument/2006/relationships/hyperlink" Target="http://webapp.etsi.org/teldir/ListPersDetails.asp?PersId=31056" TargetMode="External"/><Relationship Id="rId125" Type="http://schemas.openxmlformats.org/officeDocument/2006/relationships/hyperlink" Target="http://portal.3gpp.org/desktopmodules/Release/ReleaseDetails.aspx?releaseId=187" TargetMode="External"/><Relationship Id="rId167" Type="http://schemas.openxmlformats.org/officeDocument/2006/relationships/hyperlink" Target="http://portal.3gpp.org/ngppapp/CreateTdoc.aspx?mode=view&amp;contributionId=655055" TargetMode="External"/><Relationship Id="rId332" Type="http://schemas.openxmlformats.org/officeDocument/2006/relationships/hyperlink" Target="http://portal.3gpp.org/ngppapp/CreateTdoc.aspx?mode=view&amp;contributionId=655464" TargetMode="External"/><Relationship Id="rId374" Type="http://schemas.openxmlformats.org/officeDocument/2006/relationships/hyperlink" Target="http://webapp.etsi.org/teldir/ListPersDetails.asp?PersId=48721" TargetMode="External"/><Relationship Id="rId581" Type="http://schemas.openxmlformats.org/officeDocument/2006/relationships/hyperlink" Target="http://webapp.etsi.org/teldir/ListPersDetails.asp?PersId=43117" TargetMode="External"/><Relationship Id="rId777" Type="http://schemas.openxmlformats.org/officeDocument/2006/relationships/hyperlink" Target="http://portal.3gpp.org/ngppapp/CreateTdoc.aspx?mode=view&amp;contributionId=655467" TargetMode="External"/><Relationship Id="rId71" Type="http://schemas.openxmlformats.org/officeDocument/2006/relationships/hyperlink" Target="http://portal.3gpp.org/desktopmodules/WorkItem/WorkItemDetails.aspx?workitemId=670085" TargetMode="External"/><Relationship Id="rId234" Type="http://schemas.openxmlformats.org/officeDocument/2006/relationships/hyperlink" Target="http://portal.3gpp.org/desktopmodules/WorkItem/WorkItemDetails.aspx?workitemId=660082" TargetMode="External"/><Relationship Id="rId637" Type="http://schemas.openxmlformats.org/officeDocument/2006/relationships/hyperlink" Target="http://portal.3gpp.org/desktopmodules/Release/ReleaseDetails.aspx?releaseId=187" TargetMode="External"/><Relationship Id="rId679" Type="http://schemas.openxmlformats.org/officeDocument/2006/relationships/hyperlink" Target="http://webapp.etsi.org/teldir/ListPersDetails.asp?PersId=44044" TargetMode="External"/><Relationship Id="rId802" Type="http://schemas.openxmlformats.org/officeDocument/2006/relationships/printerSettings" Target="../printerSettings/printerSettings3.bin"/><Relationship Id="rId2" Type="http://schemas.openxmlformats.org/officeDocument/2006/relationships/hyperlink" Target="http://portal.3gpp.org/ngppapp/CreateTdoc.aspx?mode=view&amp;contributionId=654350" TargetMode="External"/><Relationship Id="rId29" Type="http://schemas.openxmlformats.org/officeDocument/2006/relationships/hyperlink" Target="http://portal.3gpp.org/desktopmodules/Release/ReleaseDetails.aspx?releaseId=186" TargetMode="External"/><Relationship Id="rId276" Type="http://schemas.openxmlformats.org/officeDocument/2006/relationships/hyperlink" Target="http://webapp.etsi.org/teldir/ListPersDetails.asp?PersId=44044" TargetMode="External"/><Relationship Id="rId441" Type="http://schemas.openxmlformats.org/officeDocument/2006/relationships/hyperlink" Target="http://webapp.etsi.org/teldir/ListPersDetails.asp?PersId=60906" TargetMode="External"/><Relationship Id="rId483" Type="http://schemas.openxmlformats.org/officeDocument/2006/relationships/hyperlink" Target="http://portal.3gpp.org/desktopmodules/WorkItem/WorkItemDetails.aspx?workitemId=650021" TargetMode="External"/><Relationship Id="rId539" Type="http://schemas.openxmlformats.org/officeDocument/2006/relationships/hyperlink" Target="http://portal.3gpp.org/desktopmodules/Release/ReleaseDetails.aspx?releaseId=187" TargetMode="External"/><Relationship Id="rId690" Type="http://schemas.openxmlformats.org/officeDocument/2006/relationships/hyperlink" Target="http://portal.3gpp.org/desktopmodules/Release/ReleaseDetails.aspx?releaseId=187" TargetMode="External"/><Relationship Id="rId704" Type="http://schemas.openxmlformats.org/officeDocument/2006/relationships/hyperlink" Target="http://webapp.etsi.org/teldir/ListPersDetails.asp?PersId=44044" TargetMode="External"/><Relationship Id="rId746" Type="http://schemas.openxmlformats.org/officeDocument/2006/relationships/hyperlink" Target="http://portal.3gpp.org/ngppapp/CreateTdoc.aspx?mode=view&amp;contributionId=655823" TargetMode="External"/><Relationship Id="rId40" Type="http://schemas.openxmlformats.org/officeDocument/2006/relationships/hyperlink" Target="http://webapp.etsi.org/teldir/ListPersDetails.asp?PersId=43647" TargetMode="External"/><Relationship Id="rId136" Type="http://schemas.openxmlformats.org/officeDocument/2006/relationships/hyperlink" Target="http://webapp.etsi.org/teldir/ListPersDetails.asp?PersId=38890" TargetMode="External"/><Relationship Id="rId178" Type="http://schemas.openxmlformats.org/officeDocument/2006/relationships/hyperlink" Target="http://portal.3gpp.org/desktopmodules/Release/ReleaseDetails.aspx?releaseId=187" TargetMode="External"/><Relationship Id="rId301" Type="http://schemas.openxmlformats.org/officeDocument/2006/relationships/hyperlink" Target="http://portal.3gpp.org/desktopmodules/Release/ReleaseDetails.aspx?releaseId=187" TargetMode="External"/><Relationship Id="rId343" Type="http://schemas.openxmlformats.org/officeDocument/2006/relationships/hyperlink" Target="http://portal.3gpp.org/desktopmodules/Release/ReleaseDetails.aspx?releaseId=187" TargetMode="External"/><Relationship Id="rId550" Type="http://schemas.openxmlformats.org/officeDocument/2006/relationships/hyperlink" Target="http://portal.3gpp.org/desktopmodules/Release/ReleaseDetails.aspx?releaseId=187" TargetMode="External"/><Relationship Id="rId788" Type="http://schemas.openxmlformats.org/officeDocument/2006/relationships/hyperlink" Target="http://portal.3gpp.org/desktopmodules/Release/ReleaseDetails.aspx?releaseId=187" TargetMode="External"/><Relationship Id="rId82" Type="http://schemas.openxmlformats.org/officeDocument/2006/relationships/hyperlink" Target="http://portal.3gpp.org/ngppapp/CreateTdoc.aspx?mode=view&amp;contributionId=655030" TargetMode="External"/><Relationship Id="rId203" Type="http://schemas.openxmlformats.org/officeDocument/2006/relationships/hyperlink" Target="http://portal.3gpp.org/desktopmodules/Specifications/SpecificationDetails.aspx?specificationId=2412" TargetMode="External"/><Relationship Id="rId385" Type="http://schemas.openxmlformats.org/officeDocument/2006/relationships/hyperlink" Target="http://webapp.etsi.org/teldir/ListPersDetails.asp?PersId=46060" TargetMode="External"/><Relationship Id="rId592" Type="http://schemas.openxmlformats.org/officeDocument/2006/relationships/hyperlink" Target="http://portal.3gpp.org/ngppapp/CreateTdoc.aspx?mode=view&amp;contributionId=655633" TargetMode="External"/><Relationship Id="rId606" Type="http://schemas.openxmlformats.org/officeDocument/2006/relationships/hyperlink" Target="http://portal.3gpp.org/ngppapp/CreateTdoc.aspx?mode=view&amp;contributionId=655638" TargetMode="External"/><Relationship Id="rId648" Type="http://schemas.openxmlformats.org/officeDocument/2006/relationships/hyperlink" Target="http://portal.3gpp.org/desktopmodules/Release/ReleaseDetails.aspx?releaseId=186" TargetMode="External"/><Relationship Id="rId245" Type="http://schemas.openxmlformats.org/officeDocument/2006/relationships/hyperlink" Target="http://portal.3gpp.org/ngppapp/CreateTdoc.aspx?mode=view&amp;contributionId=655074" TargetMode="External"/><Relationship Id="rId287" Type="http://schemas.openxmlformats.org/officeDocument/2006/relationships/hyperlink" Target="http://portal.3gpp.org/ngppapp/CreateTdoc.aspx?mode=view&amp;contributionId=655451" TargetMode="External"/><Relationship Id="rId410" Type="http://schemas.openxmlformats.org/officeDocument/2006/relationships/hyperlink" Target="http://portal.3gpp.org/ngppapp/CreateTdoc.aspx?mode=view&amp;contributionId=655487" TargetMode="External"/><Relationship Id="rId452" Type="http://schemas.openxmlformats.org/officeDocument/2006/relationships/hyperlink" Target="http://webapp.etsi.org/teldir/ListPersDetails.asp?PersId=32991" TargetMode="External"/><Relationship Id="rId494" Type="http://schemas.openxmlformats.org/officeDocument/2006/relationships/hyperlink" Target="http://portal.3gpp.org/ngppapp/CreateTdoc.aspx?mode=view&amp;contributionId=655603" TargetMode="External"/><Relationship Id="rId508" Type="http://schemas.openxmlformats.org/officeDocument/2006/relationships/hyperlink" Target="http://portal.3gpp.org/ngppapp/CreateTdoc.aspx?mode=view&amp;contributionId=655607" TargetMode="External"/><Relationship Id="rId715" Type="http://schemas.openxmlformats.org/officeDocument/2006/relationships/hyperlink" Target="http://webapp.etsi.org/teldir/ListPersDetails.asp?PersId=45772" TargetMode="External"/><Relationship Id="rId105" Type="http://schemas.openxmlformats.org/officeDocument/2006/relationships/hyperlink" Target="http://portal.3gpp.org/ngppapp/CreateTdoc.aspx?mode=view&amp;contributionId=655038" TargetMode="External"/><Relationship Id="rId147" Type="http://schemas.openxmlformats.org/officeDocument/2006/relationships/hyperlink" Target="http://portal.3gpp.org/desktopmodules/WorkItem/WorkItemDetails.aspx?workitemId=660286" TargetMode="External"/><Relationship Id="rId312" Type="http://schemas.openxmlformats.org/officeDocument/2006/relationships/hyperlink" Target="http://webapp.etsi.org/teldir/ListPersDetails.asp?PersId=44044" TargetMode="External"/><Relationship Id="rId354" Type="http://schemas.openxmlformats.org/officeDocument/2006/relationships/hyperlink" Target="http://webapp.etsi.org/teldir/ListPersDetails.asp?PersId=30837" TargetMode="External"/><Relationship Id="rId757" Type="http://schemas.openxmlformats.org/officeDocument/2006/relationships/hyperlink" Target="http://portal.3gpp.org/ngppapp/CreateTdoc.aspx?mode=view&amp;contributionId=655828" TargetMode="External"/><Relationship Id="rId799" Type="http://schemas.openxmlformats.org/officeDocument/2006/relationships/hyperlink" Target="http://portal.3gpp.org/desktopmodules/Release/ReleaseDetails.aspx?releaseId=187" TargetMode="External"/><Relationship Id="rId51" Type="http://schemas.openxmlformats.org/officeDocument/2006/relationships/hyperlink" Target="http://portal.3gpp.org/ngppapp/CreateTdoc.aspx?mode=view&amp;contributionId=655017" TargetMode="External"/><Relationship Id="rId93" Type="http://schemas.openxmlformats.org/officeDocument/2006/relationships/hyperlink" Target="http://portal.3gpp.org/ngppapp/CreateTdoc.aspx?mode=view&amp;contributionId=655034" TargetMode="External"/><Relationship Id="rId189" Type="http://schemas.openxmlformats.org/officeDocument/2006/relationships/hyperlink" Target="http://portal.3gpp.org/ngppapp/CreateTdoc.aspx?mode=view&amp;contributionId=655062" TargetMode="External"/><Relationship Id="rId396" Type="http://schemas.openxmlformats.org/officeDocument/2006/relationships/hyperlink" Target="http://portal.3gpp.org/desktopmodules/Release/ReleaseDetails.aspx?releaseId=189" TargetMode="External"/><Relationship Id="rId561" Type="http://schemas.openxmlformats.org/officeDocument/2006/relationships/hyperlink" Target="http://webapp.etsi.org/teldir/ListPersDetails.asp?PersId=57329" TargetMode="External"/><Relationship Id="rId617" Type="http://schemas.openxmlformats.org/officeDocument/2006/relationships/hyperlink" Target="http://webapp.etsi.org/teldir/ListPersDetails.asp?PersId=47308" TargetMode="External"/><Relationship Id="rId659" Type="http://schemas.openxmlformats.org/officeDocument/2006/relationships/hyperlink" Target="http://portal.3gpp.org/ngppapp/CreateTdoc.aspx?mode=view&amp;contributionId=655790" TargetMode="External"/><Relationship Id="rId214" Type="http://schemas.openxmlformats.org/officeDocument/2006/relationships/hyperlink" Target="http://portal.3gpp.org/desktopmodules/WorkItem/WorkItemDetails.aspx?workitemId=660082" TargetMode="External"/><Relationship Id="rId256" Type="http://schemas.openxmlformats.org/officeDocument/2006/relationships/hyperlink" Target="http://portal.3gpp.org/desktopmodules/Release/ReleaseDetails.aspx?releaseId=187" TargetMode="External"/><Relationship Id="rId298" Type="http://schemas.openxmlformats.org/officeDocument/2006/relationships/hyperlink" Target="http://portal.3gpp.org/desktopmodules/Release/ReleaseDetails.aspx?releaseId=187" TargetMode="External"/><Relationship Id="rId421" Type="http://schemas.openxmlformats.org/officeDocument/2006/relationships/hyperlink" Target="http://webapp.etsi.org/teldir/ListPersDetails.asp?PersId=55545" TargetMode="External"/><Relationship Id="rId463" Type="http://schemas.openxmlformats.org/officeDocument/2006/relationships/hyperlink" Target="http://portal.3gpp.org/desktopmodules/WorkItem/WorkItemDetails.aspx?workitemId=670160" TargetMode="External"/><Relationship Id="rId519" Type="http://schemas.openxmlformats.org/officeDocument/2006/relationships/hyperlink" Target="http://portal.3gpp.org/ngppapp/CreateTdoc.aspx?mode=view&amp;contributionId=655612" TargetMode="External"/><Relationship Id="rId670" Type="http://schemas.openxmlformats.org/officeDocument/2006/relationships/hyperlink" Target="http://webapp.etsi.org/teldir/ListPersDetails.asp?PersId=44044" TargetMode="External"/><Relationship Id="rId116" Type="http://schemas.openxmlformats.org/officeDocument/2006/relationships/hyperlink" Target="http://portal.3gpp.org/desktopmodules/Release/ReleaseDetails.aspx?releaseId=189" TargetMode="External"/><Relationship Id="rId158" Type="http://schemas.openxmlformats.org/officeDocument/2006/relationships/hyperlink" Target="http://portal.3gpp.org/ngppapp/CreateTdoc.aspx?mode=view&amp;contributionId=655053" TargetMode="External"/><Relationship Id="rId323" Type="http://schemas.openxmlformats.org/officeDocument/2006/relationships/hyperlink" Target="http://portal.3gpp.org/ngppapp/CreateTdoc.aspx?mode=view&amp;contributionId=655462" TargetMode="External"/><Relationship Id="rId530" Type="http://schemas.openxmlformats.org/officeDocument/2006/relationships/hyperlink" Target="http://portal.3gpp.org/ngppapp/CreateTdoc.aspx?mode=view&amp;contributionId=655615" TargetMode="External"/><Relationship Id="rId726" Type="http://schemas.openxmlformats.org/officeDocument/2006/relationships/hyperlink" Target="http://webapp.etsi.org/teldir/ListPersDetails.asp?PersId=28235" TargetMode="External"/><Relationship Id="rId768" Type="http://schemas.openxmlformats.org/officeDocument/2006/relationships/hyperlink" Target="http://webapp.etsi.org/teldir/ListPersDetails.asp?PersId=61448" TargetMode="External"/><Relationship Id="rId20" Type="http://schemas.openxmlformats.org/officeDocument/2006/relationships/hyperlink" Target="http://webapp.etsi.org/teldir/ListPersDetails.asp?PersId=10602" TargetMode="External"/><Relationship Id="rId62" Type="http://schemas.openxmlformats.org/officeDocument/2006/relationships/hyperlink" Target="http://portal.3gpp.org/ngppapp/CreateTdoc.aspx?mode=view&amp;contributionId=655022" TargetMode="External"/><Relationship Id="rId365" Type="http://schemas.openxmlformats.org/officeDocument/2006/relationships/hyperlink" Target="http://portal.3gpp.org/ngppapp/CreateTdoc.aspx?mode=view&amp;contributionId=655473" TargetMode="External"/><Relationship Id="rId572" Type="http://schemas.openxmlformats.org/officeDocument/2006/relationships/hyperlink" Target="http://portal.3gpp.org/desktopmodules/Release/ReleaseDetails.aspx?releaseId=185" TargetMode="External"/><Relationship Id="rId628" Type="http://schemas.openxmlformats.org/officeDocument/2006/relationships/hyperlink" Target="http://portal.3gpp.org/ngppapp/CreateTdoc.aspx?mode=view&amp;contributionId=655773" TargetMode="External"/><Relationship Id="rId225" Type="http://schemas.openxmlformats.org/officeDocument/2006/relationships/hyperlink" Target="http://portal.3gpp.org/ngppapp/CreateTdoc.aspx?mode=view&amp;contributionId=655070" TargetMode="External"/><Relationship Id="rId267" Type="http://schemas.openxmlformats.org/officeDocument/2006/relationships/hyperlink" Target="http://portal.3gpp.org/ngppapp/CreateTdoc.aspx?mode=view&amp;contributionId=655112" TargetMode="External"/><Relationship Id="rId432" Type="http://schemas.openxmlformats.org/officeDocument/2006/relationships/hyperlink" Target="http://portal.3gpp.org/desktopmodules/Release/ReleaseDetails.aspx?releaseId=186" TargetMode="External"/><Relationship Id="rId474" Type="http://schemas.openxmlformats.org/officeDocument/2006/relationships/hyperlink" Target="http://portal.3gpp.org/desktopmodules/Release/ReleaseDetails.aspx?releaseId=189" TargetMode="External"/><Relationship Id="rId127" Type="http://schemas.openxmlformats.org/officeDocument/2006/relationships/hyperlink" Target="http://portal.3gpp.org/ngppapp/CreateTdoc.aspx?mode=view&amp;contributionId=655045" TargetMode="External"/><Relationship Id="rId681" Type="http://schemas.openxmlformats.org/officeDocument/2006/relationships/hyperlink" Target="http://webapp.etsi.org/teldir/ListPersDetails.asp?PersId=44044" TargetMode="External"/><Relationship Id="rId737" Type="http://schemas.openxmlformats.org/officeDocument/2006/relationships/hyperlink" Target="http://portal.3gpp.org/ngppapp/CreateTdoc.aspx?mode=view&amp;contributionId=655820" TargetMode="External"/><Relationship Id="rId779" Type="http://schemas.openxmlformats.org/officeDocument/2006/relationships/hyperlink" Target="http://portal.3gpp.org/desktopmodules/Release/ReleaseDetails.aspx?releaseId=187" TargetMode="External"/><Relationship Id="rId31" Type="http://schemas.openxmlformats.org/officeDocument/2006/relationships/hyperlink" Target="http://portal.3gpp.org/ngppapp/CreateTdoc.aspx?mode=view&amp;contributionId=655002" TargetMode="External"/><Relationship Id="rId73" Type="http://schemas.openxmlformats.org/officeDocument/2006/relationships/hyperlink" Target="http://webapp.etsi.org/teldir/ListPersDetails.asp?PersId=40918" TargetMode="External"/><Relationship Id="rId169" Type="http://schemas.openxmlformats.org/officeDocument/2006/relationships/hyperlink" Target="http://portal.3gpp.org/desktopmodules/WorkItem/WorkItemDetails.aspx?workitemId=680073" TargetMode="External"/><Relationship Id="rId334" Type="http://schemas.openxmlformats.org/officeDocument/2006/relationships/hyperlink" Target="http://portal.3gpp.org/desktopmodules/Release/ReleaseDetails.aspx?releaseId=187" TargetMode="External"/><Relationship Id="rId376" Type="http://schemas.openxmlformats.org/officeDocument/2006/relationships/hyperlink" Target="http://portal.3gpp.org/ngppapp/CreateTdoc.aspx?mode=view&amp;contributionId=655476" TargetMode="External"/><Relationship Id="rId541" Type="http://schemas.openxmlformats.org/officeDocument/2006/relationships/hyperlink" Target="http://webapp.etsi.org/teldir/ListPersDetails.asp?PersId=48334" TargetMode="External"/><Relationship Id="rId583" Type="http://schemas.openxmlformats.org/officeDocument/2006/relationships/hyperlink" Target="http://portal.3gpp.org/desktopmodules/Specifications/SpecificationDetails.aspx?specificationId=2411" TargetMode="External"/><Relationship Id="rId639" Type="http://schemas.openxmlformats.org/officeDocument/2006/relationships/hyperlink" Target="http://webapp.etsi.org/teldir/ListPersDetails.asp?PersId=29801" TargetMode="External"/><Relationship Id="rId790" Type="http://schemas.openxmlformats.org/officeDocument/2006/relationships/hyperlink" Target="http://webapp.etsi.org/teldir/ListPersDetails.asp?PersId=31056" TargetMode="External"/><Relationship Id="rId804" Type="http://schemas.openxmlformats.org/officeDocument/2006/relationships/comments" Target="../comments2.xml"/><Relationship Id="rId4" Type="http://schemas.openxmlformats.org/officeDocument/2006/relationships/hyperlink" Target="http://portal.3gpp.org/ngppapp/CreateTdoc.aspx?mode=view&amp;contributionId=654649" TargetMode="External"/><Relationship Id="rId180" Type="http://schemas.openxmlformats.org/officeDocument/2006/relationships/hyperlink" Target="http://webapp.etsi.org/teldir/ListPersDetails.asp?PersId=52620" TargetMode="External"/><Relationship Id="rId236" Type="http://schemas.openxmlformats.org/officeDocument/2006/relationships/hyperlink" Target="http://webapp.etsi.org/teldir/ListPersDetails.asp?PersId=59076" TargetMode="External"/><Relationship Id="rId278" Type="http://schemas.openxmlformats.org/officeDocument/2006/relationships/hyperlink" Target="http://portal.3gpp.org/ngppapp/CreateTdoc.aspx?mode=view&amp;contributionId=655448" TargetMode="External"/><Relationship Id="rId401" Type="http://schemas.openxmlformats.org/officeDocument/2006/relationships/hyperlink" Target="http://webapp.etsi.org/teldir/ListPersDetails.asp?PersId=43647" TargetMode="External"/><Relationship Id="rId443" Type="http://schemas.openxmlformats.org/officeDocument/2006/relationships/hyperlink" Target="http://portal.3gpp.org/desktopmodules/WorkItem/WorkItemDetails.aspx?workitemId=660063" TargetMode="External"/><Relationship Id="rId650" Type="http://schemas.openxmlformats.org/officeDocument/2006/relationships/hyperlink" Target="http://webapp.etsi.org/teldir/ListPersDetails.asp?PersId=23044" TargetMode="External"/><Relationship Id="rId303" Type="http://schemas.openxmlformats.org/officeDocument/2006/relationships/hyperlink" Target="http://webapp.etsi.org/teldir/ListPersDetails.asp?PersId=44044" TargetMode="External"/><Relationship Id="rId485" Type="http://schemas.openxmlformats.org/officeDocument/2006/relationships/hyperlink" Target="http://webapp.etsi.org/teldir/ListPersDetails.asp?PersId=44080" TargetMode="External"/><Relationship Id="rId692" Type="http://schemas.openxmlformats.org/officeDocument/2006/relationships/hyperlink" Target="http://webapp.etsi.org/teldir/ListPersDetails.asp?PersId=44044" TargetMode="External"/><Relationship Id="rId706" Type="http://schemas.openxmlformats.org/officeDocument/2006/relationships/hyperlink" Target="http://portal.3gpp.org/ngppapp/CreateTdoc.aspx?mode=view&amp;contributionId=655807" TargetMode="External"/><Relationship Id="rId748" Type="http://schemas.openxmlformats.org/officeDocument/2006/relationships/hyperlink" Target="http://portal.3gpp.org/desktopmodules/Release/ReleaseDetails.aspx?releaseId=187" TargetMode="External"/><Relationship Id="rId42" Type="http://schemas.openxmlformats.org/officeDocument/2006/relationships/hyperlink" Target="http://portal.3gpp.org/desktopmodules/WorkItem/WorkItemDetails.aspx?workitemId=660075" TargetMode="External"/><Relationship Id="rId84" Type="http://schemas.openxmlformats.org/officeDocument/2006/relationships/hyperlink" Target="http://portal.3gpp.org/ngppapp/CreateTdoc.aspx?mode=view&amp;contributionId=655031" TargetMode="External"/><Relationship Id="rId138" Type="http://schemas.openxmlformats.org/officeDocument/2006/relationships/hyperlink" Target="http://portal.3gpp.org/ngppapp/CreateTdoc.aspx?mode=view&amp;contributionId=655048" TargetMode="External"/><Relationship Id="rId345" Type="http://schemas.openxmlformats.org/officeDocument/2006/relationships/hyperlink" Target="http://portal.3gpp.org/desktopmodules/WorkItem/WorkItemDetails.aspx?workitemId=660071" TargetMode="External"/><Relationship Id="rId387" Type="http://schemas.openxmlformats.org/officeDocument/2006/relationships/hyperlink" Target="http://portal.3gpp.org/desktopmodules/WorkItem/WorkItemDetails.aspx?workitemId=670061" TargetMode="External"/><Relationship Id="rId510" Type="http://schemas.openxmlformats.org/officeDocument/2006/relationships/hyperlink" Target="http://portal.3gpp.org/desktopmodules/Release/ReleaseDetails.aspx?releaseId=187" TargetMode="External"/><Relationship Id="rId552" Type="http://schemas.openxmlformats.org/officeDocument/2006/relationships/hyperlink" Target="http://portal.3gpp.org/ngppapp/CreateTdoc.aspx?mode=view&amp;contributionId=655622" TargetMode="External"/><Relationship Id="rId594" Type="http://schemas.openxmlformats.org/officeDocument/2006/relationships/hyperlink" Target="http://portal.3gpp.org/ngppapp/CreateTdoc.aspx?mode=view&amp;contributionId=655634" TargetMode="External"/><Relationship Id="rId608" Type="http://schemas.openxmlformats.org/officeDocument/2006/relationships/hyperlink" Target="http://portal.3gpp.org/desktopmodules/Release/ReleaseDetails.aspx?releaseId=186" TargetMode="External"/><Relationship Id="rId191" Type="http://schemas.openxmlformats.org/officeDocument/2006/relationships/hyperlink" Target="http://portal.3gpp.org/desktopmodules/Release/ReleaseDetails.aspx?releaseId=187" TargetMode="External"/><Relationship Id="rId205" Type="http://schemas.openxmlformats.org/officeDocument/2006/relationships/hyperlink" Target="http://portal.3gpp.org/ngppapp/CreateTdoc.aspx?mode=view&amp;contributionId=655066" TargetMode="External"/><Relationship Id="rId247" Type="http://schemas.openxmlformats.org/officeDocument/2006/relationships/hyperlink" Target="http://portal.3gpp.org/desktopmodules/Release/ReleaseDetails.aspx?releaseId=187" TargetMode="External"/><Relationship Id="rId412" Type="http://schemas.openxmlformats.org/officeDocument/2006/relationships/hyperlink" Target="http://portal.3gpp.org/desktopmodules/Release/ReleaseDetails.aspx?releaseId=187" TargetMode="External"/><Relationship Id="rId107" Type="http://schemas.openxmlformats.org/officeDocument/2006/relationships/hyperlink" Target="http://portal.3gpp.org/desktopmodules/Release/ReleaseDetails.aspx?releaseId=187" TargetMode="External"/><Relationship Id="rId289" Type="http://schemas.openxmlformats.org/officeDocument/2006/relationships/hyperlink" Target="http://portal.3gpp.org/desktopmodules/Release/ReleaseDetails.aspx?releaseId=187" TargetMode="External"/><Relationship Id="rId454" Type="http://schemas.openxmlformats.org/officeDocument/2006/relationships/hyperlink" Target="http://portal.3gpp.org/ngppapp/CreateTdoc.aspx?mode=view&amp;contributionId=655569" TargetMode="External"/><Relationship Id="rId496" Type="http://schemas.openxmlformats.org/officeDocument/2006/relationships/hyperlink" Target="http://portal.3gpp.org/desktopmodules/Release/ReleaseDetails.aspx?releaseId=187" TargetMode="External"/><Relationship Id="rId661" Type="http://schemas.openxmlformats.org/officeDocument/2006/relationships/hyperlink" Target="http://portal.3gpp.org/ngppapp/CreateTdoc.aspx?mode=view&amp;contributionId=655791" TargetMode="External"/><Relationship Id="rId717" Type="http://schemas.openxmlformats.org/officeDocument/2006/relationships/hyperlink" Target="http://portal.3gpp.org/ngppapp/CreateTdoc.aspx?mode=view&amp;contributionId=655812" TargetMode="External"/><Relationship Id="rId759" Type="http://schemas.openxmlformats.org/officeDocument/2006/relationships/hyperlink" Target="http://portal.3gpp.org/desktopmodules/Release/ReleaseDetails.aspx?releaseId=187" TargetMode="External"/><Relationship Id="rId11" Type="http://schemas.openxmlformats.org/officeDocument/2006/relationships/hyperlink" Target="http://portal.3gpp.org/desktopmodules/Release/ReleaseDetails.aspx?releaseId=187" TargetMode="External"/><Relationship Id="rId53" Type="http://schemas.openxmlformats.org/officeDocument/2006/relationships/hyperlink" Target="http://portal.3gpp.org/desktopmodules/Release/ReleaseDetails.aspx?releaseId=189" TargetMode="External"/><Relationship Id="rId149" Type="http://schemas.openxmlformats.org/officeDocument/2006/relationships/hyperlink" Target="http://webapp.etsi.org/teldir/ListPersDetails.asp?PersId=38890" TargetMode="External"/><Relationship Id="rId314" Type="http://schemas.openxmlformats.org/officeDocument/2006/relationships/hyperlink" Target="http://portal.3gpp.org/ngppapp/CreateTdoc.aspx?mode=view&amp;contributionId=655460" TargetMode="External"/><Relationship Id="rId356" Type="http://schemas.openxmlformats.org/officeDocument/2006/relationships/hyperlink" Target="http://webapp.etsi.org/teldir/ListPersDetails.asp?PersId=48721" TargetMode="External"/><Relationship Id="rId398" Type="http://schemas.openxmlformats.org/officeDocument/2006/relationships/hyperlink" Target="http://webapp.etsi.org/teldir/ListPersDetails.asp?PersId=16986" TargetMode="External"/><Relationship Id="rId521" Type="http://schemas.openxmlformats.org/officeDocument/2006/relationships/hyperlink" Target="http://portal.3gpp.org/desktopmodules/Release/ReleaseDetails.aspx?releaseId=187" TargetMode="External"/><Relationship Id="rId563" Type="http://schemas.openxmlformats.org/officeDocument/2006/relationships/hyperlink" Target="http://portal.3gpp.org/desktopmodules/WorkItem/WorkItemDetails.aspx?workitemId=670042" TargetMode="External"/><Relationship Id="rId619" Type="http://schemas.openxmlformats.org/officeDocument/2006/relationships/hyperlink" Target="http://portal.3gpp.org/ngppapp/CreateTdoc.aspx?mode=view&amp;contributionId=655769" TargetMode="External"/><Relationship Id="rId770" Type="http://schemas.openxmlformats.org/officeDocument/2006/relationships/hyperlink" Target="http://webapp.etsi.org/teldir/ListPersDetails.asp?PersId=56725" TargetMode="External"/><Relationship Id="rId95" Type="http://schemas.openxmlformats.org/officeDocument/2006/relationships/hyperlink" Target="http://portal.3gpp.org/desktopmodules/Release/ReleaseDetails.aspx?releaseId=187" TargetMode="External"/><Relationship Id="rId160" Type="http://schemas.openxmlformats.org/officeDocument/2006/relationships/hyperlink" Target="http://portal.3gpp.org/desktopmodules/Release/ReleaseDetails.aspx?releaseId=187" TargetMode="External"/><Relationship Id="rId216" Type="http://schemas.openxmlformats.org/officeDocument/2006/relationships/hyperlink" Target="http://webapp.etsi.org/teldir/ListPersDetails.asp?PersId=59076" TargetMode="External"/><Relationship Id="rId423" Type="http://schemas.openxmlformats.org/officeDocument/2006/relationships/hyperlink" Target="http://portal.3gpp.org/ngppapp/CreateTdoc.aspx?mode=view&amp;contributionId=655500" TargetMode="External"/><Relationship Id="rId258" Type="http://schemas.openxmlformats.org/officeDocument/2006/relationships/hyperlink" Target="http://webapp.etsi.org/teldir/ListPersDetails.asp?PersId=24192" TargetMode="External"/><Relationship Id="rId465" Type="http://schemas.openxmlformats.org/officeDocument/2006/relationships/hyperlink" Target="http://webapp.etsi.org/teldir/ListPersDetails.asp?PersId=2462" TargetMode="External"/><Relationship Id="rId630" Type="http://schemas.openxmlformats.org/officeDocument/2006/relationships/hyperlink" Target="http://portal.3gpp.org/ngppapp/CreateTdoc.aspx?mode=view&amp;contributionId=655774" TargetMode="External"/><Relationship Id="rId672" Type="http://schemas.openxmlformats.org/officeDocument/2006/relationships/hyperlink" Target="http://portal.3gpp.org/ngppapp/CreateTdoc.aspx?mode=view&amp;contributionId=655795" TargetMode="External"/><Relationship Id="rId728" Type="http://schemas.openxmlformats.org/officeDocument/2006/relationships/hyperlink" Target="http://portal.3gpp.org/ngppapp/CreateTdoc.aspx?mode=view&amp;contributionId=655817" TargetMode="External"/><Relationship Id="rId22" Type="http://schemas.openxmlformats.org/officeDocument/2006/relationships/hyperlink" Target="http://portal.3gpp.org/desktopmodules/WorkItem/WorkItemDetails.aspx?workitemId=670047" TargetMode="External"/><Relationship Id="rId64" Type="http://schemas.openxmlformats.org/officeDocument/2006/relationships/hyperlink" Target="http://portal.3gpp.org/ngppapp/CreateTdoc.aspx?mode=view&amp;contributionId=655023" TargetMode="External"/><Relationship Id="rId118" Type="http://schemas.openxmlformats.org/officeDocument/2006/relationships/hyperlink" Target="http://webapp.etsi.org/teldir/ListPersDetails.asp?PersId=38890" TargetMode="External"/><Relationship Id="rId325" Type="http://schemas.openxmlformats.org/officeDocument/2006/relationships/hyperlink" Target="http://portal.3gpp.org/desktopmodules/Release/ReleaseDetails.aspx?releaseId=187" TargetMode="External"/><Relationship Id="rId367" Type="http://schemas.openxmlformats.org/officeDocument/2006/relationships/hyperlink" Target="http://portal.3gpp.org/desktopmodules/Release/ReleaseDetails.aspx?releaseId=189" TargetMode="External"/><Relationship Id="rId532" Type="http://schemas.openxmlformats.org/officeDocument/2006/relationships/hyperlink" Target="http://portal.3gpp.org/desktopmodules/Release/ReleaseDetails.aspx?releaseId=189" TargetMode="External"/><Relationship Id="rId574" Type="http://schemas.openxmlformats.org/officeDocument/2006/relationships/hyperlink" Target="http://portal.3gpp.org/desktopmodules/WorkItem/WorkItemDetails.aspx?workitemId=530128" TargetMode="External"/><Relationship Id="rId171" Type="http://schemas.openxmlformats.org/officeDocument/2006/relationships/hyperlink" Target="http://webapp.etsi.org/teldir/ListPersDetails.asp?PersId=52620" TargetMode="External"/><Relationship Id="rId227" Type="http://schemas.openxmlformats.org/officeDocument/2006/relationships/hyperlink" Target="http://portal.3gpp.org/desktopmodules/Release/ReleaseDetails.aspx?releaseId=187" TargetMode="External"/><Relationship Id="rId781" Type="http://schemas.openxmlformats.org/officeDocument/2006/relationships/hyperlink" Target="http://portal.3gpp.org/ngppapp/CreateTdoc.aspx?mode=view&amp;contributionId=655808" TargetMode="External"/><Relationship Id="rId269" Type="http://schemas.openxmlformats.org/officeDocument/2006/relationships/hyperlink" Target="http://portal.3gpp.org/desktopmodules/Release/ReleaseDetails.aspx?releaseId=187" TargetMode="External"/><Relationship Id="rId434" Type="http://schemas.openxmlformats.org/officeDocument/2006/relationships/hyperlink" Target="http://portal.3gpp.org/ngppapp/CreateTdoc.aspx?mode=view&amp;contributionId=655537" TargetMode="External"/><Relationship Id="rId476" Type="http://schemas.openxmlformats.org/officeDocument/2006/relationships/hyperlink" Target="http://portal.3gpp.org/ngppapp/CreateTdoc.aspx?mode=view&amp;contributionId=655597" TargetMode="External"/><Relationship Id="rId641" Type="http://schemas.openxmlformats.org/officeDocument/2006/relationships/hyperlink" Target="http://webapp.etsi.org/teldir/ListPersDetails.asp?PersId=54527" TargetMode="External"/><Relationship Id="rId683" Type="http://schemas.openxmlformats.org/officeDocument/2006/relationships/hyperlink" Target="http://portal.3gpp.org/ngppapp/CreateTdoc.aspx?mode=view&amp;contributionId=655799" TargetMode="External"/><Relationship Id="rId739" Type="http://schemas.openxmlformats.org/officeDocument/2006/relationships/hyperlink" Target="http://portal.3gpp.org/desktopmodules/Release/ReleaseDetails.aspx?releaseId=187" TargetMode="External"/><Relationship Id="rId33" Type="http://schemas.openxmlformats.org/officeDocument/2006/relationships/hyperlink" Target="http://portal.3gpp.org/desktopmodules/Release/ReleaseDetails.aspx?releaseId=186" TargetMode="External"/><Relationship Id="rId129" Type="http://schemas.openxmlformats.org/officeDocument/2006/relationships/hyperlink" Target="http://portal.3gpp.org/desktopmodules/Release/ReleaseDetails.aspx?releaseId=187" TargetMode="External"/><Relationship Id="rId280" Type="http://schemas.openxmlformats.org/officeDocument/2006/relationships/hyperlink" Target="http://portal.3gpp.org/desktopmodules/Release/ReleaseDetails.aspx?releaseId=187" TargetMode="External"/><Relationship Id="rId336" Type="http://schemas.openxmlformats.org/officeDocument/2006/relationships/hyperlink" Target="http://portal.3gpp.org/ngppapp/CreateTdoc.aspx?mode=view&amp;contributionId=655465" TargetMode="External"/><Relationship Id="rId501" Type="http://schemas.openxmlformats.org/officeDocument/2006/relationships/hyperlink" Target="http://webapp.etsi.org/teldir/ListPersDetails.asp?PersId=47329" TargetMode="External"/><Relationship Id="rId543" Type="http://schemas.openxmlformats.org/officeDocument/2006/relationships/hyperlink" Target="http://portal.3gpp.org/desktopmodules/WorkItem/WorkItemDetails.aspx?workitemId=660071" TargetMode="External"/><Relationship Id="rId75" Type="http://schemas.openxmlformats.org/officeDocument/2006/relationships/hyperlink" Target="http://portal.3gpp.org/ngppapp/CreateTdoc.aspx?mode=view&amp;contributionId=655027" TargetMode="External"/><Relationship Id="rId140" Type="http://schemas.openxmlformats.org/officeDocument/2006/relationships/hyperlink" Target="http://portal.3gpp.org/desktopmodules/Release/ReleaseDetails.aspx?releaseId=187" TargetMode="External"/><Relationship Id="rId182" Type="http://schemas.openxmlformats.org/officeDocument/2006/relationships/hyperlink" Target="http://portal.3gpp.org/ngppapp/CreateTdoc.aspx?mode=view&amp;contributionId=655060" TargetMode="External"/><Relationship Id="rId378" Type="http://schemas.openxmlformats.org/officeDocument/2006/relationships/hyperlink" Target="http://portal.3gpp.org/desktopmodules/Release/ReleaseDetails.aspx?releaseId=186" TargetMode="External"/><Relationship Id="rId403" Type="http://schemas.openxmlformats.org/officeDocument/2006/relationships/hyperlink" Target="http://portal.3gpp.org/desktopmodules/WorkItem/WorkItemDetails.aspx?workitemId=660075" TargetMode="External"/><Relationship Id="rId585" Type="http://schemas.openxmlformats.org/officeDocument/2006/relationships/hyperlink" Target="http://portal.3gpp.org/ngppapp/CreateTdoc.aspx?mode=view&amp;contributionId=655630" TargetMode="External"/><Relationship Id="rId750" Type="http://schemas.openxmlformats.org/officeDocument/2006/relationships/hyperlink" Target="http://webapp.etsi.org/teldir/ListPersDetails.asp?PersId=44957" TargetMode="External"/><Relationship Id="rId792" Type="http://schemas.openxmlformats.org/officeDocument/2006/relationships/hyperlink" Target="http://webapp.etsi.org/teldir/ListPersDetails.asp?PersId=39125" TargetMode="External"/><Relationship Id="rId6" Type="http://schemas.openxmlformats.org/officeDocument/2006/relationships/hyperlink" Target="http://portal.3gpp.org/ngppapp/CreateTdoc.aspx?mode=view&amp;contributionId=654652" TargetMode="External"/><Relationship Id="rId238" Type="http://schemas.openxmlformats.org/officeDocument/2006/relationships/hyperlink" Target="http://portal.3gpp.org/desktopmodules/Specifications/SpecificationDetails.aspx?specificationId=2435" TargetMode="External"/><Relationship Id="rId445" Type="http://schemas.openxmlformats.org/officeDocument/2006/relationships/hyperlink" Target="http://webapp.etsi.org/teldir/ListPersDetails.asp?PersId=60906" TargetMode="External"/><Relationship Id="rId487" Type="http://schemas.openxmlformats.org/officeDocument/2006/relationships/hyperlink" Target="http://portal.3gpp.org/ngppapp/CreateTdoc.aspx?mode=view&amp;contributionId=655601" TargetMode="External"/><Relationship Id="rId610" Type="http://schemas.openxmlformats.org/officeDocument/2006/relationships/hyperlink" Target="http://webapp.etsi.org/teldir/ListPersDetails.asp?PersId=45679" TargetMode="External"/><Relationship Id="rId652" Type="http://schemas.openxmlformats.org/officeDocument/2006/relationships/hyperlink" Target="http://portal.3gpp.org/desktopmodules/Specifications/SpecificationDetails.aspx?specificationId=2411" TargetMode="External"/><Relationship Id="rId694" Type="http://schemas.openxmlformats.org/officeDocument/2006/relationships/hyperlink" Target="http://portal.3gpp.org/ngppapp/CreateTdoc.aspx?mode=view&amp;contributionId=655803" TargetMode="External"/><Relationship Id="rId708" Type="http://schemas.openxmlformats.org/officeDocument/2006/relationships/hyperlink" Target="http://portal.3gpp.org/desktopmodules/Release/ReleaseDetails.aspx?releaseId=187" TargetMode="External"/><Relationship Id="rId291" Type="http://schemas.openxmlformats.org/officeDocument/2006/relationships/hyperlink" Target="http://webapp.etsi.org/teldir/ListPersDetails.asp?PersId=44044" TargetMode="External"/><Relationship Id="rId305" Type="http://schemas.openxmlformats.org/officeDocument/2006/relationships/hyperlink" Target="http://portal.3gpp.org/ngppapp/CreateTdoc.aspx?mode=view&amp;contributionId=655457" TargetMode="External"/><Relationship Id="rId347" Type="http://schemas.openxmlformats.org/officeDocument/2006/relationships/hyperlink" Target="http://webapp.etsi.org/teldir/ListPersDetails.asp?PersId=44044" TargetMode="External"/><Relationship Id="rId512" Type="http://schemas.openxmlformats.org/officeDocument/2006/relationships/hyperlink" Target="http://webapp.etsi.org/teldir/ListPersDetails.asp?PersId=38174" TargetMode="External"/><Relationship Id="rId44" Type="http://schemas.openxmlformats.org/officeDocument/2006/relationships/hyperlink" Target="http://webapp.etsi.org/teldir/ListPersDetails.asp?PersId=40918" TargetMode="External"/><Relationship Id="rId86" Type="http://schemas.openxmlformats.org/officeDocument/2006/relationships/hyperlink" Target="http://portal.3gpp.org/ngppapp/CreateTdoc.aspx?mode=view&amp;contributionId=655032" TargetMode="External"/><Relationship Id="rId151" Type="http://schemas.openxmlformats.org/officeDocument/2006/relationships/hyperlink" Target="http://portal.3gpp.org/desktopmodules/Specifications/SpecificationDetails.aspx?specificationId=2421" TargetMode="External"/><Relationship Id="rId389" Type="http://schemas.openxmlformats.org/officeDocument/2006/relationships/hyperlink" Target="http://webapp.etsi.org/teldir/ListPersDetails.asp?PersId=19539" TargetMode="External"/><Relationship Id="rId554" Type="http://schemas.openxmlformats.org/officeDocument/2006/relationships/hyperlink" Target="http://portal.3gpp.org/desktopmodules/Release/ReleaseDetails.aspx?releaseId=187" TargetMode="External"/><Relationship Id="rId596" Type="http://schemas.openxmlformats.org/officeDocument/2006/relationships/hyperlink" Target="http://portal.3gpp.org/ngppapp/CreateTdoc.aspx?mode=view&amp;contributionId=655635" TargetMode="External"/><Relationship Id="rId761" Type="http://schemas.openxmlformats.org/officeDocument/2006/relationships/hyperlink" Target="http://webapp.etsi.org/teldir/ListPersDetails.asp?PersId=43006" TargetMode="External"/><Relationship Id="rId193" Type="http://schemas.openxmlformats.org/officeDocument/2006/relationships/hyperlink" Target="http://webapp.etsi.org/teldir/ListPersDetails.asp?PersId=46899" TargetMode="External"/><Relationship Id="rId207" Type="http://schemas.openxmlformats.org/officeDocument/2006/relationships/hyperlink" Target="http://portal.3gpp.org/desktopmodules/Release/ReleaseDetails.aspx?releaseId=187" TargetMode="External"/><Relationship Id="rId249" Type="http://schemas.openxmlformats.org/officeDocument/2006/relationships/hyperlink" Target="http://portal.3gpp.org/desktopmodules/WorkItem/WorkItemDetails.aspx?workitemId=660082" TargetMode="External"/><Relationship Id="rId414" Type="http://schemas.openxmlformats.org/officeDocument/2006/relationships/hyperlink" Target="http://webapp.etsi.org/teldir/ListPersDetails.asp?PersId=33638" TargetMode="External"/><Relationship Id="rId456" Type="http://schemas.openxmlformats.org/officeDocument/2006/relationships/hyperlink" Target="http://portal.3gpp.org/desktopmodules/Release/ReleaseDetails.aspx?releaseId=189" TargetMode="External"/><Relationship Id="rId498" Type="http://schemas.openxmlformats.org/officeDocument/2006/relationships/hyperlink" Target="http://webapp.etsi.org/teldir/ListPersDetails.asp?PersId=16986" TargetMode="External"/><Relationship Id="rId621" Type="http://schemas.openxmlformats.org/officeDocument/2006/relationships/hyperlink" Target="http://portal.3gpp.org/desktopmodules/Release/ReleaseDetails.aspx?releaseId=187" TargetMode="External"/><Relationship Id="rId663" Type="http://schemas.openxmlformats.org/officeDocument/2006/relationships/hyperlink" Target="http://portal.3gpp.org/ngppapp/CreateTdoc.aspx?mode=view&amp;contributionId=655792" TargetMode="External"/><Relationship Id="rId13" Type="http://schemas.openxmlformats.org/officeDocument/2006/relationships/hyperlink" Target="http://webapp.etsi.org/teldir/ListPersDetails.asp?PersId=10602" TargetMode="External"/><Relationship Id="rId109" Type="http://schemas.openxmlformats.org/officeDocument/2006/relationships/hyperlink" Target="http://webapp.etsi.org/teldir/ListPersDetails.asp?PersId=53206" TargetMode="External"/><Relationship Id="rId260" Type="http://schemas.openxmlformats.org/officeDocument/2006/relationships/hyperlink" Target="http://portal.3gpp.org/ngppapp/CreateTdoc.aspx?mode=view&amp;contributionId=655110" TargetMode="External"/><Relationship Id="rId316" Type="http://schemas.openxmlformats.org/officeDocument/2006/relationships/hyperlink" Target="http://portal.3gpp.org/desktopmodules/Release/ReleaseDetails.aspx?releaseId=187" TargetMode="External"/><Relationship Id="rId523" Type="http://schemas.openxmlformats.org/officeDocument/2006/relationships/hyperlink" Target="http://portal.3gpp.org/ngppapp/CreateTdoc.aspx?mode=view&amp;contributionId=655613" TargetMode="External"/><Relationship Id="rId719" Type="http://schemas.openxmlformats.org/officeDocument/2006/relationships/hyperlink" Target="http://portal.3gpp.org/ngppapp/CreateTdoc.aspx?mode=view&amp;contributionId=655814" TargetMode="External"/><Relationship Id="rId55" Type="http://schemas.openxmlformats.org/officeDocument/2006/relationships/hyperlink" Target="http://webapp.etsi.org/teldir/ListPersDetails.asp?PersId=23460" TargetMode="External"/><Relationship Id="rId97" Type="http://schemas.openxmlformats.org/officeDocument/2006/relationships/hyperlink" Target="http://portal.3gpp.org/ngppapp/CreateTdoc.aspx?mode=view&amp;contributionId=655035" TargetMode="External"/><Relationship Id="rId120" Type="http://schemas.openxmlformats.org/officeDocument/2006/relationships/hyperlink" Target="http://portal.3gpp.org/ngppapp/CreateTdoc.aspx?mode=view&amp;contributionId=655043" TargetMode="External"/><Relationship Id="rId358" Type="http://schemas.openxmlformats.org/officeDocument/2006/relationships/hyperlink" Target="http://portal.3gpp.org/desktopmodules/Release/ReleaseDetails.aspx?releaseId=187" TargetMode="External"/><Relationship Id="rId565" Type="http://schemas.openxmlformats.org/officeDocument/2006/relationships/hyperlink" Target="http://webapp.etsi.org/teldir/ListPersDetails.asp?PersId=41562" TargetMode="External"/><Relationship Id="rId730" Type="http://schemas.openxmlformats.org/officeDocument/2006/relationships/hyperlink" Target="http://portal.3gpp.org/desktopmodules/Release/ReleaseDetails.aspx?releaseId=187" TargetMode="External"/><Relationship Id="rId772" Type="http://schemas.openxmlformats.org/officeDocument/2006/relationships/hyperlink" Target="http://portal.3gpp.org/desktopmodules/WorkItem/WorkItemDetails.aspx?workitemId=660176" TargetMode="External"/><Relationship Id="rId162" Type="http://schemas.openxmlformats.org/officeDocument/2006/relationships/hyperlink" Target="http://portal.3gpp.org/desktopmodules/WorkItem/WorkItemDetails.aspx?workitemId=660186" TargetMode="External"/><Relationship Id="rId218" Type="http://schemas.openxmlformats.org/officeDocument/2006/relationships/hyperlink" Target="http://portal.3gpp.org/desktopmodules/Specifications/SpecificationDetails.aspx?specificationId=2411" TargetMode="External"/><Relationship Id="rId425" Type="http://schemas.openxmlformats.org/officeDocument/2006/relationships/hyperlink" Target="http://portal.3gpp.org/desktopmodules/Release/ReleaseDetails.aspx?releaseId=189" TargetMode="External"/><Relationship Id="rId467" Type="http://schemas.openxmlformats.org/officeDocument/2006/relationships/hyperlink" Target="http://portal.3gpp.org/desktopmodules/WorkItem/WorkItemDetails.aspx?workitemId=680166" TargetMode="External"/><Relationship Id="rId632" Type="http://schemas.openxmlformats.org/officeDocument/2006/relationships/hyperlink" Target="http://portal.3gpp.org/ngppapp/CreateTdoc.aspx?mode=view&amp;contributionId=655775" TargetMode="External"/><Relationship Id="rId271" Type="http://schemas.openxmlformats.org/officeDocument/2006/relationships/hyperlink" Target="http://webapp.etsi.org/teldir/ListPersDetails.asp?PersId=26101" TargetMode="External"/><Relationship Id="rId674" Type="http://schemas.openxmlformats.org/officeDocument/2006/relationships/hyperlink" Target="http://portal.3gpp.org/desktopmodules/Release/ReleaseDetails.aspx?releaseId=187" TargetMode="External"/><Relationship Id="rId24" Type="http://schemas.openxmlformats.org/officeDocument/2006/relationships/hyperlink" Target="http://webapp.etsi.org/teldir/ListPersDetails.asp?PersId=10602" TargetMode="External"/><Relationship Id="rId66" Type="http://schemas.openxmlformats.org/officeDocument/2006/relationships/hyperlink" Target="http://portal.3gpp.org/desktopmodules/WorkItem/WorkItemDetails.aspx?workitemId=670085" TargetMode="External"/><Relationship Id="rId131" Type="http://schemas.openxmlformats.org/officeDocument/2006/relationships/hyperlink" Target="http://portal.3gpp.org/ngppapp/CreateTdoc.aspx?mode=view&amp;contributionId=655046" TargetMode="External"/><Relationship Id="rId327" Type="http://schemas.openxmlformats.org/officeDocument/2006/relationships/hyperlink" Target="http://portal.3gpp.org/desktopmodules/WorkItem/WorkItemDetails.aspx?workitemId=660068" TargetMode="External"/><Relationship Id="rId369" Type="http://schemas.openxmlformats.org/officeDocument/2006/relationships/hyperlink" Target="http://webapp.etsi.org/teldir/ListPersDetails.asp?PersId=48721" TargetMode="External"/><Relationship Id="rId534" Type="http://schemas.openxmlformats.org/officeDocument/2006/relationships/hyperlink" Target="http://webapp.etsi.org/teldir/ListPersDetails.asp?PersId=45048" TargetMode="External"/><Relationship Id="rId576" Type="http://schemas.openxmlformats.org/officeDocument/2006/relationships/hyperlink" Target="http://webapp.etsi.org/teldir/ListPersDetails.asp?PersId=43117" TargetMode="External"/><Relationship Id="rId741" Type="http://schemas.openxmlformats.org/officeDocument/2006/relationships/hyperlink" Target="http://webapp.etsi.org/teldir/ListPersDetails.asp?PersId=45679" TargetMode="External"/><Relationship Id="rId783" Type="http://schemas.openxmlformats.org/officeDocument/2006/relationships/hyperlink" Target="http://portal.3gpp.org/desktopmodules/Release/ReleaseDetails.aspx?releaseId=187" TargetMode="External"/><Relationship Id="rId173" Type="http://schemas.openxmlformats.org/officeDocument/2006/relationships/hyperlink" Target="http://portal.3gpp.org/ngppapp/CreateTdoc.aspx?mode=view&amp;contributionId=655057" TargetMode="External"/><Relationship Id="rId229" Type="http://schemas.openxmlformats.org/officeDocument/2006/relationships/hyperlink" Target="http://portal.3gpp.org/desktopmodules/WorkItem/WorkItemDetails.aspx?workitemId=660082" TargetMode="External"/><Relationship Id="rId380" Type="http://schemas.openxmlformats.org/officeDocument/2006/relationships/hyperlink" Target="http://portal.3gpp.org/ngppapp/CreateTdoc.aspx?mode=view&amp;contributionId=655477" TargetMode="External"/><Relationship Id="rId436" Type="http://schemas.openxmlformats.org/officeDocument/2006/relationships/hyperlink" Target="http://portal.3gpp.org/desktopmodules/Release/ReleaseDetails.aspx?releaseId=187" TargetMode="External"/><Relationship Id="rId601" Type="http://schemas.openxmlformats.org/officeDocument/2006/relationships/hyperlink" Target="http://portal.3gpp.org/desktopmodules/WorkItem/WorkItemDetails.aspx?workitemId=670055" TargetMode="External"/><Relationship Id="rId643" Type="http://schemas.openxmlformats.org/officeDocument/2006/relationships/hyperlink" Target="http://webapp.etsi.org/teldir/ListPersDetails.asp?PersId=54527" TargetMode="External"/><Relationship Id="rId240" Type="http://schemas.openxmlformats.org/officeDocument/2006/relationships/hyperlink" Target="http://portal.3gpp.org/ngppapp/CreateTdoc.aspx?mode=view&amp;contributionId=655073" TargetMode="External"/><Relationship Id="rId478" Type="http://schemas.openxmlformats.org/officeDocument/2006/relationships/hyperlink" Target="http://portal.3gpp.org/ngppapp/CreateTdoc.aspx?mode=view&amp;contributionId=655598" TargetMode="External"/><Relationship Id="rId685" Type="http://schemas.openxmlformats.org/officeDocument/2006/relationships/hyperlink" Target="http://portal.3gpp.org/desktopmodules/Release/ReleaseDetails.aspx?releaseId=189" TargetMode="External"/><Relationship Id="rId35" Type="http://schemas.openxmlformats.org/officeDocument/2006/relationships/hyperlink" Target="http://portal.3gpp.org/ngppapp/CreateTdoc.aspx?mode=view&amp;contributionId=655004" TargetMode="External"/><Relationship Id="rId77" Type="http://schemas.openxmlformats.org/officeDocument/2006/relationships/hyperlink" Target="http://portal.3gpp.org/desktopmodules/WorkItem/WorkItemDetails.aspx?workitemId=670042" TargetMode="External"/><Relationship Id="rId100" Type="http://schemas.openxmlformats.org/officeDocument/2006/relationships/hyperlink" Target="http://portal.3gpp.org/desktopmodules/WorkItem/WorkItemDetails.aspx?workitemId=570220" TargetMode="External"/><Relationship Id="rId282" Type="http://schemas.openxmlformats.org/officeDocument/2006/relationships/hyperlink" Target="http://webapp.etsi.org/teldir/ListPersDetails.asp?PersId=44044" TargetMode="External"/><Relationship Id="rId338" Type="http://schemas.openxmlformats.org/officeDocument/2006/relationships/hyperlink" Target="http://portal.3gpp.org/desktopmodules/Release/ReleaseDetails.aspx?releaseId=187" TargetMode="External"/><Relationship Id="rId503" Type="http://schemas.openxmlformats.org/officeDocument/2006/relationships/hyperlink" Target="http://portal.3gpp.org/desktopmodules/WorkItem/WorkItemDetails.aspx?workitemId=680071" TargetMode="External"/><Relationship Id="rId545" Type="http://schemas.openxmlformats.org/officeDocument/2006/relationships/hyperlink" Target="http://webapp.etsi.org/teldir/ListPersDetails.asp?PersId=48334" TargetMode="External"/><Relationship Id="rId587" Type="http://schemas.openxmlformats.org/officeDocument/2006/relationships/hyperlink" Target="http://portal.3gpp.org/desktopmodules/Release/ReleaseDetails.aspx?releaseId=185" TargetMode="External"/><Relationship Id="rId710" Type="http://schemas.openxmlformats.org/officeDocument/2006/relationships/hyperlink" Target="http://webapp.etsi.org/teldir/ListPersDetails.asp?PersId=41641" TargetMode="External"/><Relationship Id="rId752" Type="http://schemas.openxmlformats.org/officeDocument/2006/relationships/hyperlink" Target="http://portal.3gpp.org/ngppapp/CreateTdoc.aspx?mode=view&amp;contributionId=655825" TargetMode="External"/><Relationship Id="rId8" Type="http://schemas.openxmlformats.org/officeDocument/2006/relationships/hyperlink" Target="http://portal.3gpp.org/desktopmodules/Release/ReleaseDetails.aspx?releaseId=187" TargetMode="External"/><Relationship Id="rId142" Type="http://schemas.openxmlformats.org/officeDocument/2006/relationships/hyperlink" Target="http://portal.3gpp.org/desktopmodules/WorkItem/WorkItemDetails.aspx?workitemId=660286" TargetMode="External"/><Relationship Id="rId184" Type="http://schemas.openxmlformats.org/officeDocument/2006/relationships/hyperlink" Target="http://portal.3gpp.org/desktopmodules/Release/ReleaseDetails.aspx?releaseId=187" TargetMode="External"/><Relationship Id="rId391" Type="http://schemas.openxmlformats.org/officeDocument/2006/relationships/hyperlink" Target="http://portal.3gpp.org/ngppapp/CreateTdoc.aspx?mode=view&amp;contributionId=655480" TargetMode="External"/><Relationship Id="rId405" Type="http://schemas.openxmlformats.org/officeDocument/2006/relationships/hyperlink" Target="http://webapp.etsi.org/teldir/ListPersDetails.asp?PersId=26101" TargetMode="External"/><Relationship Id="rId447" Type="http://schemas.openxmlformats.org/officeDocument/2006/relationships/hyperlink" Target="http://portal.3gpp.org/desktopmodules/WorkItem/WorkItemDetails.aspx?workitemId=660063" TargetMode="External"/><Relationship Id="rId612" Type="http://schemas.openxmlformats.org/officeDocument/2006/relationships/hyperlink" Target="http://portal.3gpp.org/ngppapp/CreateTdoc.aspx?mode=view&amp;contributionId=655767" TargetMode="External"/><Relationship Id="rId794" Type="http://schemas.openxmlformats.org/officeDocument/2006/relationships/hyperlink" Target="http://webapp.etsi.org/teldir/ListPersDetails.asp?PersId=39125" TargetMode="External"/><Relationship Id="rId251" Type="http://schemas.openxmlformats.org/officeDocument/2006/relationships/hyperlink" Target="http://webapp.etsi.org/teldir/ListPersDetails.asp?PersId=41141" TargetMode="External"/><Relationship Id="rId489" Type="http://schemas.openxmlformats.org/officeDocument/2006/relationships/hyperlink" Target="http://portal.3gpp.org/ngppapp/CreateTdoc.aspx?mode=view&amp;contributionId=231318" TargetMode="External"/><Relationship Id="rId654" Type="http://schemas.openxmlformats.org/officeDocument/2006/relationships/hyperlink" Target="http://portal.3gpp.org/ngppapp/CreateTdoc.aspx?mode=view&amp;contributionId=655783" TargetMode="External"/><Relationship Id="rId696" Type="http://schemas.openxmlformats.org/officeDocument/2006/relationships/hyperlink" Target="http://portal.3gpp.org/desktopmodules/Release/ReleaseDetails.aspx?releaseId=187" TargetMode="External"/><Relationship Id="rId46" Type="http://schemas.openxmlformats.org/officeDocument/2006/relationships/hyperlink" Target="http://portal.3gpp.org/ngppapp/CreateTdoc.aspx?mode=view&amp;contributionId=655014" TargetMode="External"/><Relationship Id="rId293" Type="http://schemas.openxmlformats.org/officeDocument/2006/relationships/hyperlink" Target="http://portal.3gpp.org/ngppapp/CreateTdoc.aspx?mode=view&amp;contributionId=655453" TargetMode="External"/><Relationship Id="rId307" Type="http://schemas.openxmlformats.org/officeDocument/2006/relationships/hyperlink" Target="http://portal.3gpp.org/desktopmodules/Release/ReleaseDetails.aspx?releaseId=186" TargetMode="External"/><Relationship Id="rId349" Type="http://schemas.openxmlformats.org/officeDocument/2006/relationships/hyperlink" Target="http://portal.3gpp.org/desktopmodules/WorkItem/WorkItemDetails.aspx?workitemId=660064" TargetMode="External"/><Relationship Id="rId514" Type="http://schemas.openxmlformats.org/officeDocument/2006/relationships/hyperlink" Target="http://portal.3gpp.org/ngppapp/CreateTdoc.aspx?mode=view&amp;contributionId=655609" TargetMode="External"/><Relationship Id="rId556" Type="http://schemas.openxmlformats.org/officeDocument/2006/relationships/hyperlink" Target="http://portal.3gpp.org/ngppapp/CreateTdoc.aspx?mode=view&amp;contributionId=655623" TargetMode="External"/><Relationship Id="rId721" Type="http://schemas.openxmlformats.org/officeDocument/2006/relationships/hyperlink" Target="http://portal.3gpp.org/desktopmodules/Release/ReleaseDetails.aspx?releaseId=187" TargetMode="External"/><Relationship Id="rId763" Type="http://schemas.openxmlformats.org/officeDocument/2006/relationships/hyperlink" Target="http://webapp.etsi.org/teldir/ListPersDetails.asp?PersId=21509" TargetMode="External"/><Relationship Id="rId88" Type="http://schemas.openxmlformats.org/officeDocument/2006/relationships/hyperlink" Target="http://portal.3gpp.org/desktopmodules/Release/ReleaseDetails.aspx?releaseId=187" TargetMode="External"/><Relationship Id="rId111" Type="http://schemas.openxmlformats.org/officeDocument/2006/relationships/hyperlink" Target="http://portal.3gpp.org/ngppapp/CreateTdoc.aspx?mode=view&amp;contributionId=655040" TargetMode="External"/><Relationship Id="rId153" Type="http://schemas.openxmlformats.org/officeDocument/2006/relationships/hyperlink" Target="http://portal.3gpp.org/ngppapp/CreateTdoc.aspx?mode=view&amp;contributionId=655052" TargetMode="External"/><Relationship Id="rId195" Type="http://schemas.openxmlformats.org/officeDocument/2006/relationships/hyperlink" Target="http://portal.3gpp.org/desktopmodules/WorkItem/WorkItemDetails.aspx?workitemId=660278" TargetMode="External"/><Relationship Id="rId209" Type="http://schemas.openxmlformats.org/officeDocument/2006/relationships/hyperlink" Target="http://portal.3gpp.org/desktopmodules/WorkItem/WorkItemDetails.aspx?workitemId=660283" TargetMode="External"/><Relationship Id="rId360" Type="http://schemas.openxmlformats.org/officeDocument/2006/relationships/hyperlink" Target="http://portal.3gpp.org/ngppapp/CreateTdoc.aspx?mode=view&amp;contributionId=655472" TargetMode="External"/><Relationship Id="rId416" Type="http://schemas.openxmlformats.org/officeDocument/2006/relationships/hyperlink" Target="http://portal.3gpp.org/desktopmodules/WorkItem/WorkItemDetails.aspx?workitemId=670159" TargetMode="External"/><Relationship Id="rId598" Type="http://schemas.openxmlformats.org/officeDocument/2006/relationships/hyperlink" Target="http://portal.3gpp.org/ngppapp/CreateTdoc.aspx?mode=view&amp;contributionId=655636" TargetMode="External"/><Relationship Id="rId220" Type="http://schemas.openxmlformats.org/officeDocument/2006/relationships/hyperlink" Target="http://portal.3gpp.org/ngppapp/CreateTdoc.aspx?mode=view&amp;contributionId=655069" TargetMode="External"/><Relationship Id="rId458" Type="http://schemas.openxmlformats.org/officeDocument/2006/relationships/hyperlink" Target="http://webapp.etsi.org/teldir/ListPersDetails.asp?PersId=39861" TargetMode="External"/><Relationship Id="rId623" Type="http://schemas.openxmlformats.org/officeDocument/2006/relationships/hyperlink" Target="http://webapp.etsi.org/teldir/ListPersDetails.asp?PersId=29801" TargetMode="External"/><Relationship Id="rId665" Type="http://schemas.openxmlformats.org/officeDocument/2006/relationships/hyperlink" Target="http://portal.3gpp.org/desktopmodules/Release/ReleaseDetails.aspx?releaseId=187" TargetMode="External"/><Relationship Id="rId15" Type="http://schemas.openxmlformats.org/officeDocument/2006/relationships/hyperlink" Target="http://portal.3gpp.org/ngppapp/CreateTdoc.aspx?mode=view&amp;contributionId=654656" TargetMode="External"/><Relationship Id="rId57" Type="http://schemas.openxmlformats.org/officeDocument/2006/relationships/hyperlink" Target="http://webapp.etsi.org/teldir/ListPersDetails.asp?PersId=39125" TargetMode="External"/><Relationship Id="rId262" Type="http://schemas.openxmlformats.org/officeDocument/2006/relationships/hyperlink" Target="http://portal.3gpp.org/desktopmodules/Release/ReleaseDetails.aspx?releaseId=187" TargetMode="External"/><Relationship Id="rId318" Type="http://schemas.openxmlformats.org/officeDocument/2006/relationships/hyperlink" Target="http://portal.3gpp.org/desktopmodules/WorkItem/WorkItemDetails.aspx?workitemId=660064" TargetMode="External"/><Relationship Id="rId525" Type="http://schemas.openxmlformats.org/officeDocument/2006/relationships/hyperlink" Target="http://portal.3gpp.org/desktopmodules/Release/ReleaseDetails.aspx?releaseId=187" TargetMode="External"/><Relationship Id="rId567" Type="http://schemas.openxmlformats.org/officeDocument/2006/relationships/hyperlink" Target="http://portal.3gpp.org/ngppapp/CreateTdoc.aspx?mode=view&amp;contributionId=655626" TargetMode="External"/><Relationship Id="rId732" Type="http://schemas.openxmlformats.org/officeDocument/2006/relationships/hyperlink" Target="http://webapp.etsi.org/teldir/ListPersDetails.asp?PersId=38890" TargetMode="External"/><Relationship Id="rId99" Type="http://schemas.openxmlformats.org/officeDocument/2006/relationships/hyperlink" Target="http://portal.3gpp.org/desktopmodules/Release/ReleaseDetails.aspx?releaseId=186" TargetMode="External"/><Relationship Id="rId122" Type="http://schemas.openxmlformats.org/officeDocument/2006/relationships/hyperlink" Target="http://portal.3gpp.org/desktopmodules/Release/ReleaseDetails.aspx?releaseId=187" TargetMode="External"/><Relationship Id="rId164" Type="http://schemas.openxmlformats.org/officeDocument/2006/relationships/hyperlink" Target="http://webapp.etsi.org/teldir/ListPersDetails.asp?PersId=38890" TargetMode="External"/><Relationship Id="rId371" Type="http://schemas.openxmlformats.org/officeDocument/2006/relationships/hyperlink" Target="http://portal.3gpp.org/desktopmodules/Release/ReleaseDetails.aspx?releaseId=187" TargetMode="External"/><Relationship Id="rId774" Type="http://schemas.openxmlformats.org/officeDocument/2006/relationships/hyperlink" Target="http://webapp.etsi.org/teldir/ListPersDetails.asp?PersId=56725" TargetMode="External"/><Relationship Id="rId427" Type="http://schemas.openxmlformats.org/officeDocument/2006/relationships/hyperlink" Target="http://webapp.etsi.org/teldir/ListPersDetails.asp?PersId=57089" TargetMode="External"/><Relationship Id="rId469" Type="http://schemas.openxmlformats.org/officeDocument/2006/relationships/hyperlink" Target="http://webapp.etsi.org/teldir/ListPersDetails.asp?PersId=2462" TargetMode="External"/><Relationship Id="rId634" Type="http://schemas.openxmlformats.org/officeDocument/2006/relationships/hyperlink" Target="http://portal.3gpp.org/desktopmodules/Release/ReleaseDetails.aspx?releaseId=187" TargetMode="External"/><Relationship Id="rId676" Type="http://schemas.openxmlformats.org/officeDocument/2006/relationships/hyperlink" Target="http://webapp.etsi.org/teldir/ListPersDetails.asp?PersId=44044" TargetMode="External"/><Relationship Id="rId26" Type="http://schemas.openxmlformats.org/officeDocument/2006/relationships/hyperlink" Target="http://portal.3gpp.org/desktopmodules/WorkItem/WorkItemDetails.aspx?workitemId=670050" TargetMode="External"/><Relationship Id="rId231" Type="http://schemas.openxmlformats.org/officeDocument/2006/relationships/hyperlink" Target="http://webapp.etsi.org/teldir/ListPersDetails.asp?PersId=59076" TargetMode="External"/><Relationship Id="rId273" Type="http://schemas.openxmlformats.org/officeDocument/2006/relationships/hyperlink" Target="http://portal.3gpp.org/ngppapp/CreateTdoc.aspx?mode=view&amp;contributionId=655114" TargetMode="External"/><Relationship Id="rId329" Type="http://schemas.openxmlformats.org/officeDocument/2006/relationships/hyperlink" Target="http://webapp.etsi.org/teldir/ListPersDetails.asp?PersId=44044" TargetMode="External"/><Relationship Id="rId480" Type="http://schemas.openxmlformats.org/officeDocument/2006/relationships/hyperlink" Target="http://portal.3gpp.org/ngppapp/CreateTdoc.aspx?mode=view&amp;contributionId=655599" TargetMode="External"/><Relationship Id="rId536" Type="http://schemas.openxmlformats.org/officeDocument/2006/relationships/hyperlink" Target="http://portal.3gpp.org/desktopmodules/WorkItem/WorkItemDetails.aspx?workitemId=680058" TargetMode="External"/><Relationship Id="rId701" Type="http://schemas.openxmlformats.org/officeDocument/2006/relationships/hyperlink" Target="http://webapp.etsi.org/teldir/ListPersDetails.asp?PersId=44044" TargetMode="External"/><Relationship Id="rId68" Type="http://schemas.openxmlformats.org/officeDocument/2006/relationships/hyperlink" Target="http://webapp.etsi.org/teldir/ListPersDetails.asp?PersId=26101" TargetMode="External"/><Relationship Id="rId133" Type="http://schemas.openxmlformats.org/officeDocument/2006/relationships/hyperlink" Target="http://portal.3gpp.org/desktopmodules/Release/ReleaseDetails.aspx?releaseId=187" TargetMode="External"/><Relationship Id="rId175" Type="http://schemas.openxmlformats.org/officeDocument/2006/relationships/hyperlink" Target="http://portal.3gpp.org/desktopmodules/Release/ReleaseDetails.aspx?releaseId=187" TargetMode="External"/><Relationship Id="rId340" Type="http://schemas.openxmlformats.org/officeDocument/2006/relationships/hyperlink" Target="http://portal.3gpp.org/desktopmodules/WorkItem/WorkItemDetails.aspx?workitemId=660177" TargetMode="External"/><Relationship Id="rId578" Type="http://schemas.openxmlformats.org/officeDocument/2006/relationships/hyperlink" Target="http://portal.3gpp.org/desktopmodules/Specifications/SpecificationDetails.aspx?specificationId=2411" TargetMode="External"/><Relationship Id="rId743" Type="http://schemas.openxmlformats.org/officeDocument/2006/relationships/hyperlink" Target="http://portal.3gpp.org/ngppapp/CreateTdoc.aspx?mode=view&amp;contributionId=655822" TargetMode="External"/><Relationship Id="rId785" Type="http://schemas.openxmlformats.org/officeDocument/2006/relationships/hyperlink" Target="http://webapp.etsi.org/teldir/ListPersDetails.asp?PersId=31056" TargetMode="External"/><Relationship Id="rId200" Type="http://schemas.openxmlformats.org/officeDocument/2006/relationships/hyperlink" Target="http://portal.3gpp.org/ngppapp/CreateTdoc.aspx?mode=view&amp;contributionId=655065" TargetMode="External"/><Relationship Id="rId382" Type="http://schemas.openxmlformats.org/officeDocument/2006/relationships/hyperlink" Target="http://portal.3gpp.org/desktopmodules/Release/ReleaseDetails.aspx?releaseId=186" TargetMode="External"/><Relationship Id="rId438" Type="http://schemas.openxmlformats.org/officeDocument/2006/relationships/hyperlink" Target="http://webapp.etsi.org/teldir/ListPersDetails.asp?PersId=57089" TargetMode="External"/><Relationship Id="rId603" Type="http://schemas.openxmlformats.org/officeDocument/2006/relationships/hyperlink" Target="http://webapp.etsi.org/teldir/ListPersDetails.asp?PersId=54995" TargetMode="External"/><Relationship Id="rId645" Type="http://schemas.openxmlformats.org/officeDocument/2006/relationships/hyperlink" Target="http://webapp.etsi.org/teldir/ListPersDetails.asp?PersId=54527" TargetMode="External"/><Relationship Id="rId687" Type="http://schemas.openxmlformats.org/officeDocument/2006/relationships/hyperlink" Target="http://webapp.etsi.org/teldir/ListPersDetails.asp?PersId=44044" TargetMode="External"/><Relationship Id="rId242" Type="http://schemas.openxmlformats.org/officeDocument/2006/relationships/hyperlink" Target="http://portal.3gpp.org/desktopmodules/Release/ReleaseDetails.aspx?releaseId=186" TargetMode="External"/><Relationship Id="rId284" Type="http://schemas.openxmlformats.org/officeDocument/2006/relationships/hyperlink" Target="http://portal.3gpp.org/ngppapp/CreateTdoc.aspx?mode=view&amp;contributionId=655450" TargetMode="External"/><Relationship Id="rId491" Type="http://schemas.openxmlformats.org/officeDocument/2006/relationships/hyperlink" Target="http://portal.3gpp.org/ngppapp/CreateTdoc.aspx?mode=view&amp;contributionId=655602" TargetMode="External"/><Relationship Id="rId505" Type="http://schemas.openxmlformats.org/officeDocument/2006/relationships/hyperlink" Target="http://webapp.etsi.org/teldir/ListPersDetails.asp?PersId=47308" TargetMode="External"/><Relationship Id="rId712" Type="http://schemas.openxmlformats.org/officeDocument/2006/relationships/hyperlink" Target="http://portal.3gpp.org/ngppapp/CreateTdoc.aspx?mode=view&amp;contributionId=655809" TargetMode="External"/><Relationship Id="rId37" Type="http://schemas.openxmlformats.org/officeDocument/2006/relationships/hyperlink" Target="http://portal.3gpp.org/desktopmodules/Release/ReleaseDetails.aspx?releaseId=186" TargetMode="External"/><Relationship Id="rId79" Type="http://schemas.openxmlformats.org/officeDocument/2006/relationships/hyperlink" Target="http://webapp.etsi.org/teldir/ListPersDetails.asp?PersId=39125" TargetMode="External"/><Relationship Id="rId102" Type="http://schemas.openxmlformats.org/officeDocument/2006/relationships/hyperlink" Target="http://webapp.etsi.org/teldir/ListPersDetails.asp?PersId=38890" TargetMode="External"/><Relationship Id="rId144" Type="http://schemas.openxmlformats.org/officeDocument/2006/relationships/hyperlink" Target="http://webapp.etsi.org/teldir/ListPersDetails.asp?PersId=38890" TargetMode="External"/><Relationship Id="rId547" Type="http://schemas.openxmlformats.org/officeDocument/2006/relationships/hyperlink" Target="http://portal.3gpp.org/desktopmodules/WorkItem/WorkItemDetails.aspx?workitemId=660071" TargetMode="External"/><Relationship Id="rId589" Type="http://schemas.openxmlformats.org/officeDocument/2006/relationships/hyperlink" Target="http://webapp.etsi.org/teldir/ListPersDetails.asp?PersId=46308" TargetMode="External"/><Relationship Id="rId754" Type="http://schemas.openxmlformats.org/officeDocument/2006/relationships/hyperlink" Target="http://portal.3gpp.org/ngppapp/CreateTdoc.aspx?mode=view&amp;contributionId=655826" TargetMode="External"/><Relationship Id="rId796" Type="http://schemas.openxmlformats.org/officeDocument/2006/relationships/hyperlink" Target="http://webapp.etsi.org/teldir/ListPersDetails.asp?PersId=42708" TargetMode="External"/><Relationship Id="rId90" Type="http://schemas.openxmlformats.org/officeDocument/2006/relationships/hyperlink" Target="http://webapp.etsi.org/teldir/ListPersDetails.asp?PersId=19440" TargetMode="External"/><Relationship Id="rId186" Type="http://schemas.openxmlformats.org/officeDocument/2006/relationships/hyperlink" Target="http://webapp.etsi.org/teldir/ListPersDetails.asp?PersId=50973" TargetMode="External"/><Relationship Id="rId351" Type="http://schemas.openxmlformats.org/officeDocument/2006/relationships/hyperlink" Target="http://webapp.etsi.org/teldir/ListPersDetails.asp?PersId=44044" TargetMode="External"/><Relationship Id="rId393" Type="http://schemas.openxmlformats.org/officeDocument/2006/relationships/hyperlink" Target="http://portal.3gpp.org/desktopmodules/Release/ReleaseDetails.aspx?releaseId=189" TargetMode="External"/><Relationship Id="rId407" Type="http://schemas.openxmlformats.org/officeDocument/2006/relationships/hyperlink" Target="http://webapp.etsi.org/teldir/ListPersDetails.asp?PersId=26101" TargetMode="External"/><Relationship Id="rId449" Type="http://schemas.openxmlformats.org/officeDocument/2006/relationships/hyperlink" Target="http://webapp.etsi.org/teldir/ListPersDetails.asp?PersId=35443" TargetMode="External"/><Relationship Id="rId614" Type="http://schemas.openxmlformats.org/officeDocument/2006/relationships/hyperlink" Target="http://portal.3gpp.org/ngppapp/CreateTdoc.aspx?mode=view&amp;contributionId=654656" TargetMode="External"/><Relationship Id="rId656" Type="http://schemas.openxmlformats.org/officeDocument/2006/relationships/hyperlink" Target="http://portal.3gpp.org/ngppapp/CreateTdoc.aspx?mode=view&amp;contributionId=655784" TargetMode="External"/><Relationship Id="rId211" Type="http://schemas.openxmlformats.org/officeDocument/2006/relationships/hyperlink" Target="http://webapp.etsi.org/teldir/ListPersDetails.asp?PersId=59076" TargetMode="External"/><Relationship Id="rId253" Type="http://schemas.openxmlformats.org/officeDocument/2006/relationships/hyperlink" Target="http://portal.3gpp.org/desktopmodules/WorkItem/WorkItemDetails.aspx?workitemId=580137" TargetMode="External"/><Relationship Id="rId295" Type="http://schemas.openxmlformats.org/officeDocument/2006/relationships/hyperlink" Target="http://portal.3gpp.org/desktopmodules/Release/ReleaseDetails.aspx?releaseId=187" TargetMode="External"/><Relationship Id="rId309" Type="http://schemas.openxmlformats.org/officeDocument/2006/relationships/hyperlink" Target="http://webapp.etsi.org/teldir/ListPersDetails.asp?PersId=44044" TargetMode="External"/><Relationship Id="rId460" Type="http://schemas.openxmlformats.org/officeDocument/2006/relationships/hyperlink" Target="http://portal.3gpp.org/ngppapp/CreateTdoc.aspx?mode=view&amp;contributionId=655572" TargetMode="External"/><Relationship Id="rId516" Type="http://schemas.openxmlformats.org/officeDocument/2006/relationships/hyperlink" Target="http://portal.3gpp.org/desktopmodules/Release/ReleaseDetails.aspx?releaseId=189" TargetMode="External"/><Relationship Id="rId698" Type="http://schemas.openxmlformats.org/officeDocument/2006/relationships/hyperlink" Target="http://webapp.etsi.org/teldir/ListPersDetails.asp?PersId=44044" TargetMode="External"/><Relationship Id="rId48" Type="http://schemas.openxmlformats.org/officeDocument/2006/relationships/hyperlink" Target="http://portal.3gpp.org/ngppapp/CreateTdoc.aspx?mode=view&amp;contributionId=655015" TargetMode="External"/><Relationship Id="rId113" Type="http://schemas.openxmlformats.org/officeDocument/2006/relationships/hyperlink" Target="http://portal.3gpp.org/desktopmodules/Release/ReleaseDetails.aspx?releaseId=189" TargetMode="External"/><Relationship Id="rId320" Type="http://schemas.openxmlformats.org/officeDocument/2006/relationships/hyperlink" Target="http://webapp.etsi.org/teldir/ListPersDetails.asp?PersId=44044" TargetMode="External"/><Relationship Id="rId558" Type="http://schemas.openxmlformats.org/officeDocument/2006/relationships/hyperlink" Target="http://portal.3gpp.org/desktopmodules/Release/ReleaseDetails.aspx?releaseId=187" TargetMode="External"/><Relationship Id="rId723" Type="http://schemas.openxmlformats.org/officeDocument/2006/relationships/hyperlink" Target="http://webapp.etsi.org/teldir/ListPersDetails.asp?PersId=28235" TargetMode="External"/><Relationship Id="rId765" Type="http://schemas.openxmlformats.org/officeDocument/2006/relationships/hyperlink" Target="http://portal.3gpp.org/ngppapp/CreateTdoc.aspx?mode=view&amp;contributionId=655597" TargetMode="External"/><Relationship Id="rId155" Type="http://schemas.openxmlformats.org/officeDocument/2006/relationships/hyperlink" Target="http://portal.3gpp.org/desktopmodules/Release/ReleaseDetails.aspx?releaseId=187" TargetMode="External"/><Relationship Id="rId197" Type="http://schemas.openxmlformats.org/officeDocument/2006/relationships/hyperlink" Target="http://webapp.etsi.org/teldir/ListPersDetails.asp?PersId=48494" TargetMode="External"/><Relationship Id="rId362" Type="http://schemas.openxmlformats.org/officeDocument/2006/relationships/hyperlink" Target="http://portal.3gpp.org/ngppapp/CreateTdoc.aspx?mode=view&amp;contributionId=231613" TargetMode="External"/><Relationship Id="rId418" Type="http://schemas.openxmlformats.org/officeDocument/2006/relationships/hyperlink" Target="http://webapp.etsi.org/teldir/ListPersDetails.asp?PersId=57198" TargetMode="External"/><Relationship Id="rId625" Type="http://schemas.openxmlformats.org/officeDocument/2006/relationships/hyperlink" Target="http://webapp.etsi.org/teldir/ListPersDetails.asp?PersId=29801" TargetMode="External"/><Relationship Id="rId222" Type="http://schemas.openxmlformats.org/officeDocument/2006/relationships/hyperlink" Target="http://portal.3gpp.org/desktopmodules/Release/ReleaseDetails.aspx?releaseId=187" TargetMode="External"/><Relationship Id="rId264" Type="http://schemas.openxmlformats.org/officeDocument/2006/relationships/hyperlink" Target="http://portal.3gpp.org/ngppapp/CreateTdoc.aspx?mode=view&amp;contributionId=655111" TargetMode="External"/><Relationship Id="rId471" Type="http://schemas.openxmlformats.org/officeDocument/2006/relationships/hyperlink" Target="http://portal.3gpp.org/desktopmodules/WorkItem/WorkItemDetails.aspx?workitemId=680163" TargetMode="External"/><Relationship Id="rId667" Type="http://schemas.openxmlformats.org/officeDocument/2006/relationships/hyperlink" Target="http://webapp.etsi.org/teldir/ListPersDetails.asp?PersId=44044" TargetMode="External"/><Relationship Id="rId17" Type="http://schemas.openxmlformats.org/officeDocument/2006/relationships/hyperlink" Target="http://portal.3gpp.org/ngppapp/CreateTdoc.aspx?mode=view&amp;contributionId=655767" TargetMode="External"/><Relationship Id="rId59" Type="http://schemas.openxmlformats.org/officeDocument/2006/relationships/hyperlink" Target="http://portal.3gpp.org/desktopmodules/WorkItem/WorkItemDetails.aspx?workitemId=680069" TargetMode="External"/><Relationship Id="rId124" Type="http://schemas.openxmlformats.org/officeDocument/2006/relationships/hyperlink" Target="http://webapp.etsi.org/teldir/ListPersDetails.asp?PersId=38890" TargetMode="External"/><Relationship Id="rId527" Type="http://schemas.openxmlformats.org/officeDocument/2006/relationships/hyperlink" Target="http://portal.3gpp.org/ngppapp/CreateTdoc.aspx?mode=view&amp;contributionId=655614" TargetMode="External"/><Relationship Id="rId569" Type="http://schemas.openxmlformats.org/officeDocument/2006/relationships/hyperlink" Target="http://portal.3gpp.org/desktopmodules/Release/ReleaseDetails.aspx?releaseId=187" TargetMode="External"/><Relationship Id="rId734" Type="http://schemas.openxmlformats.org/officeDocument/2006/relationships/hyperlink" Target="http://portal.3gpp.org/ngppapp/CreateTdoc.aspx?mode=view&amp;contributionId=655819" TargetMode="External"/><Relationship Id="rId776" Type="http://schemas.openxmlformats.org/officeDocument/2006/relationships/hyperlink" Target="http://portal.3gpp.org/desktopmodules/WorkItem/WorkItemDetails.aspx?workitemId=660176" TargetMode="External"/><Relationship Id="rId70" Type="http://schemas.openxmlformats.org/officeDocument/2006/relationships/hyperlink" Target="http://webapp.etsi.org/teldir/ListPersDetails.asp?PersId=39125" TargetMode="External"/><Relationship Id="rId166" Type="http://schemas.openxmlformats.org/officeDocument/2006/relationships/hyperlink" Target="http://portal.3gpp.org/desktopmodules/WorkItem/WorkItemDetails.aspx?workitemId=670056" TargetMode="External"/><Relationship Id="rId331" Type="http://schemas.openxmlformats.org/officeDocument/2006/relationships/hyperlink" Target="http://portal.3gpp.org/desktopmodules/WorkItem/WorkItemDetails.aspx?workitemId=660069" TargetMode="External"/><Relationship Id="rId373" Type="http://schemas.openxmlformats.org/officeDocument/2006/relationships/hyperlink" Target="http://portal.3gpp.org/ngppapp/CreateTdoc.aspx?mode=view&amp;contributionId=655475" TargetMode="External"/><Relationship Id="rId429" Type="http://schemas.openxmlformats.org/officeDocument/2006/relationships/hyperlink" Target="http://portal.3gpp.org/desktopmodules/WorkItem/WorkItemDetails.aspx?workitemId=670053" TargetMode="External"/><Relationship Id="rId580" Type="http://schemas.openxmlformats.org/officeDocument/2006/relationships/hyperlink" Target="http://portal.3gpp.org/ngppapp/CreateTdoc.aspx?mode=view&amp;contributionId=655629" TargetMode="External"/><Relationship Id="rId636" Type="http://schemas.openxmlformats.org/officeDocument/2006/relationships/hyperlink" Target="http://webapp.etsi.org/teldir/ListPersDetails.asp?PersId=44962" TargetMode="External"/><Relationship Id="rId801" Type="http://schemas.openxmlformats.org/officeDocument/2006/relationships/hyperlink" Target="http://webapp.etsi.org/teldir/ListPersDetails.asp?PersId=42708" TargetMode="External"/><Relationship Id="rId1" Type="http://schemas.openxmlformats.org/officeDocument/2006/relationships/hyperlink" Target="http://webapp.etsi.org/teldir/ListPersDetails.asp?PersId=58815" TargetMode="External"/><Relationship Id="rId233" Type="http://schemas.openxmlformats.org/officeDocument/2006/relationships/hyperlink" Target="http://portal.3gpp.org/desktopmodules/Specifications/SpecificationDetails.aspx?specificationId=2435" TargetMode="External"/><Relationship Id="rId440" Type="http://schemas.openxmlformats.org/officeDocument/2006/relationships/hyperlink" Target="http://portal.3gpp.org/ngppapp/CreateTdoc.aspx?mode=view&amp;contributionId=655565" TargetMode="External"/><Relationship Id="rId678" Type="http://schemas.openxmlformats.org/officeDocument/2006/relationships/hyperlink" Target="http://portal.3gpp.org/ngppapp/CreateTdoc.aspx?mode=view&amp;contributionId=655797" TargetMode="External"/><Relationship Id="rId28" Type="http://schemas.openxmlformats.org/officeDocument/2006/relationships/hyperlink" Target="http://webapp.etsi.org/teldir/ListPersDetails.asp?PersId=10602" TargetMode="External"/><Relationship Id="rId275" Type="http://schemas.openxmlformats.org/officeDocument/2006/relationships/hyperlink" Target="http://portal.3gpp.org/ngppapp/CreateTdoc.aspx?mode=view&amp;contributionId=655447" TargetMode="External"/><Relationship Id="rId300" Type="http://schemas.openxmlformats.org/officeDocument/2006/relationships/hyperlink" Target="http://webapp.etsi.org/teldir/ListPersDetails.asp?PersId=44044" TargetMode="External"/><Relationship Id="rId482" Type="http://schemas.openxmlformats.org/officeDocument/2006/relationships/hyperlink" Target="http://portal.3gpp.org/desktopmodules/Release/ReleaseDetails.aspx?releaseId=187" TargetMode="External"/><Relationship Id="rId538" Type="http://schemas.openxmlformats.org/officeDocument/2006/relationships/hyperlink" Target="http://webapp.etsi.org/teldir/ListPersDetails.asp?PersId=45048" TargetMode="External"/><Relationship Id="rId703" Type="http://schemas.openxmlformats.org/officeDocument/2006/relationships/hyperlink" Target="http://portal.3gpp.org/ngppapp/CreateTdoc.aspx?mode=view&amp;contributionId=655806" TargetMode="External"/><Relationship Id="rId745" Type="http://schemas.openxmlformats.org/officeDocument/2006/relationships/hyperlink" Target="http://portal.3gpp.org/desktopmodules/Release/ReleaseDetails.aspx?releaseId=187" TargetMode="External"/><Relationship Id="rId81" Type="http://schemas.openxmlformats.org/officeDocument/2006/relationships/hyperlink" Target="http://webapp.etsi.org/teldir/ListPersDetails.asp?PersId=39125" TargetMode="External"/><Relationship Id="rId135" Type="http://schemas.openxmlformats.org/officeDocument/2006/relationships/hyperlink" Target="http://portal.3gpp.org/ngppapp/CreateTdoc.aspx?mode=view&amp;contributionId=655047" TargetMode="External"/><Relationship Id="rId177" Type="http://schemas.openxmlformats.org/officeDocument/2006/relationships/hyperlink" Target="http://webapp.etsi.org/teldir/ListPersDetails.asp?PersId=52620" TargetMode="External"/><Relationship Id="rId342" Type="http://schemas.openxmlformats.org/officeDocument/2006/relationships/hyperlink" Target="http://webapp.etsi.org/teldir/ListPersDetails.asp?PersId=44044" TargetMode="External"/><Relationship Id="rId384" Type="http://schemas.openxmlformats.org/officeDocument/2006/relationships/hyperlink" Target="http://portal.3gpp.org/ngppapp/CreateTdoc.aspx?mode=view&amp;contributionId=655478" TargetMode="External"/><Relationship Id="rId591" Type="http://schemas.openxmlformats.org/officeDocument/2006/relationships/hyperlink" Target="http://webapp.etsi.org/teldir/ListPersDetails.asp?PersId=62882" TargetMode="External"/><Relationship Id="rId605" Type="http://schemas.openxmlformats.org/officeDocument/2006/relationships/hyperlink" Target="http://portal.3gpp.org/desktopmodules/WorkItem/WorkItemDetails.aspx?workitemId=660172" TargetMode="External"/><Relationship Id="rId787" Type="http://schemas.openxmlformats.org/officeDocument/2006/relationships/hyperlink" Target="http://webapp.etsi.org/teldir/ListPersDetails.asp?PersId=47308" TargetMode="External"/><Relationship Id="rId202" Type="http://schemas.openxmlformats.org/officeDocument/2006/relationships/hyperlink" Target="http://portal.3gpp.org/desktopmodules/Release/ReleaseDetails.aspx?releaseId=187" TargetMode="External"/><Relationship Id="rId244" Type="http://schemas.openxmlformats.org/officeDocument/2006/relationships/hyperlink" Target="http://portal.3gpp.org/desktopmodules/WorkItem/WorkItemDetails.aspx?workitemId=660082" TargetMode="External"/><Relationship Id="rId647" Type="http://schemas.openxmlformats.org/officeDocument/2006/relationships/hyperlink" Target="http://webapp.etsi.org/teldir/ListPersDetails.asp?PersId=23044" TargetMode="External"/><Relationship Id="rId689" Type="http://schemas.openxmlformats.org/officeDocument/2006/relationships/hyperlink" Target="http://webapp.etsi.org/teldir/ListPersDetails.asp?PersId=44044" TargetMode="External"/><Relationship Id="rId39" Type="http://schemas.openxmlformats.org/officeDocument/2006/relationships/hyperlink" Target="http://portal.3gpp.org/ngppapp/CreateTdoc.aspx?mode=view&amp;contributionId=655012" TargetMode="External"/><Relationship Id="rId286" Type="http://schemas.openxmlformats.org/officeDocument/2006/relationships/hyperlink" Target="http://portal.3gpp.org/desktopmodules/Release/ReleaseDetails.aspx?releaseId=187" TargetMode="External"/><Relationship Id="rId451" Type="http://schemas.openxmlformats.org/officeDocument/2006/relationships/hyperlink" Target="http://portal.3gpp.org/ngppapp/CreateTdoc.aspx?mode=view&amp;contributionId=655568" TargetMode="External"/><Relationship Id="rId493" Type="http://schemas.openxmlformats.org/officeDocument/2006/relationships/hyperlink" Target="http://portal.3gpp.org/desktopmodules/Release/ReleaseDetails.aspx?releaseId=186" TargetMode="External"/><Relationship Id="rId507" Type="http://schemas.openxmlformats.org/officeDocument/2006/relationships/hyperlink" Target="http://portal.3gpp.org/desktopmodules/WorkItem/WorkItemDetails.aspx?workitemId=670054" TargetMode="External"/><Relationship Id="rId549" Type="http://schemas.openxmlformats.org/officeDocument/2006/relationships/hyperlink" Target="http://webapp.etsi.org/teldir/ListPersDetails.asp?PersId=56725" TargetMode="External"/><Relationship Id="rId714" Type="http://schemas.openxmlformats.org/officeDocument/2006/relationships/hyperlink" Target="http://portal.3gpp.org/ngppapp/CreateTdoc.aspx?mode=view&amp;contributionId=655810" TargetMode="External"/><Relationship Id="rId756" Type="http://schemas.openxmlformats.org/officeDocument/2006/relationships/hyperlink" Target="http://portal.3gpp.org/desktopmodules/Release/ReleaseDetails.aspx?releaseId=187" TargetMode="External"/><Relationship Id="rId50" Type="http://schemas.openxmlformats.org/officeDocument/2006/relationships/hyperlink" Target="http://portal.3gpp.org/desktopmodules/Release/ReleaseDetails.aspx?releaseId=187" TargetMode="External"/><Relationship Id="rId104" Type="http://schemas.openxmlformats.org/officeDocument/2006/relationships/hyperlink" Target="http://portal.3gpp.org/desktopmodules/WorkItem/WorkItemDetails.aspx?workitemId=670056" TargetMode="External"/><Relationship Id="rId146" Type="http://schemas.openxmlformats.org/officeDocument/2006/relationships/hyperlink" Target="http://portal.3gpp.org/desktopmodules/Specifications/SpecificationDetails.aspx?specificationId=2435" TargetMode="External"/><Relationship Id="rId188" Type="http://schemas.openxmlformats.org/officeDocument/2006/relationships/hyperlink" Target="http://portal.3gpp.org/desktopmodules/WorkItem/WorkItemDetails.aspx?workitemId=640119" TargetMode="External"/><Relationship Id="rId311" Type="http://schemas.openxmlformats.org/officeDocument/2006/relationships/hyperlink" Target="http://portal.3gpp.org/ngppapp/CreateTdoc.aspx?mode=view&amp;contributionId=655459" TargetMode="External"/><Relationship Id="rId353" Type="http://schemas.openxmlformats.org/officeDocument/2006/relationships/hyperlink" Target="http://portal.3gpp.org/ngppapp/CreateTdoc.aspx?mode=view&amp;contributionId=655469" TargetMode="External"/><Relationship Id="rId395" Type="http://schemas.openxmlformats.org/officeDocument/2006/relationships/hyperlink" Target="http://webapp.etsi.org/teldir/ListPersDetails.asp?PersId=16986" TargetMode="External"/><Relationship Id="rId409" Type="http://schemas.openxmlformats.org/officeDocument/2006/relationships/hyperlink" Target="http://webapp.etsi.org/teldir/ListPersDetails.asp?PersId=62882" TargetMode="External"/><Relationship Id="rId560" Type="http://schemas.openxmlformats.org/officeDocument/2006/relationships/hyperlink" Target="http://portal.3gpp.org/ngppapp/CreateTdoc.aspx?mode=view&amp;contributionId=655624" TargetMode="External"/><Relationship Id="rId798" Type="http://schemas.openxmlformats.org/officeDocument/2006/relationships/hyperlink" Target="http://webapp.etsi.org/teldir/ListPersDetails.asp?PersId=41641" TargetMode="External"/><Relationship Id="rId92" Type="http://schemas.openxmlformats.org/officeDocument/2006/relationships/hyperlink" Target="http://portal.3gpp.org/desktopmodules/WorkItem/WorkItemDetails.aspx?workitemId=520011" TargetMode="External"/><Relationship Id="rId213" Type="http://schemas.openxmlformats.org/officeDocument/2006/relationships/hyperlink" Target="http://portal.3gpp.org/desktopmodules/Specifications/SpecificationDetails.aspx?specificationId=2555" TargetMode="External"/><Relationship Id="rId420" Type="http://schemas.openxmlformats.org/officeDocument/2006/relationships/hyperlink" Target="http://portal.3gpp.org/ngppapp/CreateTdoc.aspx?mode=view&amp;contributionId=655490" TargetMode="External"/><Relationship Id="rId616" Type="http://schemas.openxmlformats.org/officeDocument/2006/relationships/hyperlink" Target="http://portal.3gpp.org/ngppapp/CreateTdoc.aspx?mode=view&amp;contributionId=655768" TargetMode="External"/><Relationship Id="rId658" Type="http://schemas.openxmlformats.org/officeDocument/2006/relationships/hyperlink" Target="http://portal.3gpp.org/desktopmodules/Release/ReleaseDetails.aspx?releaseId=187" TargetMode="External"/><Relationship Id="rId255" Type="http://schemas.openxmlformats.org/officeDocument/2006/relationships/hyperlink" Target="http://webapp.etsi.org/teldir/ListPersDetails.asp?PersId=24192" TargetMode="External"/><Relationship Id="rId297" Type="http://schemas.openxmlformats.org/officeDocument/2006/relationships/hyperlink" Target="http://webapp.etsi.org/teldir/ListPersDetails.asp?PersId=44044" TargetMode="External"/><Relationship Id="rId462" Type="http://schemas.openxmlformats.org/officeDocument/2006/relationships/hyperlink" Target="http://portal.3gpp.org/desktopmodules/Release/ReleaseDetails.aspx?releaseId=187" TargetMode="External"/><Relationship Id="rId518" Type="http://schemas.openxmlformats.org/officeDocument/2006/relationships/hyperlink" Target="http://webapp.etsi.org/teldir/ListPersDetails.asp?PersId=47533" TargetMode="External"/><Relationship Id="rId725" Type="http://schemas.openxmlformats.org/officeDocument/2006/relationships/hyperlink" Target="http://portal.3gpp.org/ngppapp/CreateTdoc.aspx?mode=view&amp;contributionId=655816" TargetMode="External"/><Relationship Id="rId115" Type="http://schemas.openxmlformats.org/officeDocument/2006/relationships/hyperlink" Target="http://webapp.etsi.org/teldir/ListPersDetails.asp?PersId=38890" TargetMode="External"/><Relationship Id="rId157" Type="http://schemas.openxmlformats.org/officeDocument/2006/relationships/hyperlink" Target="http://portal.3gpp.org/desktopmodules/WorkItem/WorkItemDetails.aspx?workitemId=660186" TargetMode="External"/><Relationship Id="rId322" Type="http://schemas.openxmlformats.org/officeDocument/2006/relationships/hyperlink" Target="http://portal.3gpp.org/desktopmodules/WorkItem/WorkItemDetails.aspx?workitemId=680162" TargetMode="External"/><Relationship Id="rId364" Type="http://schemas.openxmlformats.org/officeDocument/2006/relationships/hyperlink" Target="http://portal.3gpp.org/desktopmodules/WorkItem/WorkItemDetails.aspx?workitemId=660091" TargetMode="External"/><Relationship Id="rId767" Type="http://schemas.openxmlformats.org/officeDocument/2006/relationships/hyperlink" Target="http://portal.3gpp.org/ngppapp/CreateTdoc.aspx?mode=view&amp;contributionId=655783" TargetMode="External"/><Relationship Id="rId61" Type="http://schemas.openxmlformats.org/officeDocument/2006/relationships/hyperlink" Target="http://webapp.etsi.org/teldir/ListPersDetails.asp?PersId=39125" TargetMode="External"/><Relationship Id="rId199" Type="http://schemas.openxmlformats.org/officeDocument/2006/relationships/hyperlink" Target="http://portal.3gpp.org/desktopmodules/WorkItem/WorkItemDetails.aspx?workitemId=670078" TargetMode="External"/><Relationship Id="rId571" Type="http://schemas.openxmlformats.org/officeDocument/2006/relationships/hyperlink" Target="http://webapp.etsi.org/teldir/ListPersDetails.asp?PersId=43117" TargetMode="External"/><Relationship Id="rId627" Type="http://schemas.openxmlformats.org/officeDocument/2006/relationships/hyperlink" Target="http://webapp.etsi.org/teldir/ListPersDetails.asp?PersId=29801" TargetMode="External"/><Relationship Id="rId669" Type="http://schemas.openxmlformats.org/officeDocument/2006/relationships/hyperlink" Target="http://portal.3gpp.org/ngppapp/CreateTdoc.aspx?mode=view&amp;contributionId=655794" TargetMode="External"/><Relationship Id="rId19" Type="http://schemas.openxmlformats.org/officeDocument/2006/relationships/hyperlink" Target="http://portal.3gpp.org/ngppapp/CreateTdoc.aspx?mode=view&amp;contributionId=654998" TargetMode="External"/><Relationship Id="rId224" Type="http://schemas.openxmlformats.org/officeDocument/2006/relationships/hyperlink" Target="http://portal.3gpp.org/desktopmodules/WorkItem/WorkItemDetails.aspx?workitemId=660082" TargetMode="External"/><Relationship Id="rId266" Type="http://schemas.openxmlformats.org/officeDocument/2006/relationships/hyperlink" Target="http://portal.3gpp.org/desktopmodules/Release/ReleaseDetails.aspx?releaseId=187" TargetMode="External"/><Relationship Id="rId431" Type="http://schemas.openxmlformats.org/officeDocument/2006/relationships/hyperlink" Target="http://webapp.etsi.org/teldir/ListPersDetails.asp?PersId=57089" TargetMode="External"/><Relationship Id="rId473" Type="http://schemas.openxmlformats.org/officeDocument/2006/relationships/hyperlink" Target="http://webapp.etsi.org/teldir/ListPersDetails.asp?PersId=2462" TargetMode="External"/><Relationship Id="rId529" Type="http://schemas.openxmlformats.org/officeDocument/2006/relationships/hyperlink" Target="http://portal.3gpp.org/desktopmodules/Release/ReleaseDetails.aspx?releaseId=189" TargetMode="External"/><Relationship Id="rId680" Type="http://schemas.openxmlformats.org/officeDocument/2006/relationships/hyperlink" Target="http://portal.3gpp.org/ngppapp/CreateTdoc.aspx?mode=view&amp;contributionId=655798" TargetMode="External"/><Relationship Id="rId736" Type="http://schemas.openxmlformats.org/officeDocument/2006/relationships/hyperlink" Target="http://portal.3gpp.org/desktopmodules/Release/ReleaseDetails.aspx?releaseId=187" TargetMode="External"/><Relationship Id="rId30" Type="http://schemas.openxmlformats.org/officeDocument/2006/relationships/hyperlink" Target="http://portal.3gpp.org/desktopmodules/WorkItem/WorkItemDetails.aspx?workitemId=670048" TargetMode="External"/><Relationship Id="rId126" Type="http://schemas.openxmlformats.org/officeDocument/2006/relationships/hyperlink" Target="http://portal.3gpp.org/desktopmodules/WorkItem/WorkItemDetails.aspx?workitemId=660063" TargetMode="External"/><Relationship Id="rId168" Type="http://schemas.openxmlformats.org/officeDocument/2006/relationships/hyperlink" Target="http://webapp.etsi.org/teldir/ListPersDetails.asp?PersId=45982" TargetMode="External"/><Relationship Id="rId333" Type="http://schemas.openxmlformats.org/officeDocument/2006/relationships/hyperlink" Target="http://webapp.etsi.org/teldir/ListPersDetails.asp?PersId=44044" TargetMode="External"/><Relationship Id="rId540" Type="http://schemas.openxmlformats.org/officeDocument/2006/relationships/hyperlink" Target="http://portal.3gpp.org/ngppapp/CreateTdoc.aspx?mode=view&amp;contributionId=655619" TargetMode="External"/><Relationship Id="rId778" Type="http://schemas.openxmlformats.org/officeDocument/2006/relationships/hyperlink" Target="http://webapp.etsi.org/teldir/ListPersDetails.asp?PersId=44044" TargetMode="External"/><Relationship Id="rId72" Type="http://schemas.openxmlformats.org/officeDocument/2006/relationships/hyperlink" Target="http://portal.3gpp.org/ngppapp/CreateTdoc.aspx?mode=view&amp;contributionId=655026" TargetMode="External"/><Relationship Id="rId375" Type="http://schemas.openxmlformats.org/officeDocument/2006/relationships/hyperlink" Target="http://portal.3gpp.org/desktopmodules/Release/ReleaseDetails.aspx?releaseId=187" TargetMode="External"/><Relationship Id="rId582" Type="http://schemas.openxmlformats.org/officeDocument/2006/relationships/hyperlink" Target="http://portal.3gpp.org/desktopmodules/Release/ReleaseDetails.aspx?releaseId=187" TargetMode="External"/><Relationship Id="rId638" Type="http://schemas.openxmlformats.org/officeDocument/2006/relationships/hyperlink" Target="http://portal.3gpp.org/ngppapp/CreateTdoc.aspx?mode=view&amp;contributionId=655777" TargetMode="External"/><Relationship Id="rId803" Type="http://schemas.openxmlformats.org/officeDocument/2006/relationships/vmlDrawing" Target="../drawings/vmlDrawing2.vml"/><Relationship Id="rId3" Type="http://schemas.openxmlformats.org/officeDocument/2006/relationships/hyperlink" Target="http://webapp.etsi.org/teldir/ListPersDetails.asp?PersId=43670" TargetMode="External"/><Relationship Id="rId235" Type="http://schemas.openxmlformats.org/officeDocument/2006/relationships/hyperlink" Target="http://portal.3gpp.org/ngppapp/CreateTdoc.aspx?mode=view&amp;contributionId=655072" TargetMode="External"/><Relationship Id="rId277" Type="http://schemas.openxmlformats.org/officeDocument/2006/relationships/hyperlink" Target="http://portal.3gpp.org/desktopmodules/Release/ReleaseDetails.aspx?releaseId=187" TargetMode="External"/><Relationship Id="rId400" Type="http://schemas.openxmlformats.org/officeDocument/2006/relationships/hyperlink" Target="http://portal.3gpp.org/ngppapp/CreateTdoc.aspx?mode=view&amp;contributionId=655483" TargetMode="External"/><Relationship Id="rId442" Type="http://schemas.openxmlformats.org/officeDocument/2006/relationships/hyperlink" Target="http://portal.3gpp.org/desktopmodules/Release/ReleaseDetails.aspx?releaseId=187" TargetMode="External"/><Relationship Id="rId484" Type="http://schemas.openxmlformats.org/officeDocument/2006/relationships/hyperlink" Target="http://portal.3gpp.org/ngppapp/CreateTdoc.aspx?mode=view&amp;contributionId=655600" TargetMode="External"/><Relationship Id="rId705" Type="http://schemas.openxmlformats.org/officeDocument/2006/relationships/hyperlink" Target="http://portal.3gpp.org/desktopmodules/Release/ReleaseDetails.aspx?releaseId=187" TargetMode="External"/><Relationship Id="rId137" Type="http://schemas.openxmlformats.org/officeDocument/2006/relationships/hyperlink" Target="http://portal.3gpp.org/desktopmodules/Release/ReleaseDetails.aspx?releaseId=187" TargetMode="External"/><Relationship Id="rId302" Type="http://schemas.openxmlformats.org/officeDocument/2006/relationships/hyperlink" Target="http://portal.3gpp.org/ngppapp/CreateTdoc.aspx?mode=view&amp;contributionId=655456" TargetMode="External"/><Relationship Id="rId344" Type="http://schemas.openxmlformats.org/officeDocument/2006/relationships/hyperlink" Target="http://portal.3gpp.org/desktopmodules/Specifications/SpecificationDetails.aspx?specificationId=2885" TargetMode="External"/><Relationship Id="rId691" Type="http://schemas.openxmlformats.org/officeDocument/2006/relationships/hyperlink" Target="http://portal.3gpp.org/ngppapp/CreateTdoc.aspx?mode=view&amp;contributionId=655802" TargetMode="External"/><Relationship Id="rId747" Type="http://schemas.openxmlformats.org/officeDocument/2006/relationships/hyperlink" Target="http://webapp.etsi.org/teldir/ListPersDetails.asp?PersId=44044" TargetMode="External"/><Relationship Id="rId789" Type="http://schemas.openxmlformats.org/officeDocument/2006/relationships/hyperlink" Target="http://portal.3gpp.org/ngppapp/CreateTdoc.aspx?mode=view&amp;contributionId=655809" TargetMode="External"/><Relationship Id="rId41" Type="http://schemas.openxmlformats.org/officeDocument/2006/relationships/hyperlink" Target="http://portal.3gpp.org/desktopmodules/Release/ReleaseDetails.aspx?releaseId=186" TargetMode="External"/><Relationship Id="rId83" Type="http://schemas.openxmlformats.org/officeDocument/2006/relationships/hyperlink" Target="http://webapp.etsi.org/teldir/ListPersDetails.asp?PersId=39125" TargetMode="External"/><Relationship Id="rId179" Type="http://schemas.openxmlformats.org/officeDocument/2006/relationships/hyperlink" Target="http://portal.3gpp.org/ngppapp/CreateTdoc.aspx?mode=view&amp;contributionId=655059" TargetMode="External"/><Relationship Id="rId386" Type="http://schemas.openxmlformats.org/officeDocument/2006/relationships/hyperlink" Target="http://portal.3gpp.org/desktopmodules/Release/ReleaseDetails.aspx?releaseId=187" TargetMode="External"/><Relationship Id="rId551" Type="http://schemas.openxmlformats.org/officeDocument/2006/relationships/hyperlink" Target="http://portal.3gpp.org/desktopmodules/WorkItem/WorkItemDetails.aspx?workitemId=660176" TargetMode="External"/><Relationship Id="rId593" Type="http://schemas.openxmlformats.org/officeDocument/2006/relationships/hyperlink" Target="http://webapp.etsi.org/teldir/ListPersDetails.asp?PersId=62882" TargetMode="External"/><Relationship Id="rId607" Type="http://schemas.openxmlformats.org/officeDocument/2006/relationships/hyperlink" Target="http://webapp.etsi.org/teldir/ListPersDetails.asp?PersId=45679" TargetMode="External"/><Relationship Id="rId649" Type="http://schemas.openxmlformats.org/officeDocument/2006/relationships/hyperlink" Target="http://portal.3gpp.org/ngppapp/CreateTdoc.aspx?mode=view&amp;contributionId=655782" TargetMode="External"/><Relationship Id="rId190" Type="http://schemas.openxmlformats.org/officeDocument/2006/relationships/hyperlink" Target="http://webapp.etsi.org/teldir/ListPersDetails.asp?PersId=50973" TargetMode="External"/><Relationship Id="rId204" Type="http://schemas.openxmlformats.org/officeDocument/2006/relationships/hyperlink" Target="http://portal.3gpp.org/desktopmodules/WorkItem/WorkItemDetails.aspx?workitemId=660183" TargetMode="External"/><Relationship Id="rId246" Type="http://schemas.openxmlformats.org/officeDocument/2006/relationships/hyperlink" Target="http://webapp.etsi.org/teldir/ListPersDetails.asp?PersId=59076" TargetMode="External"/><Relationship Id="rId288" Type="http://schemas.openxmlformats.org/officeDocument/2006/relationships/hyperlink" Target="http://webapp.etsi.org/teldir/ListPersDetails.asp?PersId=44044" TargetMode="External"/><Relationship Id="rId411" Type="http://schemas.openxmlformats.org/officeDocument/2006/relationships/hyperlink" Target="http://webapp.etsi.org/teldir/ListPersDetails.asp?PersId=55545" TargetMode="External"/><Relationship Id="rId453" Type="http://schemas.openxmlformats.org/officeDocument/2006/relationships/hyperlink" Target="http://portal.3gpp.org/desktopmodules/Release/ReleaseDetails.aspx?releaseId=189" TargetMode="External"/><Relationship Id="rId509" Type="http://schemas.openxmlformats.org/officeDocument/2006/relationships/hyperlink" Target="http://webapp.etsi.org/teldir/ListPersDetails.asp?PersId=38174" TargetMode="External"/><Relationship Id="rId660" Type="http://schemas.openxmlformats.org/officeDocument/2006/relationships/hyperlink" Target="http://webapp.etsi.org/teldir/ListPersDetails.asp?PersId=45809" TargetMode="External"/><Relationship Id="rId106" Type="http://schemas.openxmlformats.org/officeDocument/2006/relationships/hyperlink" Target="http://webapp.etsi.org/teldir/ListPersDetails.asp?PersId=53206" TargetMode="External"/><Relationship Id="rId313" Type="http://schemas.openxmlformats.org/officeDocument/2006/relationships/hyperlink" Target="http://portal.3gpp.org/desktopmodules/Release/ReleaseDetails.aspx?releaseId=186" TargetMode="External"/><Relationship Id="rId495" Type="http://schemas.openxmlformats.org/officeDocument/2006/relationships/hyperlink" Target="http://webapp.etsi.org/teldir/ListPersDetails.asp?PersId=9202" TargetMode="External"/><Relationship Id="rId716" Type="http://schemas.openxmlformats.org/officeDocument/2006/relationships/hyperlink" Target="http://portal.3gpp.org/desktopmodules/Release/ReleaseDetails.aspx?releaseId=187" TargetMode="External"/><Relationship Id="rId758" Type="http://schemas.openxmlformats.org/officeDocument/2006/relationships/hyperlink" Target="http://webapp.etsi.org/teldir/ListPersDetails.asp?PersId=21509" TargetMode="External"/><Relationship Id="rId10" Type="http://schemas.openxmlformats.org/officeDocument/2006/relationships/hyperlink" Target="http://webapp.etsi.org/teldir/ListPersDetails.asp?PersId=61038" TargetMode="External"/><Relationship Id="rId52" Type="http://schemas.openxmlformats.org/officeDocument/2006/relationships/hyperlink" Target="http://webapp.etsi.org/teldir/ListPersDetails.asp?PersId=23460" TargetMode="External"/><Relationship Id="rId94" Type="http://schemas.openxmlformats.org/officeDocument/2006/relationships/hyperlink" Target="http://webapp.etsi.org/teldir/ListPersDetails.asp?PersId=19440" TargetMode="External"/><Relationship Id="rId148" Type="http://schemas.openxmlformats.org/officeDocument/2006/relationships/hyperlink" Target="http://portal.3gpp.org/ngppapp/CreateTdoc.aspx?mode=view&amp;contributionId=655051" TargetMode="External"/><Relationship Id="rId355" Type="http://schemas.openxmlformats.org/officeDocument/2006/relationships/hyperlink" Target="http://portal.3gpp.org/ngppapp/CreateTdoc.aspx?mode=view&amp;contributionId=655471" TargetMode="External"/><Relationship Id="rId397" Type="http://schemas.openxmlformats.org/officeDocument/2006/relationships/hyperlink" Target="http://portal.3gpp.org/ngppapp/CreateTdoc.aspx?mode=view&amp;contributionId=655482" TargetMode="External"/><Relationship Id="rId520" Type="http://schemas.openxmlformats.org/officeDocument/2006/relationships/hyperlink" Target="http://webapp.etsi.org/teldir/ListPersDetails.asp?PersId=45048" TargetMode="External"/><Relationship Id="rId562" Type="http://schemas.openxmlformats.org/officeDocument/2006/relationships/hyperlink" Target="http://portal.3gpp.org/desktopmodules/Release/ReleaseDetails.aspx?releaseId=187" TargetMode="External"/><Relationship Id="rId618" Type="http://schemas.openxmlformats.org/officeDocument/2006/relationships/hyperlink" Target="http://portal.3gpp.org/desktopmodules/Release/ReleaseDetails.aspx?releaseId=187" TargetMode="External"/><Relationship Id="rId215" Type="http://schemas.openxmlformats.org/officeDocument/2006/relationships/hyperlink" Target="http://portal.3gpp.org/ngppapp/CreateTdoc.aspx?mode=view&amp;contributionId=655068" TargetMode="External"/><Relationship Id="rId257" Type="http://schemas.openxmlformats.org/officeDocument/2006/relationships/hyperlink" Target="http://portal.3gpp.org/ngppapp/CreateTdoc.aspx?mode=view&amp;contributionId=655109" TargetMode="External"/><Relationship Id="rId422" Type="http://schemas.openxmlformats.org/officeDocument/2006/relationships/hyperlink" Target="http://portal.3gpp.org/desktopmodules/Release/ReleaseDetails.aspx?releaseId=187" TargetMode="External"/><Relationship Id="rId464" Type="http://schemas.openxmlformats.org/officeDocument/2006/relationships/hyperlink" Target="http://portal.3gpp.org/ngppapp/CreateTdoc.aspx?mode=view&amp;contributionId=655573" TargetMode="External"/><Relationship Id="rId299" Type="http://schemas.openxmlformats.org/officeDocument/2006/relationships/hyperlink" Target="http://portal.3gpp.org/ngppapp/CreateTdoc.aspx?mode=view&amp;contributionId=655455" TargetMode="External"/><Relationship Id="rId727" Type="http://schemas.openxmlformats.org/officeDocument/2006/relationships/hyperlink" Target="http://portal.3gpp.org/desktopmodules/Release/ReleaseDetails.aspx?releaseId=187" TargetMode="External"/><Relationship Id="rId63" Type="http://schemas.openxmlformats.org/officeDocument/2006/relationships/hyperlink" Target="http://webapp.etsi.org/teldir/ListPersDetails.asp?PersId=39125" TargetMode="External"/><Relationship Id="rId159" Type="http://schemas.openxmlformats.org/officeDocument/2006/relationships/hyperlink" Target="http://webapp.etsi.org/teldir/ListPersDetails.asp?PersId=38890" TargetMode="External"/><Relationship Id="rId366" Type="http://schemas.openxmlformats.org/officeDocument/2006/relationships/hyperlink" Target="http://webapp.etsi.org/teldir/ListPersDetails.asp?PersId=18782" TargetMode="External"/><Relationship Id="rId573" Type="http://schemas.openxmlformats.org/officeDocument/2006/relationships/hyperlink" Target="http://portal.3gpp.org/desktopmodules/Specifications/SpecificationDetails.aspx?specificationId=2411" TargetMode="External"/><Relationship Id="rId780" Type="http://schemas.openxmlformats.org/officeDocument/2006/relationships/hyperlink" Target="http://portal.3gpp.org/desktopmodules/WorkItem/WorkItemDetails.aspx?workitemId=660064" TargetMode="External"/><Relationship Id="rId226" Type="http://schemas.openxmlformats.org/officeDocument/2006/relationships/hyperlink" Target="http://webapp.etsi.org/teldir/ListPersDetails.asp?PersId=59076" TargetMode="External"/><Relationship Id="rId433" Type="http://schemas.openxmlformats.org/officeDocument/2006/relationships/hyperlink" Target="http://portal.3gpp.org/desktopmodules/WorkItem/WorkItemDetails.aspx?workitemId=670046" TargetMode="External"/><Relationship Id="rId640" Type="http://schemas.openxmlformats.org/officeDocument/2006/relationships/hyperlink" Target="http://portal.3gpp.org/ngppapp/CreateTdoc.aspx?mode=view&amp;contributionId=655778" TargetMode="External"/><Relationship Id="rId738" Type="http://schemas.openxmlformats.org/officeDocument/2006/relationships/hyperlink" Target="http://webapp.etsi.org/teldir/ListPersDetails.asp?PersId=21509" TargetMode="External"/><Relationship Id="rId74" Type="http://schemas.openxmlformats.org/officeDocument/2006/relationships/hyperlink" Target="http://portal.3gpp.org/desktopmodules/WorkItem/WorkItemDetails.aspx?workitemId=660063" TargetMode="External"/><Relationship Id="rId377" Type="http://schemas.openxmlformats.org/officeDocument/2006/relationships/hyperlink" Target="http://webapp.etsi.org/teldir/ListPersDetails.asp?PersId=43647" TargetMode="External"/><Relationship Id="rId500" Type="http://schemas.openxmlformats.org/officeDocument/2006/relationships/hyperlink" Target="http://portal.3gpp.org/ngppapp/CreateTdoc.aspx?mode=view&amp;contributionId=655605" TargetMode="External"/><Relationship Id="rId584" Type="http://schemas.openxmlformats.org/officeDocument/2006/relationships/hyperlink" Target="http://portal.3gpp.org/desktopmodules/WorkItem/WorkItemDetails.aspx?workitemId=530128" TargetMode="External"/><Relationship Id="rId5" Type="http://schemas.openxmlformats.org/officeDocument/2006/relationships/hyperlink" Target="http://webapp.etsi.org/teldir/ListPersDetails.asp?PersId=58815" TargetMode="External"/><Relationship Id="rId237" Type="http://schemas.openxmlformats.org/officeDocument/2006/relationships/hyperlink" Target="http://portal.3gpp.org/desktopmodules/Release/ReleaseDetails.aspx?releaseId=185" TargetMode="External"/><Relationship Id="rId791" Type="http://schemas.openxmlformats.org/officeDocument/2006/relationships/hyperlink" Target="http://portal.3gpp.org/ngppapp/CreateTdoc.aspx?mode=view&amp;contributionId=655029" TargetMode="External"/></Relationships>
</file>

<file path=xl/worksheets/sheet1.xml><?xml version="1.0" encoding="utf-8"?>
<worksheet xmlns="http://schemas.openxmlformats.org/spreadsheetml/2006/main" xmlns:r="http://schemas.openxmlformats.org/officeDocument/2006/relationships">
  <dimension ref="A1:CO913"/>
  <sheetViews>
    <sheetView zoomScale="75" zoomScaleNormal="75" workbookViewId="0"/>
  </sheetViews>
  <sheetFormatPr defaultRowHeight="12.75"/>
  <cols>
    <col min="1" max="1" width="7.42578125" style="6" customWidth="1"/>
    <col min="2" max="2" width="4.7109375" style="6" customWidth="1"/>
    <col min="3" max="3" width="6.42578125" style="6" customWidth="1"/>
    <col min="4" max="5" width="9.7109375" style="6" customWidth="1"/>
    <col min="6" max="6" width="10" style="6" customWidth="1"/>
    <col min="7" max="7" width="9.42578125" style="6" customWidth="1"/>
    <col min="8" max="8" width="9.85546875" style="6" customWidth="1"/>
    <col min="9" max="9" width="9.7109375" style="6" customWidth="1"/>
    <col min="10" max="10" width="9.85546875" style="6" customWidth="1"/>
    <col min="11" max="11" width="10.5703125" style="6" customWidth="1"/>
    <col min="12" max="12" width="11" style="6" customWidth="1"/>
    <col min="13" max="13" width="11.140625" style="6" customWidth="1"/>
    <col min="14" max="16" width="9.140625" style="6"/>
    <col min="17" max="17" width="8" style="6" customWidth="1"/>
    <col min="18" max="18" width="9.140625" style="6"/>
    <col min="19" max="19" width="15" style="6" customWidth="1"/>
    <col min="20" max="24" width="9.140625" style="6"/>
    <col min="25" max="25" width="16.7109375" style="6" customWidth="1"/>
    <col min="26" max="37" width="9.140625" style="6"/>
    <col min="38" max="38" width="18.85546875" style="6" customWidth="1"/>
    <col min="39" max="60" width="9.140625" style="6"/>
    <col min="61" max="61" width="12" style="6" customWidth="1"/>
    <col min="62" max="62" width="15.7109375" style="6" customWidth="1"/>
    <col min="63" max="63" width="13.85546875" style="6" customWidth="1"/>
    <col min="64" max="64" width="13.7109375" style="6" customWidth="1"/>
    <col min="65" max="67" width="9.140625" style="6"/>
    <col min="68" max="68" width="12.5703125" style="6" customWidth="1"/>
    <col min="69" max="69" width="9.140625" style="6"/>
    <col min="70" max="70" width="9.140625" style="50"/>
    <col min="71" max="71" width="18.28515625" style="6" customWidth="1"/>
    <col min="72" max="72" width="9.140625" style="6"/>
    <col min="73" max="73" width="16.85546875" style="6" customWidth="1"/>
    <col min="74" max="74" width="16.42578125" style="50" customWidth="1"/>
    <col min="75" max="16384" width="9.140625" style="6"/>
  </cols>
  <sheetData>
    <row r="1" spans="1:66" ht="46.5" customHeight="1">
      <c r="A1" s="58" t="s">
        <v>296</v>
      </c>
      <c r="B1" s="58" t="s">
        <v>60</v>
      </c>
      <c r="C1" s="58" t="s">
        <v>77</v>
      </c>
      <c r="D1" s="58" t="s">
        <v>78</v>
      </c>
      <c r="E1" s="58" t="s">
        <v>79</v>
      </c>
      <c r="F1" s="58" t="s">
        <v>80</v>
      </c>
      <c r="G1" s="58" t="s">
        <v>81</v>
      </c>
      <c r="H1" s="58" t="s">
        <v>82</v>
      </c>
      <c r="I1" s="58" t="s">
        <v>83</v>
      </c>
      <c r="J1" s="59" t="s">
        <v>84</v>
      </c>
      <c r="K1" s="12" t="s">
        <v>85</v>
      </c>
      <c r="L1" s="60"/>
      <c r="M1" s="34" t="s">
        <v>297</v>
      </c>
      <c r="S1" s="60" t="s">
        <v>296</v>
      </c>
      <c r="AL1" s="5" t="s">
        <v>87</v>
      </c>
      <c r="AM1" s="61" t="s">
        <v>296</v>
      </c>
      <c r="AN1" s="19"/>
      <c r="AO1" s="19"/>
      <c r="AP1" s="19"/>
    </row>
    <row r="2" spans="1:66" ht="15">
      <c r="A2" s="69" t="s">
        <v>104</v>
      </c>
      <c r="B2" s="69" t="s">
        <v>129</v>
      </c>
      <c r="C2" s="63">
        <v>4</v>
      </c>
      <c r="D2" s="63">
        <v>3</v>
      </c>
      <c r="E2" s="64">
        <v>0</v>
      </c>
      <c r="F2" s="64">
        <v>0</v>
      </c>
      <c r="G2" s="64">
        <v>0</v>
      </c>
      <c r="H2" s="64">
        <v>3</v>
      </c>
      <c r="I2" s="64">
        <v>0</v>
      </c>
      <c r="J2" s="64">
        <v>0</v>
      </c>
      <c r="K2" s="66">
        <f t="shared" ref="K2:K17" si="0">SUM(E2:J2)</f>
        <v>3</v>
      </c>
      <c r="L2" s="67"/>
      <c r="M2" s="68"/>
      <c r="N2" s="272"/>
      <c r="O2" s="272"/>
      <c r="P2" s="272"/>
      <c r="Q2" s="273"/>
      <c r="S2" s="69" t="s">
        <v>91</v>
      </c>
      <c r="T2" s="69" t="s">
        <v>92</v>
      </c>
      <c r="U2" s="69" t="s">
        <v>93</v>
      </c>
      <c r="V2" s="69" t="s">
        <v>94</v>
      </c>
      <c r="W2" s="69" t="s">
        <v>95</v>
      </c>
      <c r="X2" s="69" t="s">
        <v>96</v>
      </c>
      <c r="Y2" s="69" t="s">
        <v>97</v>
      </c>
      <c r="AL2" s="6" t="s">
        <v>98</v>
      </c>
      <c r="AM2" s="19"/>
      <c r="AN2" s="19"/>
      <c r="AO2" s="19"/>
      <c r="AP2" s="19"/>
    </row>
    <row r="3" spans="1:66" ht="15">
      <c r="A3" s="69" t="s">
        <v>104</v>
      </c>
      <c r="B3" s="69" t="s">
        <v>131</v>
      </c>
      <c r="C3" s="63">
        <v>2</v>
      </c>
      <c r="D3" s="63">
        <v>2</v>
      </c>
      <c r="E3" s="64">
        <v>0</v>
      </c>
      <c r="F3" s="64">
        <v>2</v>
      </c>
      <c r="G3" s="64">
        <v>0</v>
      </c>
      <c r="H3" s="64">
        <v>0</v>
      </c>
      <c r="I3" s="64">
        <v>0</v>
      </c>
      <c r="J3" s="64">
        <v>0</v>
      </c>
      <c r="K3" s="66">
        <f t="shared" si="0"/>
        <v>2</v>
      </c>
      <c r="L3" s="20"/>
      <c r="M3" s="75"/>
      <c r="N3" s="272"/>
      <c r="O3" s="272"/>
      <c r="P3" s="272"/>
      <c r="Q3" s="273"/>
      <c r="S3" s="69" t="s">
        <v>101</v>
      </c>
      <c r="T3" s="76">
        <v>0</v>
      </c>
      <c r="U3" s="76">
        <v>0</v>
      </c>
      <c r="V3" s="76">
        <v>0</v>
      </c>
      <c r="W3" s="76">
        <v>0</v>
      </c>
      <c r="X3" s="76">
        <v>0</v>
      </c>
      <c r="Y3" s="69">
        <f t="shared" ref="Y3:Y9" si="1">SUM(T3:X3)</f>
        <v>0</v>
      </c>
      <c r="AL3" s="6" t="s">
        <v>102</v>
      </c>
      <c r="AM3" s="19"/>
      <c r="AN3" s="19"/>
      <c r="AO3" s="19"/>
      <c r="AP3" s="19"/>
      <c r="BI3" s="6" t="s">
        <v>294</v>
      </c>
    </row>
    <row r="4" spans="1:66" ht="15">
      <c r="A4" s="69" t="s">
        <v>104</v>
      </c>
      <c r="B4" s="69" t="s">
        <v>90</v>
      </c>
      <c r="C4" s="63">
        <v>13</v>
      </c>
      <c r="D4" s="63">
        <v>13</v>
      </c>
      <c r="E4" s="64">
        <v>1</v>
      </c>
      <c r="F4" s="64">
        <v>3</v>
      </c>
      <c r="G4" s="64">
        <v>0</v>
      </c>
      <c r="H4" s="64">
        <v>9</v>
      </c>
      <c r="I4" s="64">
        <v>0</v>
      </c>
      <c r="J4" s="64">
        <v>0</v>
      </c>
      <c r="K4" s="66">
        <f t="shared" si="0"/>
        <v>13</v>
      </c>
      <c r="L4" s="67"/>
      <c r="M4" s="68">
        <v>18</v>
      </c>
      <c r="N4" s="272"/>
      <c r="O4" s="272"/>
      <c r="P4" s="272"/>
      <c r="Q4" s="273"/>
      <c r="S4" s="77" t="s">
        <v>103</v>
      </c>
      <c r="T4" s="78">
        <v>0</v>
      </c>
      <c r="U4" s="78">
        <v>0</v>
      </c>
      <c r="V4" s="78">
        <v>0</v>
      </c>
      <c r="W4" s="78">
        <v>0</v>
      </c>
      <c r="X4" s="78">
        <v>0</v>
      </c>
      <c r="Y4" s="69">
        <f t="shared" si="1"/>
        <v>0</v>
      </c>
      <c r="AM4" s="19"/>
      <c r="AN4" s="19"/>
      <c r="AO4" s="19"/>
      <c r="AP4" s="19"/>
    </row>
    <row r="5" spans="1:66" ht="15">
      <c r="A5" s="69" t="s">
        <v>135</v>
      </c>
      <c r="B5" s="69" t="s">
        <v>100</v>
      </c>
      <c r="C5" s="72">
        <v>16</v>
      </c>
      <c r="D5" s="72">
        <v>16</v>
      </c>
      <c r="E5" s="385">
        <v>1</v>
      </c>
      <c r="F5" s="385">
        <v>6</v>
      </c>
      <c r="G5" s="385">
        <v>0</v>
      </c>
      <c r="H5" s="385">
        <v>8</v>
      </c>
      <c r="I5" s="385">
        <v>0</v>
      </c>
      <c r="J5" s="385">
        <v>0</v>
      </c>
      <c r="K5" s="91">
        <f t="shared" si="0"/>
        <v>15</v>
      </c>
      <c r="L5" s="67"/>
      <c r="M5" s="68"/>
      <c r="N5" s="272"/>
      <c r="O5" s="272"/>
      <c r="P5" s="272"/>
      <c r="Q5" s="273"/>
      <c r="S5" s="69" t="s">
        <v>105</v>
      </c>
      <c r="T5" s="76">
        <v>1</v>
      </c>
      <c r="U5" s="76">
        <v>5</v>
      </c>
      <c r="V5" s="76">
        <v>0</v>
      </c>
      <c r="W5" s="76">
        <v>12</v>
      </c>
      <c r="X5" s="76">
        <v>0</v>
      </c>
      <c r="Y5" s="69">
        <f t="shared" si="1"/>
        <v>18</v>
      </c>
      <c r="AL5" s="6" t="s">
        <v>106</v>
      </c>
      <c r="AM5" s="6" t="s">
        <v>107</v>
      </c>
      <c r="AN5" s="6" t="s">
        <v>108</v>
      </c>
      <c r="AO5" s="6" t="s">
        <v>109</v>
      </c>
      <c r="AP5" s="6" t="s">
        <v>110</v>
      </c>
      <c r="AQ5" s="6" t="s">
        <v>111</v>
      </c>
      <c r="AR5" s="6" t="s">
        <v>112</v>
      </c>
      <c r="AS5" s="6" t="s">
        <v>113</v>
      </c>
      <c r="AT5" s="79" t="s">
        <v>114</v>
      </c>
      <c r="AU5" s="79" t="s">
        <v>115</v>
      </c>
      <c r="AV5" s="6" t="s">
        <v>116</v>
      </c>
      <c r="AW5" s="6" t="s">
        <v>117</v>
      </c>
      <c r="AX5" s="6" t="s">
        <v>118</v>
      </c>
      <c r="AY5" s="6" t="s">
        <v>119</v>
      </c>
      <c r="AZ5" s="6" t="s">
        <v>120</v>
      </c>
      <c r="BA5" s="6" t="s">
        <v>121</v>
      </c>
      <c r="BB5" s="6" t="s">
        <v>122</v>
      </c>
      <c r="BC5" s="6" t="s">
        <v>123</v>
      </c>
      <c r="BD5" s="6" t="s">
        <v>124</v>
      </c>
      <c r="BE5" s="6" t="s">
        <v>125</v>
      </c>
      <c r="BF5" s="6" t="s">
        <v>126</v>
      </c>
      <c r="BG5" s="6" t="s">
        <v>127</v>
      </c>
      <c r="BH5" s="6" t="s">
        <v>128</v>
      </c>
      <c r="BI5" s="60" t="s">
        <v>88</v>
      </c>
      <c r="BJ5" s="6" t="s">
        <v>76</v>
      </c>
      <c r="BK5" s="6" t="s">
        <v>222</v>
      </c>
      <c r="BL5" s="6" t="s">
        <v>227</v>
      </c>
      <c r="BM5" s="6" t="s">
        <v>296</v>
      </c>
    </row>
    <row r="6" spans="1:66" ht="15">
      <c r="A6" s="69" t="s">
        <v>135</v>
      </c>
      <c r="B6" s="69" t="s">
        <v>129</v>
      </c>
      <c r="C6" s="72">
        <v>9</v>
      </c>
      <c r="D6" s="72">
        <v>8</v>
      </c>
      <c r="E6" s="385">
        <v>0</v>
      </c>
      <c r="F6" s="385">
        <v>0</v>
      </c>
      <c r="G6" s="385">
        <v>0</v>
      </c>
      <c r="H6" s="385">
        <v>5</v>
      </c>
      <c r="I6" s="385">
        <v>3</v>
      </c>
      <c r="J6" s="385">
        <v>0</v>
      </c>
      <c r="K6" s="91">
        <f t="shared" si="0"/>
        <v>8</v>
      </c>
      <c r="L6" s="67"/>
      <c r="M6" s="68"/>
      <c r="N6" s="272"/>
      <c r="O6" s="272"/>
      <c r="P6" s="272"/>
      <c r="Q6" s="273"/>
      <c r="S6" s="77" t="s">
        <v>58</v>
      </c>
      <c r="T6" s="78">
        <v>1</v>
      </c>
      <c r="U6" s="78">
        <v>9</v>
      </c>
      <c r="V6" s="78">
        <v>0</v>
      </c>
      <c r="W6" s="78">
        <v>26</v>
      </c>
      <c r="X6" s="78">
        <v>14</v>
      </c>
      <c r="Y6" s="69">
        <f t="shared" si="1"/>
        <v>50</v>
      </c>
      <c r="AL6" s="6" t="s">
        <v>130</v>
      </c>
      <c r="AM6" s="19">
        <v>0</v>
      </c>
      <c r="AN6" s="19">
        <v>0</v>
      </c>
      <c r="AO6" s="19">
        <v>0</v>
      </c>
      <c r="AP6" s="19">
        <v>0</v>
      </c>
      <c r="AQ6" s="19">
        <v>0</v>
      </c>
      <c r="AR6" s="19">
        <v>0</v>
      </c>
      <c r="AS6" s="19">
        <v>0</v>
      </c>
      <c r="AT6" s="61">
        <v>0</v>
      </c>
      <c r="AU6" s="61">
        <v>0</v>
      </c>
      <c r="AV6" s="19">
        <v>0</v>
      </c>
      <c r="AW6" s="19">
        <v>0</v>
      </c>
      <c r="AX6" s="19">
        <v>0</v>
      </c>
      <c r="AY6" s="19">
        <v>0</v>
      </c>
      <c r="AZ6" s="19">
        <v>0</v>
      </c>
      <c r="BA6" s="19">
        <v>0</v>
      </c>
      <c r="BB6" s="19">
        <v>0</v>
      </c>
      <c r="BC6" s="19">
        <v>0</v>
      </c>
      <c r="BD6" s="19">
        <v>0</v>
      </c>
      <c r="BE6" s="19">
        <v>0</v>
      </c>
      <c r="BF6" s="19">
        <v>0</v>
      </c>
      <c r="BG6" s="19">
        <v>0</v>
      </c>
      <c r="BH6" s="19">
        <v>0</v>
      </c>
      <c r="BI6" s="19">
        <v>0</v>
      </c>
      <c r="BJ6" s="19">
        <v>0</v>
      </c>
      <c r="BK6" s="5">
        <v>0</v>
      </c>
      <c r="BL6" s="5">
        <v>0</v>
      </c>
      <c r="BM6" s="5">
        <v>0</v>
      </c>
      <c r="BN6" s="6" t="s">
        <v>130</v>
      </c>
    </row>
    <row r="7" spans="1:66" ht="15">
      <c r="A7" s="69" t="s">
        <v>135</v>
      </c>
      <c r="B7" s="69" t="s">
        <v>131</v>
      </c>
      <c r="C7" s="73">
        <v>2</v>
      </c>
      <c r="D7" s="72">
        <v>2</v>
      </c>
      <c r="E7" s="73">
        <v>0</v>
      </c>
      <c r="F7" s="73">
        <v>2</v>
      </c>
      <c r="G7" s="73">
        <v>0</v>
      </c>
      <c r="H7" s="73">
        <v>0</v>
      </c>
      <c r="I7" s="73">
        <v>0</v>
      </c>
      <c r="J7" s="73">
        <v>0</v>
      </c>
      <c r="K7" s="74">
        <f t="shared" si="0"/>
        <v>2</v>
      </c>
      <c r="L7" s="67"/>
      <c r="M7" s="68"/>
      <c r="N7" s="272"/>
      <c r="O7" s="272"/>
      <c r="P7" s="272"/>
      <c r="Q7" s="273"/>
      <c r="S7" s="80" t="s">
        <v>132</v>
      </c>
      <c r="T7" s="76">
        <v>6</v>
      </c>
      <c r="U7" s="76">
        <v>38</v>
      </c>
      <c r="V7" s="76">
        <v>2</v>
      </c>
      <c r="W7" s="76">
        <v>93</v>
      </c>
      <c r="X7" s="76">
        <v>676</v>
      </c>
      <c r="Y7" s="69">
        <f t="shared" si="1"/>
        <v>815</v>
      </c>
      <c r="AL7" s="6" t="s">
        <v>133</v>
      </c>
      <c r="AM7" s="19">
        <v>0</v>
      </c>
      <c r="AN7" s="19">
        <v>0</v>
      </c>
      <c r="AO7" s="19">
        <v>0</v>
      </c>
      <c r="AP7" s="19">
        <v>0</v>
      </c>
      <c r="AQ7" s="19">
        <v>0</v>
      </c>
      <c r="AR7" s="19">
        <v>0</v>
      </c>
      <c r="AS7" s="19">
        <v>0</v>
      </c>
      <c r="AT7" s="61">
        <v>0</v>
      </c>
      <c r="AU7" s="61">
        <v>0</v>
      </c>
      <c r="AV7" s="19">
        <v>0</v>
      </c>
      <c r="AW7" s="19">
        <v>0</v>
      </c>
      <c r="AX7" s="19">
        <v>0</v>
      </c>
      <c r="AY7" s="19">
        <v>0</v>
      </c>
      <c r="AZ7" s="19">
        <v>0</v>
      </c>
      <c r="BA7" s="19">
        <v>0</v>
      </c>
      <c r="BB7" s="19">
        <v>0</v>
      </c>
      <c r="BC7" s="19">
        <v>0</v>
      </c>
      <c r="BD7" s="19">
        <v>0</v>
      </c>
      <c r="BE7" s="19">
        <v>0</v>
      </c>
      <c r="BF7" s="19">
        <v>0</v>
      </c>
      <c r="BG7" s="19">
        <v>0</v>
      </c>
      <c r="BH7" s="19">
        <v>0</v>
      </c>
      <c r="BI7" s="19">
        <v>0</v>
      </c>
      <c r="BJ7" s="19">
        <v>0</v>
      </c>
      <c r="BK7" s="5">
        <v>0</v>
      </c>
      <c r="BL7" s="5">
        <v>0</v>
      </c>
      <c r="BM7" s="5">
        <v>0</v>
      </c>
      <c r="BN7" s="6" t="s">
        <v>133</v>
      </c>
    </row>
    <row r="8" spans="1:66" ht="15">
      <c r="A8" s="69" t="s">
        <v>135</v>
      </c>
      <c r="B8" s="69" t="s">
        <v>90</v>
      </c>
      <c r="C8" s="73">
        <v>26</v>
      </c>
      <c r="D8" s="72">
        <v>25</v>
      </c>
      <c r="E8" s="73">
        <v>0</v>
      </c>
      <c r="F8" s="73">
        <v>1</v>
      </c>
      <c r="G8" s="73">
        <v>0</v>
      </c>
      <c r="H8" s="73">
        <v>13</v>
      </c>
      <c r="I8" s="73">
        <v>11</v>
      </c>
      <c r="J8" s="73">
        <v>0</v>
      </c>
      <c r="K8" s="74">
        <f t="shared" si="0"/>
        <v>25</v>
      </c>
      <c r="L8" s="67"/>
      <c r="M8" s="68">
        <v>51</v>
      </c>
      <c r="N8" s="272"/>
      <c r="O8" s="272"/>
      <c r="P8" s="272"/>
      <c r="Q8" s="273"/>
      <c r="S8" s="77" t="s">
        <v>57</v>
      </c>
      <c r="T8" s="78">
        <v>2</v>
      </c>
      <c r="U8" s="78">
        <v>4</v>
      </c>
      <c r="V8" s="78">
        <v>7</v>
      </c>
      <c r="W8" s="78">
        <v>98</v>
      </c>
      <c r="X8" s="78">
        <v>1</v>
      </c>
      <c r="Y8" s="69">
        <f t="shared" si="1"/>
        <v>112</v>
      </c>
      <c r="AL8" s="6" t="s">
        <v>134</v>
      </c>
      <c r="AM8" s="19">
        <v>0</v>
      </c>
      <c r="AN8" s="19">
        <v>0</v>
      </c>
      <c r="AO8" s="19">
        <v>0</v>
      </c>
      <c r="AP8" s="19">
        <v>0</v>
      </c>
      <c r="AQ8" s="19">
        <v>0</v>
      </c>
      <c r="AR8" s="19">
        <v>0</v>
      </c>
      <c r="AS8" s="19">
        <v>0</v>
      </c>
      <c r="AT8" s="61">
        <v>0</v>
      </c>
      <c r="AU8" s="61">
        <v>0</v>
      </c>
      <c r="AV8" s="19">
        <v>0</v>
      </c>
      <c r="AW8" s="19">
        <v>0</v>
      </c>
      <c r="AX8" s="19">
        <v>1</v>
      </c>
      <c r="AY8" s="19">
        <v>0</v>
      </c>
      <c r="AZ8" s="19">
        <v>0</v>
      </c>
      <c r="BA8" s="19">
        <v>0</v>
      </c>
      <c r="BB8" s="19">
        <v>0</v>
      </c>
      <c r="BC8" s="19">
        <v>0</v>
      </c>
      <c r="BD8" s="19">
        <v>0</v>
      </c>
      <c r="BE8" s="19">
        <v>0</v>
      </c>
      <c r="BF8" s="19">
        <v>0</v>
      </c>
      <c r="BG8" s="19">
        <v>0</v>
      </c>
      <c r="BH8" s="19">
        <v>0</v>
      </c>
      <c r="BI8" s="19">
        <v>0</v>
      </c>
      <c r="BJ8" s="19">
        <v>0</v>
      </c>
      <c r="BK8" s="5">
        <v>0</v>
      </c>
      <c r="BL8" s="5">
        <v>0</v>
      </c>
      <c r="BM8" s="5">
        <v>0</v>
      </c>
      <c r="BN8" s="6" t="s">
        <v>134</v>
      </c>
    </row>
    <row r="9" spans="1:66" ht="15">
      <c r="A9" s="69" t="s">
        <v>141</v>
      </c>
      <c r="B9" s="69" t="s">
        <v>100</v>
      </c>
      <c r="C9" s="64">
        <v>26</v>
      </c>
      <c r="D9" s="63">
        <v>25</v>
      </c>
      <c r="E9" s="64">
        <v>1</v>
      </c>
      <c r="F9" s="64">
        <v>6</v>
      </c>
      <c r="G9" s="64">
        <v>0</v>
      </c>
      <c r="H9" s="64">
        <v>18</v>
      </c>
      <c r="I9" s="64">
        <v>0</v>
      </c>
      <c r="J9" s="64">
        <v>0</v>
      </c>
      <c r="K9" s="66">
        <f t="shared" si="0"/>
        <v>25</v>
      </c>
      <c r="L9" s="20"/>
      <c r="M9" s="75"/>
      <c r="N9" s="272"/>
      <c r="O9" s="272"/>
      <c r="P9" s="272"/>
      <c r="Q9" s="273"/>
      <c r="T9" s="6">
        <f>SUM(T3:T8)</f>
        <v>10</v>
      </c>
      <c r="U9" s="6">
        <f>SUM(U3:U8)</f>
        <v>56</v>
      </c>
      <c r="V9" s="6">
        <f>SUM(V3:V8)</f>
        <v>9</v>
      </c>
      <c r="W9" s="6">
        <f>SUM(W3:W8)</f>
        <v>229</v>
      </c>
      <c r="X9" s="6">
        <f>SUM(X3:X8)</f>
        <v>691</v>
      </c>
      <c r="Y9" s="69">
        <f t="shared" si="1"/>
        <v>995</v>
      </c>
      <c r="AL9" s="6" t="s">
        <v>136</v>
      </c>
      <c r="AM9" s="19">
        <v>0</v>
      </c>
      <c r="AN9" s="19">
        <v>0</v>
      </c>
      <c r="AO9" s="19">
        <v>0</v>
      </c>
      <c r="AP9" s="19">
        <v>0</v>
      </c>
      <c r="AQ9" s="19">
        <v>0</v>
      </c>
      <c r="AR9" s="19">
        <v>0</v>
      </c>
      <c r="AS9" s="19">
        <v>0</v>
      </c>
      <c r="AT9" s="61">
        <v>0</v>
      </c>
      <c r="AU9" s="61">
        <v>0</v>
      </c>
      <c r="AV9" s="19">
        <v>0</v>
      </c>
      <c r="AW9" s="19">
        <v>0</v>
      </c>
      <c r="AX9" s="19">
        <v>1</v>
      </c>
      <c r="AY9" s="19">
        <v>0</v>
      </c>
      <c r="AZ9" s="19">
        <v>0</v>
      </c>
      <c r="BA9" s="19">
        <v>0</v>
      </c>
      <c r="BB9" s="19">
        <v>0</v>
      </c>
      <c r="BC9" s="19">
        <v>0</v>
      </c>
      <c r="BD9" s="19">
        <v>0</v>
      </c>
      <c r="BE9" s="19">
        <v>0</v>
      </c>
      <c r="BF9" s="19">
        <v>0</v>
      </c>
      <c r="BG9" s="19">
        <v>0</v>
      </c>
      <c r="BH9" s="19">
        <v>0</v>
      </c>
      <c r="BI9" s="19">
        <v>0</v>
      </c>
      <c r="BJ9" s="19">
        <v>0</v>
      </c>
      <c r="BK9" s="5">
        <v>0</v>
      </c>
      <c r="BL9" s="5">
        <v>0</v>
      </c>
      <c r="BM9" s="5">
        <v>0</v>
      </c>
      <c r="BN9" s="6" t="s">
        <v>136</v>
      </c>
    </row>
    <row r="10" spans="1:66" ht="15">
      <c r="A10" s="69" t="s">
        <v>141</v>
      </c>
      <c r="B10" s="69" t="s">
        <v>129</v>
      </c>
      <c r="C10" s="64">
        <v>124</v>
      </c>
      <c r="D10" s="63">
        <v>123</v>
      </c>
      <c r="E10" s="64">
        <v>0</v>
      </c>
      <c r="F10" s="64">
        <v>0</v>
      </c>
      <c r="G10" s="64">
        <v>0</v>
      </c>
      <c r="H10" s="64">
        <v>22</v>
      </c>
      <c r="I10" s="64">
        <v>101</v>
      </c>
      <c r="J10" s="64">
        <v>0</v>
      </c>
      <c r="K10" s="66">
        <f t="shared" si="0"/>
        <v>123</v>
      </c>
      <c r="L10" s="67"/>
      <c r="M10" s="68"/>
      <c r="N10" s="272"/>
      <c r="O10" s="272"/>
      <c r="P10" s="272"/>
      <c r="Q10" s="273"/>
      <c r="AL10" s="6" t="s">
        <v>137</v>
      </c>
      <c r="AM10" s="19">
        <v>364</v>
      </c>
      <c r="AN10" s="19">
        <v>349</v>
      </c>
      <c r="AO10" s="19">
        <v>510</v>
      </c>
      <c r="AP10" s="19">
        <v>535</v>
      </c>
      <c r="AQ10" s="19">
        <v>579</v>
      </c>
      <c r="AR10" s="19">
        <v>91</v>
      </c>
      <c r="AS10" s="19">
        <v>181</v>
      </c>
      <c r="AT10" s="61">
        <v>166</v>
      </c>
      <c r="AU10" s="61">
        <v>123</v>
      </c>
      <c r="AV10" s="19">
        <v>6</v>
      </c>
      <c r="AW10" s="19">
        <v>0</v>
      </c>
      <c r="AX10" s="19">
        <v>1</v>
      </c>
      <c r="AY10" s="19">
        <v>0</v>
      </c>
      <c r="AZ10" s="19">
        <v>0</v>
      </c>
      <c r="BA10" s="19">
        <v>0</v>
      </c>
      <c r="BB10" s="19">
        <v>0</v>
      </c>
      <c r="BC10" s="19">
        <v>0</v>
      </c>
      <c r="BD10" s="19">
        <v>0</v>
      </c>
      <c r="BE10" s="19">
        <v>0</v>
      </c>
      <c r="BF10" s="19">
        <v>0</v>
      </c>
      <c r="BG10" s="19">
        <v>0</v>
      </c>
      <c r="BH10" s="19">
        <v>0</v>
      </c>
      <c r="BI10" s="19">
        <v>0</v>
      </c>
      <c r="BJ10" s="19">
        <v>0</v>
      </c>
      <c r="BK10" s="5">
        <v>0</v>
      </c>
      <c r="BL10" s="5">
        <v>1</v>
      </c>
      <c r="BM10" s="5">
        <v>0</v>
      </c>
      <c r="BN10" s="6" t="s">
        <v>137</v>
      </c>
    </row>
    <row r="11" spans="1:66" ht="15">
      <c r="A11" s="69" t="s">
        <v>141</v>
      </c>
      <c r="B11" s="69" t="s">
        <v>131</v>
      </c>
      <c r="C11" s="63">
        <v>8</v>
      </c>
      <c r="D11" s="63">
        <v>6</v>
      </c>
      <c r="E11" s="63">
        <v>0</v>
      </c>
      <c r="F11" s="63">
        <v>6</v>
      </c>
      <c r="G11" s="63">
        <v>0</v>
      </c>
      <c r="H11" s="63">
        <v>0</v>
      </c>
      <c r="I11" s="63">
        <v>0</v>
      </c>
      <c r="J11" s="84">
        <v>0</v>
      </c>
      <c r="K11" s="66">
        <f t="shared" si="0"/>
        <v>6</v>
      </c>
      <c r="L11" s="67"/>
      <c r="M11" s="68"/>
      <c r="N11" s="272"/>
      <c r="O11" s="272"/>
      <c r="P11" s="272"/>
      <c r="Q11" s="273"/>
      <c r="AL11" s="20" t="s">
        <v>138</v>
      </c>
      <c r="AM11" s="19">
        <v>0</v>
      </c>
      <c r="AN11" s="19">
        <v>0</v>
      </c>
      <c r="AO11" s="19">
        <v>0</v>
      </c>
      <c r="AP11" s="19">
        <v>0</v>
      </c>
      <c r="AQ11" s="19">
        <v>0</v>
      </c>
      <c r="AR11" s="19">
        <v>415</v>
      </c>
      <c r="AS11" s="19">
        <v>435</v>
      </c>
      <c r="AT11" s="61">
        <v>345</v>
      </c>
      <c r="AU11" s="61">
        <v>433</v>
      </c>
      <c r="AV11" s="19">
        <v>457</v>
      </c>
      <c r="AW11" s="19">
        <v>568</v>
      </c>
      <c r="AX11" s="19">
        <v>453</v>
      </c>
      <c r="AY11" s="19">
        <v>391</v>
      </c>
      <c r="AZ11" s="19">
        <v>236</v>
      </c>
      <c r="BA11" s="19">
        <v>35</v>
      </c>
      <c r="BB11" s="19">
        <v>44</v>
      </c>
      <c r="BC11" s="19">
        <v>12</v>
      </c>
      <c r="BD11" s="81">
        <v>15</v>
      </c>
      <c r="BE11" s="81">
        <v>11</v>
      </c>
      <c r="BF11" s="81">
        <v>1</v>
      </c>
      <c r="BG11" s="19">
        <v>0</v>
      </c>
      <c r="BH11" s="82">
        <v>0</v>
      </c>
      <c r="BI11" s="19">
        <v>0</v>
      </c>
      <c r="BJ11" s="19">
        <v>0</v>
      </c>
      <c r="BK11" s="5">
        <v>0</v>
      </c>
      <c r="BL11" s="5">
        <v>1</v>
      </c>
      <c r="BM11" s="5">
        <v>0</v>
      </c>
      <c r="BN11" s="20" t="s">
        <v>138</v>
      </c>
    </row>
    <row r="12" spans="1:66" ht="15">
      <c r="A12" s="69" t="s">
        <v>141</v>
      </c>
      <c r="B12" s="69" t="s">
        <v>145</v>
      </c>
      <c r="C12" s="63">
        <v>4</v>
      </c>
      <c r="D12" s="63">
        <v>4</v>
      </c>
      <c r="E12" s="63">
        <v>0</v>
      </c>
      <c r="F12" s="63">
        <v>1</v>
      </c>
      <c r="G12" s="63">
        <v>0</v>
      </c>
      <c r="H12" s="63">
        <v>3</v>
      </c>
      <c r="I12" s="63">
        <v>0</v>
      </c>
      <c r="J12" s="84">
        <v>0</v>
      </c>
      <c r="K12" s="66">
        <f t="shared" si="0"/>
        <v>4</v>
      </c>
      <c r="L12" s="67"/>
      <c r="M12" s="68"/>
      <c r="N12" s="272"/>
      <c r="O12" s="272"/>
      <c r="P12" s="272"/>
      <c r="Q12" s="273"/>
      <c r="S12" s="69" t="s">
        <v>139</v>
      </c>
      <c r="T12" s="69" t="s">
        <v>92</v>
      </c>
      <c r="U12" s="69" t="s">
        <v>93</v>
      </c>
      <c r="V12" s="69" t="s">
        <v>94</v>
      </c>
      <c r="W12" s="69" t="s">
        <v>95</v>
      </c>
      <c r="X12" s="69" t="s">
        <v>96</v>
      </c>
      <c r="Y12" s="69" t="s">
        <v>97</v>
      </c>
      <c r="AL12" s="6" t="s">
        <v>140</v>
      </c>
      <c r="AM12" s="19">
        <v>3</v>
      </c>
      <c r="AN12" s="19">
        <v>0</v>
      </c>
      <c r="AO12" s="19">
        <v>1</v>
      </c>
      <c r="AP12" s="19">
        <v>1</v>
      </c>
      <c r="AQ12" s="19">
        <v>1</v>
      </c>
      <c r="AR12" s="19">
        <v>0</v>
      </c>
      <c r="AS12" s="19">
        <v>0</v>
      </c>
      <c r="AT12" s="61">
        <v>0</v>
      </c>
      <c r="AU12" s="61">
        <v>0</v>
      </c>
      <c r="AV12" s="19">
        <v>1</v>
      </c>
      <c r="AW12" s="19">
        <v>2</v>
      </c>
      <c r="AX12" s="19">
        <v>1</v>
      </c>
      <c r="AY12" s="19">
        <v>1</v>
      </c>
      <c r="AZ12" s="19">
        <v>0</v>
      </c>
      <c r="BA12" s="19">
        <v>0</v>
      </c>
      <c r="BB12" s="19">
        <v>1</v>
      </c>
      <c r="BC12" s="19">
        <v>0</v>
      </c>
      <c r="BD12" s="19">
        <v>0</v>
      </c>
      <c r="BE12" s="19">
        <v>0</v>
      </c>
      <c r="BF12" s="19">
        <v>1</v>
      </c>
      <c r="BG12" s="19">
        <v>1</v>
      </c>
      <c r="BH12" s="19">
        <v>0</v>
      </c>
      <c r="BI12" s="19">
        <v>0</v>
      </c>
      <c r="BJ12" s="19">
        <v>0</v>
      </c>
      <c r="BK12" s="5">
        <v>0</v>
      </c>
      <c r="BL12" s="5">
        <v>0</v>
      </c>
      <c r="BM12" s="5">
        <v>0</v>
      </c>
      <c r="BN12" s="6" t="s">
        <v>140</v>
      </c>
    </row>
    <row r="13" spans="1:66" ht="15">
      <c r="A13" s="69" t="s">
        <v>141</v>
      </c>
      <c r="B13" s="69" t="s">
        <v>90</v>
      </c>
      <c r="C13" s="63">
        <v>657</v>
      </c>
      <c r="D13" s="63">
        <v>656</v>
      </c>
      <c r="E13" s="63">
        <v>5</v>
      </c>
      <c r="F13" s="63">
        <v>25</v>
      </c>
      <c r="G13" s="63">
        <v>2</v>
      </c>
      <c r="H13" s="63">
        <v>50</v>
      </c>
      <c r="I13" s="63">
        <v>575</v>
      </c>
      <c r="J13" s="84">
        <v>0</v>
      </c>
      <c r="K13" s="66">
        <f t="shared" si="0"/>
        <v>657</v>
      </c>
      <c r="L13" s="67"/>
      <c r="M13" s="68">
        <v>814</v>
      </c>
      <c r="N13" s="272"/>
      <c r="O13" s="272"/>
      <c r="P13" s="272"/>
      <c r="Q13" s="273"/>
      <c r="S13" s="69" t="s">
        <v>101</v>
      </c>
      <c r="T13" s="83">
        <v>0</v>
      </c>
      <c r="U13" s="83">
        <v>0</v>
      </c>
      <c r="V13" s="83">
        <v>0</v>
      </c>
      <c r="W13" s="83">
        <v>0</v>
      </c>
      <c r="X13" s="83">
        <v>0</v>
      </c>
      <c r="Y13" s="69">
        <f t="shared" ref="Y13:Y19" si="2">SUM(T13:X13)</f>
        <v>0</v>
      </c>
      <c r="AL13" s="6" t="s">
        <v>142</v>
      </c>
      <c r="AM13" s="19">
        <v>3</v>
      </c>
      <c r="AN13" s="19">
        <v>3</v>
      </c>
      <c r="AO13" s="19">
        <v>1</v>
      </c>
      <c r="AP13" s="19">
        <v>1</v>
      </c>
      <c r="AQ13" s="19">
        <v>1</v>
      </c>
      <c r="AR13" s="19">
        <v>0</v>
      </c>
      <c r="AS13" s="19">
        <v>0</v>
      </c>
      <c r="AT13" s="61">
        <v>0</v>
      </c>
      <c r="AU13" s="61">
        <v>1</v>
      </c>
      <c r="AV13" s="19">
        <v>1</v>
      </c>
      <c r="AW13" s="19">
        <v>0</v>
      </c>
      <c r="AX13" s="19">
        <v>0</v>
      </c>
      <c r="AY13" s="19">
        <v>1</v>
      </c>
      <c r="AZ13" s="19">
        <v>0</v>
      </c>
      <c r="BA13" s="19">
        <v>0</v>
      </c>
      <c r="BB13" s="19">
        <v>1</v>
      </c>
      <c r="BC13" s="19">
        <v>0</v>
      </c>
      <c r="BD13" s="19">
        <v>0</v>
      </c>
      <c r="BE13" s="19">
        <v>0</v>
      </c>
      <c r="BF13" s="19">
        <v>0</v>
      </c>
      <c r="BG13" s="19">
        <v>1</v>
      </c>
      <c r="BH13" s="19">
        <v>0</v>
      </c>
      <c r="BI13" s="19">
        <v>0</v>
      </c>
      <c r="BJ13" s="19">
        <v>0</v>
      </c>
      <c r="BK13" s="5">
        <v>0</v>
      </c>
      <c r="BL13" s="5">
        <v>0</v>
      </c>
      <c r="BM13" s="5">
        <v>0</v>
      </c>
      <c r="BN13" s="6" t="s">
        <v>142</v>
      </c>
    </row>
    <row r="14" spans="1:66" ht="15">
      <c r="A14" s="69" t="s">
        <v>295</v>
      </c>
      <c r="B14" s="69" t="s">
        <v>100</v>
      </c>
      <c r="C14" s="72">
        <v>62</v>
      </c>
      <c r="D14" s="72">
        <v>61</v>
      </c>
      <c r="E14" s="72">
        <v>0</v>
      </c>
      <c r="F14" s="72">
        <v>1</v>
      </c>
      <c r="G14" s="72">
        <v>2</v>
      </c>
      <c r="H14" s="72">
        <v>58</v>
      </c>
      <c r="I14" s="72">
        <v>0</v>
      </c>
      <c r="J14" s="72">
        <v>0</v>
      </c>
      <c r="K14" s="91">
        <f t="shared" si="0"/>
        <v>61</v>
      </c>
      <c r="L14" s="67"/>
      <c r="M14" s="68"/>
      <c r="N14" s="272"/>
      <c r="O14" s="272"/>
      <c r="P14" s="272"/>
      <c r="Q14" s="273"/>
      <c r="S14" s="77" t="s">
        <v>103</v>
      </c>
      <c r="T14" s="85">
        <v>0</v>
      </c>
      <c r="U14" s="85">
        <v>0</v>
      </c>
      <c r="V14" s="85">
        <v>0</v>
      </c>
      <c r="W14" s="85">
        <v>0</v>
      </c>
      <c r="X14" s="85">
        <v>0</v>
      </c>
      <c r="Y14" s="69">
        <f t="shared" si="2"/>
        <v>0</v>
      </c>
      <c r="AL14" s="6" t="s">
        <v>143</v>
      </c>
      <c r="AM14" s="19">
        <v>10</v>
      </c>
      <c r="AN14" s="19">
        <v>3</v>
      </c>
      <c r="AO14" s="19">
        <v>5</v>
      </c>
      <c r="AP14" s="19">
        <v>3</v>
      </c>
      <c r="AQ14" s="19">
        <v>2</v>
      </c>
      <c r="AR14" s="19">
        <v>0</v>
      </c>
      <c r="AS14" s="19">
        <v>0</v>
      </c>
      <c r="AT14" s="61">
        <v>0</v>
      </c>
      <c r="AU14" s="61">
        <v>1</v>
      </c>
      <c r="AV14" s="19">
        <v>1</v>
      </c>
      <c r="AW14" s="19">
        <v>0</v>
      </c>
      <c r="AX14" s="19">
        <v>0</v>
      </c>
      <c r="AY14" s="19">
        <v>1</v>
      </c>
      <c r="AZ14" s="19">
        <v>0</v>
      </c>
      <c r="BA14" s="19">
        <v>0</v>
      </c>
      <c r="BB14" s="19">
        <v>1</v>
      </c>
      <c r="BC14" s="19">
        <v>0</v>
      </c>
      <c r="BD14" s="19">
        <v>0</v>
      </c>
      <c r="BE14" s="19">
        <v>0</v>
      </c>
      <c r="BF14" s="19">
        <v>0</v>
      </c>
      <c r="BG14" s="19">
        <v>1</v>
      </c>
      <c r="BH14" s="19">
        <v>0</v>
      </c>
      <c r="BI14" s="19">
        <v>0</v>
      </c>
      <c r="BJ14" s="19">
        <v>0</v>
      </c>
      <c r="BK14" s="5">
        <v>0</v>
      </c>
      <c r="BL14" s="5">
        <v>0</v>
      </c>
      <c r="BM14" s="5">
        <v>0</v>
      </c>
      <c r="BN14" s="6" t="s">
        <v>143</v>
      </c>
    </row>
    <row r="15" spans="1:66" ht="15">
      <c r="A15" s="69" t="s">
        <v>295</v>
      </c>
      <c r="B15" s="69" t="s">
        <v>129</v>
      </c>
      <c r="C15" s="72">
        <v>45</v>
      </c>
      <c r="D15" s="72">
        <v>37</v>
      </c>
      <c r="E15" s="72">
        <v>2</v>
      </c>
      <c r="F15" s="72">
        <v>3</v>
      </c>
      <c r="G15" s="72">
        <v>3</v>
      </c>
      <c r="H15" s="72">
        <v>29</v>
      </c>
      <c r="I15" s="72">
        <v>0</v>
      </c>
      <c r="J15" s="72">
        <v>0</v>
      </c>
      <c r="K15" s="74">
        <f t="shared" si="0"/>
        <v>37</v>
      </c>
      <c r="L15" s="67"/>
      <c r="M15" s="68"/>
      <c r="N15" s="272"/>
      <c r="O15" s="272"/>
      <c r="P15" s="272"/>
      <c r="Q15" s="273"/>
      <c r="S15" s="69" t="s">
        <v>105</v>
      </c>
      <c r="T15" s="86">
        <v>0</v>
      </c>
      <c r="U15" s="86">
        <v>0</v>
      </c>
      <c r="V15" s="86">
        <v>0</v>
      </c>
      <c r="W15" s="86">
        <v>0</v>
      </c>
      <c r="X15" s="86">
        <v>0</v>
      </c>
      <c r="Y15" s="69">
        <f t="shared" si="2"/>
        <v>0</v>
      </c>
      <c r="AL15" s="6" t="s">
        <v>144</v>
      </c>
      <c r="AM15" s="19">
        <v>51</v>
      </c>
      <c r="AN15" s="19">
        <v>46</v>
      </c>
      <c r="AO15" s="19">
        <v>37</v>
      </c>
      <c r="AP15" s="19">
        <v>28</v>
      </c>
      <c r="AQ15" s="19">
        <v>23</v>
      </c>
      <c r="AR15" s="19">
        <v>12</v>
      </c>
      <c r="AS15" s="19">
        <v>18</v>
      </c>
      <c r="AT15" s="61">
        <v>8</v>
      </c>
      <c r="AU15" s="61">
        <v>10</v>
      </c>
      <c r="AV15" s="19">
        <v>4</v>
      </c>
      <c r="AW15" s="19">
        <v>1</v>
      </c>
      <c r="AX15" s="19">
        <v>5</v>
      </c>
      <c r="AY15" s="19">
        <v>3</v>
      </c>
      <c r="AZ15" s="19">
        <v>0</v>
      </c>
      <c r="BA15" s="19">
        <v>0</v>
      </c>
      <c r="BB15" s="19">
        <v>2</v>
      </c>
      <c r="BC15" s="19">
        <v>0</v>
      </c>
      <c r="BD15" s="19">
        <v>0</v>
      </c>
      <c r="BE15" s="19">
        <v>0</v>
      </c>
      <c r="BF15" s="19">
        <v>4</v>
      </c>
      <c r="BG15" s="19">
        <v>1</v>
      </c>
      <c r="BH15" s="19">
        <v>1</v>
      </c>
      <c r="BI15" s="19">
        <v>0</v>
      </c>
      <c r="BJ15" s="19">
        <v>0</v>
      </c>
      <c r="BK15" s="5">
        <v>0</v>
      </c>
      <c r="BL15" s="5">
        <v>0</v>
      </c>
      <c r="BM15" s="5">
        <v>0</v>
      </c>
      <c r="BN15" s="6" t="s">
        <v>144</v>
      </c>
    </row>
    <row r="16" spans="1:66" ht="15">
      <c r="A16" s="69" t="s">
        <v>295</v>
      </c>
      <c r="B16" s="69" t="s">
        <v>90</v>
      </c>
      <c r="C16" s="72">
        <v>14</v>
      </c>
      <c r="D16" s="72">
        <v>14</v>
      </c>
      <c r="E16" s="72">
        <v>0</v>
      </c>
      <c r="F16" s="72">
        <v>0</v>
      </c>
      <c r="G16" s="72">
        <v>2</v>
      </c>
      <c r="H16" s="72">
        <v>11</v>
      </c>
      <c r="I16" s="72">
        <v>1</v>
      </c>
      <c r="J16" s="72">
        <v>0</v>
      </c>
      <c r="K16" s="74">
        <f t="shared" si="0"/>
        <v>14</v>
      </c>
      <c r="L16" s="67"/>
      <c r="M16" s="68">
        <v>112</v>
      </c>
      <c r="N16" s="272"/>
      <c r="O16" s="272"/>
      <c r="P16" s="272"/>
      <c r="Q16" s="273"/>
      <c r="S16" s="77" t="s">
        <v>58</v>
      </c>
      <c r="T16" s="85">
        <v>1</v>
      </c>
      <c r="U16" s="85">
        <v>6</v>
      </c>
      <c r="V16" s="85">
        <v>0</v>
      </c>
      <c r="W16" s="85">
        <v>8</v>
      </c>
      <c r="X16" s="85">
        <v>0</v>
      </c>
      <c r="Y16" s="69">
        <f t="shared" si="2"/>
        <v>15</v>
      </c>
      <c r="AL16" s="6" t="s">
        <v>151</v>
      </c>
      <c r="AM16" s="19">
        <v>713</v>
      </c>
      <c r="AN16" s="19">
        <v>352</v>
      </c>
      <c r="AO16" s="19">
        <v>266</v>
      </c>
      <c r="AP16" s="19">
        <v>249</v>
      </c>
      <c r="AQ16" s="19">
        <v>156</v>
      </c>
      <c r="AR16" s="19">
        <v>84</v>
      </c>
      <c r="AS16" s="19">
        <v>62</v>
      </c>
      <c r="AT16" s="61">
        <v>82</v>
      </c>
      <c r="AU16" s="61">
        <v>42</v>
      </c>
      <c r="AV16" s="19">
        <v>52</v>
      </c>
      <c r="AW16" s="19">
        <v>37</v>
      </c>
      <c r="AX16" s="19">
        <v>17</v>
      </c>
      <c r="AY16" s="19">
        <v>19</v>
      </c>
      <c r="AZ16" s="19">
        <v>37</v>
      </c>
      <c r="BA16" s="19">
        <v>13</v>
      </c>
      <c r="BB16" s="19">
        <v>19</v>
      </c>
      <c r="BC16" s="19">
        <v>16</v>
      </c>
      <c r="BD16" s="96">
        <v>11</v>
      </c>
      <c r="BE16" s="19">
        <v>3</v>
      </c>
      <c r="BF16" s="19">
        <v>6</v>
      </c>
      <c r="BG16" s="19">
        <v>2</v>
      </c>
      <c r="BH16" s="19">
        <v>3</v>
      </c>
      <c r="BI16" s="19">
        <v>5</v>
      </c>
      <c r="BJ16" s="19">
        <v>3</v>
      </c>
      <c r="BK16" s="19">
        <v>0</v>
      </c>
      <c r="BL16" s="19">
        <v>0</v>
      </c>
      <c r="BM16" s="5">
        <v>0</v>
      </c>
      <c r="BN16" s="6" t="s">
        <v>151</v>
      </c>
    </row>
    <row r="17" spans="1:66" ht="15">
      <c r="A17" s="93" t="s">
        <v>146</v>
      </c>
      <c r="B17" s="94"/>
      <c r="C17" s="64">
        <f>SUM(C2:C16)</f>
        <v>1012</v>
      </c>
      <c r="D17" s="64">
        <f>SUM(D2:D16)</f>
        <v>995</v>
      </c>
      <c r="E17" s="64">
        <f>SUM(E2:E16)</f>
        <v>10</v>
      </c>
      <c r="F17" s="64">
        <f>SUM(F2:F16)</f>
        <v>56</v>
      </c>
      <c r="G17" s="64">
        <f>SUM(G2:G16)</f>
        <v>9</v>
      </c>
      <c r="H17" s="64">
        <f t="shared" ref="H17:I17" si="3">SUM(H2:H16)</f>
        <v>229</v>
      </c>
      <c r="I17" s="64">
        <f t="shared" si="3"/>
        <v>691</v>
      </c>
      <c r="J17" s="64">
        <f>SUM(J2:J16)</f>
        <v>0</v>
      </c>
      <c r="K17" s="66">
        <f t="shared" si="0"/>
        <v>995</v>
      </c>
      <c r="L17" s="89"/>
      <c r="M17" s="89"/>
      <c r="N17" s="272"/>
      <c r="O17" s="272"/>
      <c r="P17" s="272"/>
      <c r="Q17" s="273"/>
      <c r="S17" s="80" t="s">
        <v>132</v>
      </c>
      <c r="T17" s="83">
        <v>1</v>
      </c>
      <c r="U17" s="83">
        <v>6</v>
      </c>
      <c r="V17" s="83">
        <v>0</v>
      </c>
      <c r="W17" s="83">
        <v>18</v>
      </c>
      <c r="X17" s="83">
        <v>0</v>
      </c>
      <c r="Y17" s="69">
        <f t="shared" si="2"/>
        <v>25</v>
      </c>
      <c r="AL17" s="6" t="s">
        <v>152</v>
      </c>
      <c r="AM17" s="19">
        <v>1</v>
      </c>
      <c r="AN17" s="19">
        <v>28</v>
      </c>
      <c r="AO17" s="19">
        <v>72</v>
      </c>
      <c r="AP17" s="19">
        <v>273</v>
      </c>
      <c r="AQ17" s="19">
        <v>355</v>
      </c>
      <c r="AR17" s="19">
        <v>161</v>
      </c>
      <c r="AS17" s="19">
        <v>145</v>
      </c>
      <c r="AT17" s="61">
        <v>92</v>
      </c>
      <c r="AU17" s="61">
        <v>72</v>
      </c>
      <c r="AV17" s="19">
        <v>60</v>
      </c>
      <c r="AW17" s="19">
        <v>43</v>
      </c>
      <c r="AX17" s="19">
        <v>40</v>
      </c>
      <c r="AY17" s="19">
        <v>31</v>
      </c>
      <c r="AZ17" s="19">
        <v>39</v>
      </c>
      <c r="BA17" s="19">
        <v>28</v>
      </c>
      <c r="BB17" s="19">
        <v>32</v>
      </c>
      <c r="BC17" s="19">
        <v>17</v>
      </c>
      <c r="BD17" s="96">
        <v>29</v>
      </c>
      <c r="BE17" s="19">
        <v>10</v>
      </c>
      <c r="BF17" s="19">
        <v>15</v>
      </c>
      <c r="BG17" s="19">
        <v>6</v>
      </c>
      <c r="BH17" s="19">
        <v>14</v>
      </c>
      <c r="BI17" s="19">
        <v>7</v>
      </c>
      <c r="BJ17" s="19">
        <v>4</v>
      </c>
      <c r="BK17" s="19">
        <v>1</v>
      </c>
      <c r="BL17" s="19">
        <v>0</v>
      </c>
      <c r="BM17" s="5">
        <v>0</v>
      </c>
      <c r="BN17" s="6" t="s">
        <v>152</v>
      </c>
    </row>
    <row r="18" spans="1:66" ht="15">
      <c r="K18" s="51"/>
      <c r="L18" s="89"/>
      <c r="M18" s="89"/>
      <c r="N18" s="272"/>
      <c r="O18" s="272"/>
      <c r="P18" s="272"/>
      <c r="Q18" s="273"/>
      <c r="S18" s="77" t="s">
        <v>57</v>
      </c>
      <c r="T18" s="92">
        <v>0</v>
      </c>
      <c r="U18" s="92">
        <v>1</v>
      </c>
      <c r="V18" s="92">
        <v>2</v>
      </c>
      <c r="W18" s="92">
        <v>58</v>
      </c>
      <c r="X18" s="92">
        <v>0</v>
      </c>
      <c r="Y18" s="69">
        <f t="shared" si="2"/>
        <v>61</v>
      </c>
      <c r="BI18" s="20"/>
    </row>
    <row r="19" spans="1:66" ht="15">
      <c r="L19" s="89"/>
      <c r="M19" s="89"/>
      <c r="N19" s="272"/>
      <c r="O19" s="272"/>
      <c r="P19" s="272"/>
      <c r="Q19" s="273"/>
      <c r="S19" s="51"/>
      <c r="T19" s="67">
        <f>SUM(T13:T18)</f>
        <v>2</v>
      </c>
      <c r="U19" s="67">
        <f>SUM(U13:U18)</f>
        <v>13</v>
      </c>
      <c r="V19" s="67">
        <f>SUM(V13:V18)</f>
        <v>2</v>
      </c>
      <c r="W19" s="67">
        <f>SUM(W13:W18)</f>
        <v>84</v>
      </c>
      <c r="X19" s="67">
        <f>SUM(X13:X18)</f>
        <v>0</v>
      </c>
      <c r="Y19" s="69">
        <f t="shared" si="2"/>
        <v>101</v>
      </c>
      <c r="BI19" s="20"/>
    </row>
    <row r="20" spans="1:66" ht="15">
      <c r="N20" s="272"/>
      <c r="O20" s="272"/>
      <c r="P20" s="272"/>
      <c r="Q20" s="273"/>
      <c r="BI20" s="20"/>
    </row>
    <row r="21" spans="1:66" ht="15">
      <c r="N21" s="272"/>
      <c r="O21" s="272"/>
      <c r="P21" s="272"/>
      <c r="Q21" s="273"/>
      <c r="AL21" s="6" t="s">
        <v>106</v>
      </c>
      <c r="AM21" s="6" t="s">
        <v>147</v>
      </c>
      <c r="AN21" s="6" t="s">
        <v>108</v>
      </c>
      <c r="AO21" s="6" t="s">
        <v>109</v>
      </c>
      <c r="AP21" s="6" t="s">
        <v>110</v>
      </c>
      <c r="AQ21" s="6" t="s">
        <v>111</v>
      </c>
      <c r="AR21" s="6" t="s">
        <v>112</v>
      </c>
      <c r="AS21" s="6" t="s">
        <v>113</v>
      </c>
      <c r="AT21" s="79" t="s">
        <v>114</v>
      </c>
      <c r="AU21" s="79" t="s">
        <v>115</v>
      </c>
      <c r="AV21" s="6" t="s">
        <v>116</v>
      </c>
      <c r="AW21" s="6" t="s">
        <v>117</v>
      </c>
      <c r="AX21" s="6" t="s">
        <v>118</v>
      </c>
      <c r="AY21" s="6" t="s">
        <v>119</v>
      </c>
      <c r="AZ21" s="6" t="s">
        <v>120</v>
      </c>
      <c r="BA21" s="6" t="s">
        <v>121</v>
      </c>
      <c r="BB21" s="6" t="s">
        <v>122</v>
      </c>
      <c r="BC21" s="6" t="s">
        <v>123</v>
      </c>
      <c r="BD21" s="6" t="s">
        <v>124</v>
      </c>
      <c r="BE21" s="6" t="s">
        <v>125</v>
      </c>
      <c r="BF21" s="6" t="s">
        <v>126</v>
      </c>
      <c r="BG21" s="6" t="s">
        <v>127</v>
      </c>
      <c r="BH21" s="6" t="s">
        <v>128</v>
      </c>
      <c r="BI21" s="95" t="s">
        <v>148</v>
      </c>
      <c r="BJ21" s="6" t="s">
        <v>76</v>
      </c>
      <c r="BK21" s="6" t="s">
        <v>222</v>
      </c>
      <c r="BL21" s="6" t="s">
        <v>227</v>
      </c>
      <c r="BM21" s="6" t="s">
        <v>296</v>
      </c>
    </row>
    <row r="22" spans="1:66" ht="15">
      <c r="N22" s="272"/>
      <c r="O22" s="272"/>
      <c r="P22" s="272"/>
      <c r="Q22" s="273"/>
      <c r="S22" s="69" t="s">
        <v>149</v>
      </c>
      <c r="T22" s="69" t="s">
        <v>92</v>
      </c>
      <c r="U22" s="69" t="s">
        <v>93</v>
      </c>
      <c r="V22" s="69" t="s">
        <v>94</v>
      </c>
      <c r="W22" s="69" t="s">
        <v>95</v>
      </c>
      <c r="X22" s="69" t="s">
        <v>96</v>
      </c>
      <c r="Y22" s="69" t="s">
        <v>150</v>
      </c>
      <c r="AL22" s="6" t="s">
        <v>153</v>
      </c>
      <c r="AM22" s="19">
        <v>0</v>
      </c>
      <c r="AN22" s="19">
        <v>0</v>
      </c>
      <c r="AO22" s="19">
        <v>0</v>
      </c>
      <c r="AP22" s="19">
        <v>0</v>
      </c>
      <c r="AQ22" s="19">
        <v>2</v>
      </c>
      <c r="AR22" s="19">
        <v>15</v>
      </c>
      <c r="AS22" s="19">
        <v>39</v>
      </c>
      <c r="AT22" s="61">
        <v>174</v>
      </c>
      <c r="AU22" s="61">
        <v>257</v>
      </c>
      <c r="AV22" s="19">
        <v>409</v>
      </c>
      <c r="AW22" s="19">
        <v>233</v>
      </c>
      <c r="AX22" s="19">
        <v>203</v>
      </c>
      <c r="AY22" s="19">
        <v>114</v>
      </c>
      <c r="AZ22" s="19">
        <v>154</v>
      </c>
      <c r="BA22" s="19">
        <v>112</v>
      </c>
      <c r="BB22" s="19">
        <v>124</v>
      </c>
      <c r="BC22" s="19">
        <v>60</v>
      </c>
      <c r="BD22" s="96">
        <v>87</v>
      </c>
      <c r="BE22" s="19">
        <v>39</v>
      </c>
      <c r="BF22" s="19">
        <v>57</v>
      </c>
      <c r="BG22" s="19">
        <v>29</v>
      </c>
      <c r="BH22" s="19">
        <v>50</v>
      </c>
      <c r="BI22" s="19">
        <v>34</v>
      </c>
      <c r="BJ22" s="19">
        <v>35</v>
      </c>
      <c r="BK22" s="19">
        <v>18</v>
      </c>
      <c r="BL22" s="19">
        <v>21</v>
      </c>
      <c r="BM22" s="5">
        <v>18</v>
      </c>
      <c r="BN22" s="6" t="s">
        <v>153</v>
      </c>
    </row>
    <row r="23" spans="1:66" ht="15">
      <c r="N23" s="272"/>
      <c r="O23" s="272"/>
      <c r="P23" s="272"/>
      <c r="Q23" s="273"/>
      <c r="S23" s="69" t="s">
        <v>101</v>
      </c>
      <c r="T23" s="76">
        <v>0</v>
      </c>
      <c r="U23" s="76">
        <v>0</v>
      </c>
      <c r="V23" s="76">
        <v>0</v>
      </c>
      <c r="W23" s="86">
        <v>0</v>
      </c>
      <c r="X23" s="76">
        <v>0</v>
      </c>
      <c r="Y23" s="80">
        <f>SUM(T23:W23)</f>
        <v>0</v>
      </c>
      <c r="Z23" s="69" t="s">
        <v>101</v>
      </c>
      <c r="AL23" s="98" t="s">
        <v>154</v>
      </c>
      <c r="AM23" s="99">
        <v>0</v>
      </c>
      <c r="AN23" s="99">
        <v>0</v>
      </c>
      <c r="AO23" s="99">
        <v>0</v>
      </c>
      <c r="AP23" s="99">
        <v>0</v>
      </c>
      <c r="AQ23" s="99">
        <v>0</v>
      </c>
      <c r="AR23" s="99">
        <v>0</v>
      </c>
      <c r="AS23" s="99">
        <v>0</v>
      </c>
      <c r="AT23" s="99">
        <v>0</v>
      </c>
      <c r="AU23" s="99">
        <v>0</v>
      </c>
      <c r="AV23" s="99">
        <v>2</v>
      </c>
      <c r="AW23" s="99">
        <v>10</v>
      </c>
      <c r="AX23" s="99">
        <v>51</v>
      </c>
      <c r="AY23" s="99">
        <v>115</v>
      </c>
      <c r="AZ23" s="99">
        <v>428</v>
      </c>
      <c r="BA23" s="99">
        <v>525</v>
      </c>
      <c r="BB23" s="99">
        <v>467</v>
      </c>
      <c r="BC23" s="99">
        <v>379</v>
      </c>
      <c r="BD23" s="100">
        <v>320</v>
      </c>
      <c r="BE23" s="100">
        <v>115</v>
      </c>
      <c r="BF23" s="99">
        <v>91</v>
      </c>
      <c r="BG23" s="99">
        <v>54</v>
      </c>
      <c r="BH23" s="101">
        <v>62</v>
      </c>
      <c r="BI23" s="102">
        <v>37</v>
      </c>
      <c r="BJ23" s="102">
        <v>45</v>
      </c>
      <c r="BK23" s="102">
        <v>34</v>
      </c>
      <c r="BL23" s="102">
        <v>33</v>
      </c>
      <c r="BM23" s="102">
        <v>0</v>
      </c>
      <c r="BN23" s="98" t="s">
        <v>154</v>
      </c>
    </row>
    <row r="24" spans="1:66" ht="15">
      <c r="N24" s="272"/>
      <c r="O24" s="272"/>
      <c r="P24" s="272"/>
      <c r="Q24" s="273"/>
      <c r="S24" s="77" t="s">
        <v>103</v>
      </c>
      <c r="T24" s="78">
        <v>0</v>
      </c>
      <c r="U24" s="78">
        <v>0</v>
      </c>
      <c r="V24" s="78">
        <v>0</v>
      </c>
      <c r="W24" s="85">
        <v>0</v>
      </c>
      <c r="X24" s="78">
        <v>0</v>
      </c>
      <c r="Y24" s="80">
        <f t="shared" ref="Y24:Y28" si="4">SUM(T24:W24)</f>
        <v>0</v>
      </c>
      <c r="Z24" s="77" t="s">
        <v>103</v>
      </c>
      <c r="AL24" s="6" t="s">
        <v>155</v>
      </c>
      <c r="AM24" s="19">
        <v>0</v>
      </c>
      <c r="AN24" s="19">
        <v>0</v>
      </c>
      <c r="AO24" s="19">
        <v>0</v>
      </c>
      <c r="AP24" s="19">
        <v>0</v>
      </c>
      <c r="AQ24" s="19">
        <v>0</v>
      </c>
      <c r="AR24" s="19">
        <v>0</v>
      </c>
      <c r="AS24" s="19">
        <v>0</v>
      </c>
      <c r="AT24" s="19">
        <v>0</v>
      </c>
      <c r="AU24" s="19">
        <v>0</v>
      </c>
      <c r="AV24" s="19">
        <v>1</v>
      </c>
      <c r="AW24" s="19">
        <v>7</v>
      </c>
      <c r="AX24" s="19">
        <v>40</v>
      </c>
      <c r="AY24" s="19">
        <v>42</v>
      </c>
      <c r="AZ24" s="19">
        <v>161</v>
      </c>
      <c r="BA24" s="19">
        <v>182</v>
      </c>
      <c r="BB24" s="19">
        <v>349</v>
      </c>
      <c r="BC24" s="19">
        <v>202</v>
      </c>
      <c r="BD24" s="96">
        <v>211</v>
      </c>
      <c r="BE24" s="19">
        <v>120</v>
      </c>
      <c r="BF24" s="19">
        <v>162</v>
      </c>
      <c r="BG24" s="19">
        <v>71</v>
      </c>
      <c r="BH24" s="19">
        <v>109</v>
      </c>
      <c r="BI24" s="19">
        <v>69</v>
      </c>
      <c r="BJ24" s="19">
        <v>64</v>
      </c>
      <c r="BK24" s="19">
        <v>30</v>
      </c>
      <c r="BL24" s="19">
        <v>38</v>
      </c>
      <c r="BM24" s="5">
        <v>21</v>
      </c>
      <c r="BN24" s="6" t="s">
        <v>155</v>
      </c>
    </row>
    <row r="25" spans="1:66" ht="15">
      <c r="N25" s="272"/>
      <c r="O25" s="272"/>
      <c r="P25" s="272"/>
      <c r="Q25" s="273"/>
      <c r="S25" s="69" t="s">
        <v>105</v>
      </c>
      <c r="T25" s="97">
        <v>1</v>
      </c>
      <c r="U25" s="97">
        <v>5</v>
      </c>
      <c r="V25" s="97">
        <v>0</v>
      </c>
      <c r="W25" s="86">
        <v>12</v>
      </c>
      <c r="X25" s="76">
        <v>0</v>
      </c>
      <c r="Y25" s="80">
        <f t="shared" si="4"/>
        <v>18</v>
      </c>
      <c r="Z25" s="69" t="s">
        <v>105</v>
      </c>
      <c r="AL25" s="98" t="s">
        <v>156</v>
      </c>
      <c r="AM25" s="99">
        <v>0</v>
      </c>
      <c r="AN25" s="99">
        <v>0</v>
      </c>
      <c r="AO25" s="99">
        <v>0</v>
      </c>
      <c r="AP25" s="99">
        <v>0</v>
      </c>
      <c r="AQ25" s="99">
        <v>0</v>
      </c>
      <c r="AR25" s="99">
        <v>0</v>
      </c>
      <c r="AS25" s="99">
        <v>0</v>
      </c>
      <c r="AT25" s="99">
        <v>0</v>
      </c>
      <c r="AU25" s="99">
        <v>0</v>
      </c>
      <c r="AV25" s="99">
        <v>0</v>
      </c>
      <c r="AW25" s="99">
        <v>0</v>
      </c>
      <c r="AX25" s="99">
        <v>13</v>
      </c>
      <c r="AY25" s="99">
        <v>33</v>
      </c>
      <c r="AZ25" s="99">
        <v>51</v>
      </c>
      <c r="BA25" s="99">
        <v>28</v>
      </c>
      <c r="BB25" s="99">
        <v>181</v>
      </c>
      <c r="BC25" s="99">
        <v>177</v>
      </c>
      <c r="BD25" s="100">
        <v>386</v>
      </c>
      <c r="BE25" s="100">
        <v>395</v>
      </c>
      <c r="BF25" s="99">
        <v>522</v>
      </c>
      <c r="BG25" s="99">
        <v>271</v>
      </c>
      <c r="BH25" s="101">
        <v>333</v>
      </c>
      <c r="BI25" s="102">
        <v>316</v>
      </c>
      <c r="BJ25" s="102">
        <v>325</v>
      </c>
      <c r="BK25" s="102">
        <v>83</v>
      </c>
      <c r="BL25" s="102">
        <v>73</v>
      </c>
      <c r="BM25" s="102">
        <v>14</v>
      </c>
      <c r="BN25" s="98" t="s">
        <v>156</v>
      </c>
    </row>
    <row r="26" spans="1:66" ht="15">
      <c r="N26" s="272"/>
      <c r="O26" s="272"/>
      <c r="P26" s="272"/>
      <c r="Q26" s="273"/>
      <c r="S26" s="77" t="s">
        <v>58</v>
      </c>
      <c r="T26" s="78">
        <v>0</v>
      </c>
      <c r="U26" s="78">
        <v>3</v>
      </c>
      <c r="V26" s="78">
        <v>0</v>
      </c>
      <c r="W26" s="85">
        <v>18</v>
      </c>
      <c r="X26" s="78">
        <v>14</v>
      </c>
      <c r="Y26" s="80">
        <f t="shared" si="4"/>
        <v>21</v>
      </c>
      <c r="Z26" s="77" t="s">
        <v>58</v>
      </c>
      <c r="AL26" s="6" t="s">
        <v>157</v>
      </c>
      <c r="AM26" s="19">
        <v>0</v>
      </c>
      <c r="AN26" s="19">
        <v>0</v>
      </c>
      <c r="AO26" s="19">
        <v>0</v>
      </c>
      <c r="AP26" s="19">
        <v>0</v>
      </c>
      <c r="AQ26" s="19">
        <v>0</v>
      </c>
      <c r="AR26" s="19">
        <v>0</v>
      </c>
      <c r="AS26" s="19">
        <v>0</v>
      </c>
      <c r="AT26" s="19">
        <v>0</v>
      </c>
      <c r="AU26" s="19">
        <v>0</v>
      </c>
      <c r="AV26" s="19">
        <v>0</v>
      </c>
      <c r="AW26" s="19">
        <v>0</v>
      </c>
      <c r="AX26" s="19">
        <v>0</v>
      </c>
      <c r="AY26" s="19">
        <v>0</v>
      </c>
      <c r="AZ26" s="19">
        <v>0</v>
      </c>
      <c r="BA26" s="19">
        <v>0</v>
      </c>
      <c r="BB26" s="19">
        <v>0</v>
      </c>
      <c r="BC26" s="19">
        <v>0</v>
      </c>
      <c r="BD26" s="96">
        <v>61</v>
      </c>
      <c r="BE26" s="19">
        <v>57</v>
      </c>
      <c r="BF26" s="19">
        <v>152</v>
      </c>
      <c r="BG26" s="19">
        <v>72</v>
      </c>
      <c r="BH26" s="19">
        <v>204</v>
      </c>
      <c r="BI26" s="19">
        <v>229</v>
      </c>
      <c r="BJ26" s="19">
        <v>320</v>
      </c>
      <c r="BK26" s="19">
        <v>186</v>
      </c>
      <c r="BL26" s="19">
        <v>291</v>
      </c>
      <c r="BM26" s="5">
        <v>114</v>
      </c>
      <c r="BN26" s="6" t="s">
        <v>157</v>
      </c>
    </row>
    <row r="27" spans="1:66" ht="15">
      <c r="N27" s="272"/>
      <c r="O27" s="272"/>
      <c r="P27" s="272"/>
      <c r="Q27" s="273"/>
      <c r="S27" s="80" t="s">
        <v>132</v>
      </c>
      <c r="T27" s="76">
        <v>5</v>
      </c>
      <c r="U27" s="76">
        <v>32</v>
      </c>
      <c r="V27" s="76">
        <v>2</v>
      </c>
      <c r="W27" s="86">
        <v>75</v>
      </c>
      <c r="X27" s="76">
        <v>676</v>
      </c>
      <c r="Y27" s="80">
        <f t="shared" si="4"/>
        <v>114</v>
      </c>
      <c r="Z27" s="80" t="s">
        <v>132</v>
      </c>
      <c r="AL27" s="98" t="s">
        <v>158</v>
      </c>
      <c r="AM27" s="99">
        <v>0</v>
      </c>
      <c r="AN27" s="99">
        <v>0</v>
      </c>
      <c r="AO27" s="99">
        <v>0</v>
      </c>
      <c r="AP27" s="99">
        <v>0</v>
      </c>
      <c r="AQ27" s="99">
        <v>0</v>
      </c>
      <c r="AR27" s="99">
        <v>0</v>
      </c>
      <c r="AS27" s="99">
        <v>0</v>
      </c>
      <c r="AT27" s="99">
        <v>0</v>
      </c>
      <c r="AU27" s="99">
        <v>0</v>
      </c>
      <c r="AV27" s="99">
        <v>0</v>
      </c>
      <c r="AW27" s="99">
        <v>0</v>
      </c>
      <c r="AX27" s="99">
        <v>0</v>
      </c>
      <c r="AY27" s="99">
        <v>0</v>
      </c>
      <c r="AZ27" s="99">
        <v>0</v>
      </c>
      <c r="BA27" s="99">
        <v>0</v>
      </c>
      <c r="BB27" s="99">
        <v>0</v>
      </c>
      <c r="BC27" s="99">
        <v>0</v>
      </c>
      <c r="BD27" s="100">
        <v>0</v>
      </c>
      <c r="BE27" s="100">
        <v>0</v>
      </c>
      <c r="BF27" s="99">
        <v>76</v>
      </c>
      <c r="BG27" s="99">
        <v>315</v>
      </c>
      <c r="BH27" s="101">
        <v>456</v>
      </c>
      <c r="BI27" s="102">
        <v>337</v>
      </c>
      <c r="BJ27" s="102">
        <v>386</v>
      </c>
      <c r="BK27" s="102">
        <v>515</v>
      </c>
      <c r="BL27" s="102">
        <v>623</v>
      </c>
      <c r="BM27" s="102">
        <v>676</v>
      </c>
      <c r="BN27" s="98" t="s">
        <v>158</v>
      </c>
    </row>
    <row r="28" spans="1:66" ht="15">
      <c r="N28" s="272"/>
      <c r="O28" s="272"/>
      <c r="P28" s="272"/>
      <c r="Q28" s="273"/>
      <c r="S28" s="77" t="s">
        <v>57</v>
      </c>
      <c r="T28" s="78">
        <v>2</v>
      </c>
      <c r="U28" s="78">
        <v>3</v>
      </c>
      <c r="V28" s="78">
        <v>5</v>
      </c>
      <c r="W28" s="106">
        <v>40</v>
      </c>
      <c r="X28" s="78">
        <v>1</v>
      </c>
      <c r="Y28" s="80">
        <f t="shared" si="4"/>
        <v>50</v>
      </c>
      <c r="Z28" s="77" t="s">
        <v>57</v>
      </c>
      <c r="AL28" s="6" t="s">
        <v>159</v>
      </c>
      <c r="AM28" s="19">
        <v>0</v>
      </c>
      <c r="AN28" s="19">
        <v>0</v>
      </c>
      <c r="AO28" s="19">
        <v>0</v>
      </c>
      <c r="AP28" s="19">
        <v>0</v>
      </c>
      <c r="AQ28" s="19">
        <v>0</v>
      </c>
      <c r="AR28" s="19">
        <v>0</v>
      </c>
      <c r="AS28" s="19">
        <v>0</v>
      </c>
      <c r="AT28" s="19">
        <v>0</v>
      </c>
      <c r="AU28" s="19">
        <v>0</v>
      </c>
      <c r="AV28" s="19">
        <v>0</v>
      </c>
      <c r="AW28" s="19">
        <v>0</v>
      </c>
      <c r="AX28" s="19">
        <v>0</v>
      </c>
      <c r="AY28" s="19">
        <v>0</v>
      </c>
      <c r="AZ28" s="19">
        <v>0</v>
      </c>
      <c r="BA28" s="19">
        <v>0</v>
      </c>
      <c r="BB28" s="19">
        <v>0</v>
      </c>
      <c r="BC28" s="19">
        <v>0</v>
      </c>
      <c r="BD28" s="19">
        <v>0</v>
      </c>
      <c r="BE28" s="19">
        <v>0</v>
      </c>
      <c r="BF28" s="19">
        <v>0</v>
      </c>
      <c r="BG28" s="19">
        <v>0</v>
      </c>
      <c r="BH28" s="19">
        <v>0</v>
      </c>
      <c r="BI28" s="19">
        <v>0</v>
      </c>
      <c r="BJ28" s="19">
        <v>4</v>
      </c>
      <c r="BK28" s="19">
        <v>1</v>
      </c>
      <c r="BL28" s="19">
        <v>40</v>
      </c>
      <c r="BM28" s="5">
        <v>50</v>
      </c>
      <c r="BN28" s="6" t="s">
        <v>159</v>
      </c>
    </row>
    <row r="29" spans="1:66" ht="15">
      <c r="N29" s="272"/>
      <c r="O29" s="272"/>
      <c r="P29" s="272"/>
      <c r="Q29" s="273"/>
      <c r="T29" s="105">
        <f>SUM(T23:T28)</f>
        <v>8</v>
      </c>
      <c r="U29" s="105">
        <f>SUM(U23:U28)</f>
        <v>43</v>
      </c>
      <c r="V29" s="105">
        <f>SUM(V23:V28)</f>
        <v>7</v>
      </c>
      <c r="W29" s="105">
        <f>SUM(W23:W28)</f>
        <v>145</v>
      </c>
      <c r="X29" s="105">
        <f>SUM(X23:X28)</f>
        <v>691</v>
      </c>
      <c r="Y29" s="80">
        <f t="shared" ref="Y29" si="5">SUM(T29:W29)</f>
        <v>203</v>
      </c>
      <c r="AL29" s="98" t="s">
        <v>5444</v>
      </c>
      <c r="AM29" s="99">
        <v>0</v>
      </c>
      <c r="AN29" s="99">
        <v>0</v>
      </c>
      <c r="AO29" s="99">
        <v>0</v>
      </c>
      <c r="AP29" s="99">
        <v>0</v>
      </c>
      <c r="AQ29" s="99">
        <v>0</v>
      </c>
      <c r="AR29" s="99">
        <v>0</v>
      </c>
      <c r="AS29" s="99">
        <v>0</v>
      </c>
      <c r="AT29" s="99">
        <v>0</v>
      </c>
      <c r="AU29" s="99">
        <v>0</v>
      </c>
      <c r="AV29" s="99">
        <v>0</v>
      </c>
      <c r="AW29" s="99">
        <v>0</v>
      </c>
      <c r="AX29" s="99">
        <v>0</v>
      </c>
      <c r="AY29" s="99">
        <v>0</v>
      </c>
      <c r="AZ29" s="99">
        <v>0</v>
      </c>
      <c r="BA29" s="99">
        <v>0</v>
      </c>
      <c r="BB29" s="99">
        <v>0</v>
      </c>
      <c r="BC29" s="99">
        <v>0</v>
      </c>
      <c r="BD29" s="100">
        <v>0</v>
      </c>
      <c r="BE29" s="100">
        <v>0</v>
      </c>
      <c r="BF29" s="100">
        <v>0</v>
      </c>
      <c r="BG29" s="100">
        <v>0</v>
      </c>
      <c r="BH29" s="100">
        <v>0</v>
      </c>
      <c r="BI29" s="100">
        <v>0</v>
      </c>
      <c r="BJ29" s="100">
        <v>0</v>
      </c>
      <c r="BK29" s="100">
        <v>0</v>
      </c>
      <c r="BL29" s="100">
        <v>0</v>
      </c>
      <c r="BM29" s="100">
        <v>1</v>
      </c>
      <c r="BN29" s="98" t="s">
        <v>5444</v>
      </c>
    </row>
    <row r="30" spans="1:66" ht="15">
      <c r="N30" s="272"/>
      <c r="O30" s="272"/>
      <c r="P30" s="272"/>
      <c r="Q30" s="273"/>
    </row>
    <row r="31" spans="1:66" ht="15">
      <c r="N31" s="272"/>
      <c r="O31" s="272"/>
      <c r="P31" s="272"/>
      <c r="Q31" s="273"/>
    </row>
    <row r="32" spans="1:66" ht="15">
      <c r="N32" s="272"/>
      <c r="O32" s="272"/>
      <c r="P32" s="272"/>
      <c r="Q32" s="273"/>
    </row>
    <row r="33" spans="1:65" ht="15">
      <c r="N33" s="272"/>
      <c r="O33" s="272"/>
      <c r="P33" s="272"/>
      <c r="Q33" s="273"/>
    </row>
    <row r="34" spans="1:65" ht="15">
      <c r="N34" s="272"/>
      <c r="O34" s="272"/>
      <c r="P34" s="272"/>
      <c r="Q34" s="273"/>
    </row>
    <row r="35" spans="1:65" ht="15">
      <c r="N35" s="272"/>
      <c r="O35" s="272"/>
      <c r="P35" s="272"/>
      <c r="Q35" s="273"/>
    </row>
    <row r="36" spans="1:65" ht="15">
      <c r="N36" s="272"/>
      <c r="O36" s="272"/>
      <c r="P36" s="272"/>
      <c r="Q36" s="273"/>
    </row>
    <row r="37" spans="1:65" ht="15">
      <c r="N37" s="272"/>
      <c r="O37" s="272"/>
      <c r="P37" s="272"/>
      <c r="Q37" s="273"/>
    </row>
    <row r="38" spans="1:65" ht="15">
      <c r="N38" s="272"/>
      <c r="O38" s="272"/>
      <c r="P38" s="272"/>
      <c r="Q38" s="273"/>
    </row>
    <row r="39" spans="1:65" ht="38.25">
      <c r="A39" s="58" t="s">
        <v>227</v>
      </c>
      <c r="B39" s="58" t="s">
        <v>60</v>
      </c>
      <c r="C39" s="58" t="s">
        <v>77</v>
      </c>
      <c r="D39" s="58" t="s">
        <v>78</v>
      </c>
      <c r="E39" s="58" t="s">
        <v>79</v>
      </c>
      <c r="F39" s="58" t="s">
        <v>80</v>
      </c>
      <c r="G39" s="58" t="s">
        <v>81</v>
      </c>
      <c r="H39" s="58" t="s">
        <v>82</v>
      </c>
      <c r="I39" s="58" t="s">
        <v>83</v>
      </c>
      <c r="J39" s="59" t="s">
        <v>84</v>
      </c>
      <c r="K39" s="12" t="s">
        <v>85</v>
      </c>
      <c r="L39" s="60"/>
      <c r="M39" s="34" t="s">
        <v>228</v>
      </c>
      <c r="N39" s="243"/>
      <c r="O39" s="243"/>
      <c r="P39" s="243"/>
      <c r="Q39" s="243"/>
      <c r="S39" s="60" t="s">
        <v>227</v>
      </c>
      <c r="AL39" s="5" t="s">
        <v>87</v>
      </c>
      <c r="AM39" s="61" t="s">
        <v>227</v>
      </c>
      <c r="AN39" s="19"/>
      <c r="AO39" s="19"/>
      <c r="AP39" s="19"/>
    </row>
    <row r="40" spans="1:65" ht="15">
      <c r="A40" s="62" t="s">
        <v>89</v>
      </c>
      <c r="B40" s="62" t="s">
        <v>90</v>
      </c>
      <c r="C40" s="63">
        <v>1</v>
      </c>
      <c r="D40" s="63">
        <v>1</v>
      </c>
      <c r="E40" s="64">
        <v>0</v>
      </c>
      <c r="F40" s="64">
        <v>0</v>
      </c>
      <c r="G40" s="64">
        <v>0</v>
      </c>
      <c r="H40" s="64">
        <v>0</v>
      </c>
      <c r="I40" s="64">
        <v>1</v>
      </c>
      <c r="J40" s="64">
        <v>0</v>
      </c>
      <c r="K40" s="66">
        <f t="shared" ref="K40:K55" si="6">SUM(E40:J40)</f>
        <v>1</v>
      </c>
      <c r="L40" s="67"/>
      <c r="M40" s="68">
        <v>1</v>
      </c>
      <c r="N40" s="272"/>
      <c r="O40" s="272"/>
      <c r="P40" s="272"/>
      <c r="Q40" s="273"/>
      <c r="S40" s="69" t="s">
        <v>91</v>
      </c>
      <c r="T40" s="69" t="s">
        <v>92</v>
      </c>
      <c r="U40" s="69" t="s">
        <v>93</v>
      </c>
      <c r="V40" s="69" t="s">
        <v>94</v>
      </c>
      <c r="W40" s="69" t="s">
        <v>95</v>
      </c>
      <c r="X40" s="69" t="s">
        <v>96</v>
      </c>
      <c r="Y40" s="69" t="s">
        <v>97</v>
      </c>
      <c r="AL40" s="6" t="s">
        <v>98</v>
      </c>
      <c r="AM40" s="19"/>
      <c r="AN40" s="19"/>
      <c r="AO40" s="19"/>
      <c r="AP40" s="19"/>
    </row>
    <row r="41" spans="1:65" ht="15">
      <c r="A41" s="70" t="s">
        <v>99</v>
      </c>
      <c r="B41" s="70" t="s">
        <v>90</v>
      </c>
      <c r="C41" s="71">
        <v>1</v>
      </c>
      <c r="D41" s="72">
        <v>1</v>
      </c>
      <c r="E41" s="73">
        <v>0</v>
      </c>
      <c r="F41" s="73">
        <v>0</v>
      </c>
      <c r="G41" s="73">
        <v>0</v>
      </c>
      <c r="H41" s="73">
        <v>0</v>
      </c>
      <c r="I41" s="73">
        <v>1</v>
      </c>
      <c r="J41" s="73">
        <v>0</v>
      </c>
      <c r="K41" s="74">
        <f t="shared" si="6"/>
        <v>1</v>
      </c>
      <c r="L41" s="20"/>
      <c r="M41" s="75">
        <v>1</v>
      </c>
      <c r="N41" s="272"/>
      <c r="O41" s="272"/>
      <c r="P41" s="272"/>
      <c r="Q41" s="273"/>
      <c r="S41" s="69" t="s">
        <v>101</v>
      </c>
      <c r="T41" s="76">
        <v>0</v>
      </c>
      <c r="U41" s="76">
        <v>0</v>
      </c>
      <c r="V41" s="76">
        <v>0</v>
      </c>
      <c r="W41" s="76">
        <v>0</v>
      </c>
      <c r="X41" s="76">
        <v>1</v>
      </c>
      <c r="Y41" s="69">
        <f t="shared" ref="Y41:Y47" si="7">SUM(T41:X41)</f>
        <v>1</v>
      </c>
      <c r="AL41" s="6" t="s">
        <v>102</v>
      </c>
      <c r="AM41" s="19"/>
      <c r="AN41" s="19"/>
      <c r="AO41" s="19"/>
      <c r="AP41" s="19"/>
      <c r="BI41" s="6" t="s">
        <v>294</v>
      </c>
    </row>
    <row r="42" spans="1:65" ht="15">
      <c r="A42" s="62" t="s">
        <v>104</v>
      </c>
      <c r="B42" s="62" t="s">
        <v>129</v>
      </c>
      <c r="C42" s="63">
        <v>11</v>
      </c>
      <c r="D42" s="63">
        <v>10</v>
      </c>
      <c r="E42" s="64">
        <v>0</v>
      </c>
      <c r="F42" s="64">
        <v>0</v>
      </c>
      <c r="G42" s="64">
        <v>0</v>
      </c>
      <c r="H42" s="64">
        <v>4</v>
      </c>
      <c r="I42" s="64">
        <v>6</v>
      </c>
      <c r="J42" s="64">
        <v>0</v>
      </c>
      <c r="K42" s="66">
        <f t="shared" si="6"/>
        <v>10</v>
      </c>
      <c r="L42" s="67"/>
      <c r="M42" s="68"/>
      <c r="N42" s="272"/>
      <c r="O42" s="272"/>
      <c r="P42" s="272"/>
      <c r="Q42" s="273"/>
      <c r="S42" s="77" t="s">
        <v>103</v>
      </c>
      <c r="T42" s="78">
        <v>0</v>
      </c>
      <c r="U42" s="78">
        <v>0</v>
      </c>
      <c r="V42" s="78">
        <v>0</v>
      </c>
      <c r="W42" s="78">
        <v>0</v>
      </c>
      <c r="X42" s="78">
        <v>1</v>
      </c>
      <c r="Y42" s="69">
        <f t="shared" si="7"/>
        <v>1</v>
      </c>
      <c r="AM42" s="19"/>
      <c r="AN42" s="19"/>
      <c r="AO42" s="19"/>
      <c r="AP42" s="19"/>
    </row>
    <row r="43" spans="1:65" ht="15">
      <c r="A43" s="62" t="s">
        <v>104</v>
      </c>
      <c r="B43" s="62" t="s">
        <v>131</v>
      </c>
      <c r="C43" s="63">
        <v>1</v>
      </c>
      <c r="D43" s="63">
        <v>1</v>
      </c>
      <c r="E43" s="64">
        <v>0</v>
      </c>
      <c r="F43" s="64">
        <v>1</v>
      </c>
      <c r="G43" s="64">
        <v>0</v>
      </c>
      <c r="H43" s="64">
        <v>0</v>
      </c>
      <c r="I43" s="64">
        <v>0</v>
      </c>
      <c r="J43" s="65">
        <v>0</v>
      </c>
      <c r="K43" s="66">
        <f t="shared" si="6"/>
        <v>1</v>
      </c>
      <c r="L43" s="67"/>
      <c r="M43" s="68"/>
      <c r="N43" s="272"/>
      <c r="O43" s="272"/>
      <c r="P43" s="272"/>
      <c r="Q43" s="273"/>
      <c r="S43" s="69" t="s">
        <v>105</v>
      </c>
      <c r="T43" s="76">
        <v>1</v>
      </c>
      <c r="U43" s="76">
        <v>5</v>
      </c>
      <c r="V43" s="76">
        <v>0</v>
      </c>
      <c r="W43" s="76">
        <v>15</v>
      </c>
      <c r="X43" s="76">
        <v>33</v>
      </c>
      <c r="Y43" s="69">
        <f t="shared" si="7"/>
        <v>54</v>
      </c>
      <c r="AL43" s="6" t="s">
        <v>106</v>
      </c>
      <c r="AM43" s="6" t="s">
        <v>107</v>
      </c>
      <c r="AN43" s="6" t="s">
        <v>108</v>
      </c>
      <c r="AO43" s="6" t="s">
        <v>109</v>
      </c>
      <c r="AP43" s="6" t="s">
        <v>110</v>
      </c>
      <c r="AQ43" s="6" t="s">
        <v>111</v>
      </c>
      <c r="AR43" s="6" t="s">
        <v>112</v>
      </c>
      <c r="AS43" s="6" t="s">
        <v>113</v>
      </c>
      <c r="AT43" s="79" t="s">
        <v>114</v>
      </c>
      <c r="AU43" s="79" t="s">
        <v>115</v>
      </c>
      <c r="AV43" s="6" t="s">
        <v>116</v>
      </c>
      <c r="AW43" s="6" t="s">
        <v>117</v>
      </c>
      <c r="AX43" s="6" t="s">
        <v>118</v>
      </c>
      <c r="AY43" s="6" t="s">
        <v>119</v>
      </c>
      <c r="AZ43" s="6" t="s">
        <v>120</v>
      </c>
      <c r="BA43" s="6" t="s">
        <v>121</v>
      </c>
      <c r="BB43" s="6" t="s">
        <v>122</v>
      </c>
      <c r="BC43" s="6" t="s">
        <v>123</v>
      </c>
      <c r="BD43" s="6" t="s">
        <v>124</v>
      </c>
      <c r="BE43" s="6" t="s">
        <v>125</v>
      </c>
      <c r="BF43" s="6" t="s">
        <v>126</v>
      </c>
      <c r="BG43" s="6" t="s">
        <v>127</v>
      </c>
      <c r="BH43" s="6" t="s">
        <v>128</v>
      </c>
      <c r="BI43" s="60" t="s">
        <v>88</v>
      </c>
      <c r="BJ43" s="6" t="s">
        <v>76</v>
      </c>
      <c r="BK43" s="6" t="s">
        <v>222</v>
      </c>
      <c r="BL43" s="6" t="s">
        <v>227</v>
      </c>
    </row>
    <row r="44" spans="1:65" ht="15">
      <c r="A44" s="62" t="s">
        <v>104</v>
      </c>
      <c r="B44" s="62" t="s">
        <v>90</v>
      </c>
      <c r="C44" s="63">
        <v>43</v>
      </c>
      <c r="D44" s="63">
        <v>43</v>
      </c>
      <c r="E44" s="64">
        <v>1</v>
      </c>
      <c r="F44" s="64">
        <v>4</v>
      </c>
      <c r="G44" s="64">
        <v>0</v>
      </c>
      <c r="H44" s="64">
        <v>11</v>
      </c>
      <c r="I44" s="64">
        <v>27</v>
      </c>
      <c r="J44" s="65">
        <v>0</v>
      </c>
      <c r="K44" s="66">
        <f t="shared" si="6"/>
        <v>43</v>
      </c>
      <c r="L44" s="67"/>
      <c r="M44" s="68">
        <v>54</v>
      </c>
      <c r="N44" s="272"/>
      <c r="O44" s="272"/>
      <c r="P44" s="272"/>
      <c r="Q44" s="273"/>
      <c r="S44" s="77" t="s">
        <v>58</v>
      </c>
      <c r="T44" s="78">
        <v>2</v>
      </c>
      <c r="U44" s="78">
        <v>7</v>
      </c>
      <c r="V44" s="78">
        <v>0</v>
      </c>
      <c r="W44" s="78">
        <v>44</v>
      </c>
      <c r="X44" s="78">
        <v>73</v>
      </c>
      <c r="Y44" s="69">
        <f t="shared" si="7"/>
        <v>126</v>
      </c>
      <c r="AL44" s="6" t="s">
        <v>130</v>
      </c>
      <c r="AM44" s="19">
        <v>0</v>
      </c>
      <c r="AN44" s="19">
        <v>0</v>
      </c>
      <c r="AO44" s="19">
        <v>0</v>
      </c>
      <c r="AP44" s="19">
        <v>0</v>
      </c>
      <c r="AQ44" s="19">
        <v>0</v>
      </c>
      <c r="AR44" s="19">
        <v>0</v>
      </c>
      <c r="AS44" s="19">
        <v>0</v>
      </c>
      <c r="AT44" s="61">
        <v>0</v>
      </c>
      <c r="AU44" s="61">
        <v>0</v>
      </c>
      <c r="AV44" s="19">
        <v>0</v>
      </c>
      <c r="AW44" s="19">
        <v>0</v>
      </c>
      <c r="AX44" s="19">
        <v>0</v>
      </c>
      <c r="AY44" s="19">
        <v>0</v>
      </c>
      <c r="AZ44" s="19">
        <v>0</v>
      </c>
      <c r="BA44" s="19">
        <v>0</v>
      </c>
      <c r="BB44" s="19">
        <v>0</v>
      </c>
      <c r="BC44" s="19">
        <v>0</v>
      </c>
      <c r="BD44" s="19">
        <v>0</v>
      </c>
      <c r="BE44" s="19">
        <v>0</v>
      </c>
      <c r="BF44" s="19">
        <v>0</v>
      </c>
      <c r="BG44" s="19">
        <v>0</v>
      </c>
      <c r="BH44" s="19">
        <v>0</v>
      </c>
      <c r="BI44" s="19">
        <v>0</v>
      </c>
      <c r="BJ44" s="19">
        <v>0</v>
      </c>
      <c r="BK44" s="5">
        <v>0</v>
      </c>
      <c r="BL44" s="5">
        <v>0</v>
      </c>
      <c r="BM44" s="6" t="s">
        <v>130</v>
      </c>
    </row>
    <row r="45" spans="1:65" ht="15">
      <c r="A45" s="70" t="s">
        <v>135</v>
      </c>
      <c r="B45" s="70" t="s">
        <v>100</v>
      </c>
      <c r="C45" s="73">
        <v>15</v>
      </c>
      <c r="D45" s="72">
        <v>15</v>
      </c>
      <c r="E45" s="73">
        <v>1</v>
      </c>
      <c r="F45" s="73">
        <v>5</v>
      </c>
      <c r="G45" s="73">
        <v>0</v>
      </c>
      <c r="H45" s="73">
        <v>9</v>
      </c>
      <c r="I45" s="73">
        <v>0</v>
      </c>
      <c r="J45" s="73">
        <v>0</v>
      </c>
      <c r="K45" s="74">
        <f t="shared" si="6"/>
        <v>15</v>
      </c>
      <c r="L45" s="67"/>
      <c r="M45" s="68"/>
      <c r="N45" s="272"/>
      <c r="O45" s="272"/>
      <c r="P45" s="272"/>
      <c r="Q45" s="273"/>
      <c r="S45" s="80" t="s">
        <v>132</v>
      </c>
      <c r="T45" s="76">
        <v>18</v>
      </c>
      <c r="U45" s="76">
        <v>72</v>
      </c>
      <c r="V45" s="76">
        <v>12</v>
      </c>
      <c r="W45" s="76">
        <v>226</v>
      </c>
      <c r="X45" s="76">
        <v>623</v>
      </c>
      <c r="Y45" s="69">
        <f t="shared" si="7"/>
        <v>951</v>
      </c>
      <c r="AL45" s="6" t="s">
        <v>133</v>
      </c>
      <c r="AM45" s="19">
        <v>0</v>
      </c>
      <c r="AN45" s="19">
        <v>0</v>
      </c>
      <c r="AO45" s="19">
        <v>0</v>
      </c>
      <c r="AP45" s="19">
        <v>0</v>
      </c>
      <c r="AQ45" s="19">
        <v>0</v>
      </c>
      <c r="AR45" s="19">
        <v>0</v>
      </c>
      <c r="AS45" s="19">
        <v>0</v>
      </c>
      <c r="AT45" s="61">
        <v>0</v>
      </c>
      <c r="AU45" s="61">
        <v>0</v>
      </c>
      <c r="AV45" s="19">
        <v>0</v>
      </c>
      <c r="AW45" s="19">
        <v>0</v>
      </c>
      <c r="AX45" s="19">
        <v>0</v>
      </c>
      <c r="AY45" s="19">
        <v>0</v>
      </c>
      <c r="AZ45" s="19">
        <v>0</v>
      </c>
      <c r="BA45" s="19">
        <v>0</v>
      </c>
      <c r="BB45" s="19">
        <v>0</v>
      </c>
      <c r="BC45" s="19">
        <v>0</v>
      </c>
      <c r="BD45" s="19">
        <v>0</v>
      </c>
      <c r="BE45" s="19">
        <v>0</v>
      </c>
      <c r="BF45" s="19">
        <v>0</v>
      </c>
      <c r="BG45" s="19">
        <v>0</v>
      </c>
      <c r="BH45" s="19">
        <v>0</v>
      </c>
      <c r="BI45" s="19">
        <v>0</v>
      </c>
      <c r="BJ45" s="19">
        <v>0</v>
      </c>
      <c r="BK45" s="5">
        <v>0</v>
      </c>
      <c r="BL45" s="5">
        <v>0</v>
      </c>
      <c r="BM45" s="6" t="s">
        <v>133</v>
      </c>
    </row>
    <row r="46" spans="1:65" ht="15">
      <c r="A46" s="70" t="s">
        <v>135</v>
      </c>
      <c r="B46" s="70" t="s">
        <v>129</v>
      </c>
      <c r="C46" s="73">
        <v>11</v>
      </c>
      <c r="D46" s="72">
        <v>10</v>
      </c>
      <c r="E46" s="73">
        <v>0</v>
      </c>
      <c r="F46" s="73">
        <v>0</v>
      </c>
      <c r="G46" s="73">
        <v>0</v>
      </c>
      <c r="H46" s="73">
        <v>6</v>
      </c>
      <c r="I46" s="73">
        <v>4</v>
      </c>
      <c r="J46" s="73">
        <v>0</v>
      </c>
      <c r="K46" s="74">
        <f t="shared" si="6"/>
        <v>10</v>
      </c>
      <c r="L46" s="67"/>
      <c r="M46" s="68"/>
      <c r="N46" s="272"/>
      <c r="O46" s="272"/>
      <c r="P46" s="272"/>
      <c r="Q46" s="273"/>
      <c r="S46" s="77" t="s">
        <v>57</v>
      </c>
      <c r="T46" s="78">
        <v>0</v>
      </c>
      <c r="U46" s="78">
        <v>4</v>
      </c>
      <c r="V46" s="78">
        <v>4</v>
      </c>
      <c r="W46" s="78">
        <v>32</v>
      </c>
      <c r="X46" s="78">
        <v>0</v>
      </c>
      <c r="Y46" s="69">
        <f t="shared" si="7"/>
        <v>40</v>
      </c>
      <c r="AL46" s="6" t="s">
        <v>134</v>
      </c>
      <c r="AM46" s="19">
        <v>0</v>
      </c>
      <c r="AN46" s="19">
        <v>0</v>
      </c>
      <c r="AO46" s="19">
        <v>0</v>
      </c>
      <c r="AP46" s="19">
        <v>0</v>
      </c>
      <c r="AQ46" s="19">
        <v>0</v>
      </c>
      <c r="AR46" s="19">
        <v>0</v>
      </c>
      <c r="AS46" s="19">
        <v>0</v>
      </c>
      <c r="AT46" s="61">
        <v>0</v>
      </c>
      <c r="AU46" s="61">
        <v>0</v>
      </c>
      <c r="AV46" s="19">
        <v>0</v>
      </c>
      <c r="AW46" s="19">
        <v>0</v>
      </c>
      <c r="AX46" s="19">
        <v>1</v>
      </c>
      <c r="AY46" s="19">
        <v>0</v>
      </c>
      <c r="AZ46" s="19">
        <v>0</v>
      </c>
      <c r="BA46" s="19">
        <v>0</v>
      </c>
      <c r="BB46" s="19">
        <v>0</v>
      </c>
      <c r="BC46" s="19">
        <v>0</v>
      </c>
      <c r="BD46" s="19">
        <v>0</v>
      </c>
      <c r="BE46" s="19">
        <v>0</v>
      </c>
      <c r="BF46" s="19">
        <v>0</v>
      </c>
      <c r="BG46" s="19">
        <v>0</v>
      </c>
      <c r="BH46" s="19">
        <v>0</v>
      </c>
      <c r="BI46" s="19">
        <v>0</v>
      </c>
      <c r="BJ46" s="19">
        <v>0</v>
      </c>
      <c r="BK46" s="5">
        <v>0</v>
      </c>
      <c r="BL46" s="5">
        <v>0</v>
      </c>
      <c r="BM46" s="6" t="s">
        <v>134</v>
      </c>
    </row>
    <row r="47" spans="1:65" ht="15">
      <c r="A47" s="70" t="s">
        <v>135</v>
      </c>
      <c r="B47" s="70" t="s">
        <v>90</v>
      </c>
      <c r="C47" s="73">
        <v>101</v>
      </c>
      <c r="D47" s="72">
        <v>101</v>
      </c>
      <c r="E47" s="73">
        <v>1</v>
      </c>
      <c r="F47" s="73">
        <v>2</v>
      </c>
      <c r="G47" s="73">
        <v>0</v>
      </c>
      <c r="H47" s="73">
        <v>29</v>
      </c>
      <c r="I47" s="73">
        <v>69</v>
      </c>
      <c r="J47" s="73">
        <v>0</v>
      </c>
      <c r="K47" s="74">
        <f t="shared" si="6"/>
        <v>101</v>
      </c>
      <c r="L47" s="20"/>
      <c r="M47" s="75">
        <v>126</v>
      </c>
      <c r="N47" s="272"/>
      <c r="O47" s="272"/>
      <c r="P47" s="272"/>
      <c r="Q47" s="273"/>
      <c r="T47" s="6">
        <f>SUM(T41:T46)</f>
        <v>21</v>
      </c>
      <c r="U47" s="6">
        <f>SUM(U41:U46)</f>
        <v>88</v>
      </c>
      <c r="V47" s="6">
        <f>SUM(V41:V46)</f>
        <v>16</v>
      </c>
      <c r="W47" s="6">
        <f>SUM(W41:W46)</f>
        <v>317</v>
      </c>
      <c r="X47" s="6">
        <f>SUM(X41:X46)</f>
        <v>731</v>
      </c>
      <c r="Y47" s="69">
        <f t="shared" si="7"/>
        <v>1173</v>
      </c>
      <c r="AL47" s="6" t="s">
        <v>136</v>
      </c>
      <c r="AM47" s="19">
        <v>0</v>
      </c>
      <c r="AN47" s="19">
        <v>0</v>
      </c>
      <c r="AO47" s="19">
        <v>0</v>
      </c>
      <c r="AP47" s="19">
        <v>0</v>
      </c>
      <c r="AQ47" s="19">
        <v>0</v>
      </c>
      <c r="AR47" s="19">
        <v>0</v>
      </c>
      <c r="AS47" s="19">
        <v>0</v>
      </c>
      <c r="AT47" s="61">
        <v>0</v>
      </c>
      <c r="AU47" s="61">
        <v>0</v>
      </c>
      <c r="AV47" s="19">
        <v>0</v>
      </c>
      <c r="AW47" s="19">
        <v>0</v>
      </c>
      <c r="AX47" s="19">
        <v>1</v>
      </c>
      <c r="AY47" s="19">
        <v>0</v>
      </c>
      <c r="AZ47" s="19">
        <v>0</v>
      </c>
      <c r="BA47" s="19">
        <v>0</v>
      </c>
      <c r="BB47" s="19">
        <v>0</v>
      </c>
      <c r="BC47" s="19">
        <v>0</v>
      </c>
      <c r="BD47" s="19">
        <v>0</v>
      </c>
      <c r="BE47" s="19">
        <v>0</v>
      </c>
      <c r="BF47" s="19">
        <v>0</v>
      </c>
      <c r="BG47" s="19">
        <v>0</v>
      </c>
      <c r="BH47" s="19">
        <v>0</v>
      </c>
      <c r="BI47" s="19">
        <v>0</v>
      </c>
      <c r="BJ47" s="19">
        <v>0</v>
      </c>
      <c r="BK47" s="5">
        <v>0</v>
      </c>
      <c r="BL47" s="5">
        <v>0</v>
      </c>
      <c r="BM47" s="6" t="s">
        <v>136</v>
      </c>
    </row>
    <row r="48" spans="1:65" ht="15">
      <c r="A48" s="62" t="s">
        <v>141</v>
      </c>
      <c r="B48" s="62" t="s">
        <v>100</v>
      </c>
      <c r="C48" s="64">
        <v>37</v>
      </c>
      <c r="D48" s="63">
        <v>37</v>
      </c>
      <c r="E48" s="64">
        <v>2</v>
      </c>
      <c r="F48" s="64">
        <v>7</v>
      </c>
      <c r="G48" s="64">
        <v>0</v>
      </c>
      <c r="H48" s="64">
        <v>28</v>
      </c>
      <c r="I48" s="64">
        <v>0</v>
      </c>
      <c r="J48" s="64">
        <v>0</v>
      </c>
      <c r="K48" s="66">
        <f t="shared" si="6"/>
        <v>37</v>
      </c>
      <c r="L48" s="67"/>
      <c r="M48" s="68"/>
      <c r="N48" s="272"/>
      <c r="O48" s="272"/>
      <c r="P48" s="272"/>
      <c r="Q48" s="273"/>
      <c r="AL48" s="6" t="s">
        <v>137</v>
      </c>
      <c r="AM48" s="19">
        <v>364</v>
      </c>
      <c r="AN48" s="19">
        <v>349</v>
      </c>
      <c r="AO48" s="19">
        <v>510</v>
      </c>
      <c r="AP48" s="19">
        <v>535</v>
      </c>
      <c r="AQ48" s="19">
        <v>579</v>
      </c>
      <c r="AR48" s="19">
        <v>91</v>
      </c>
      <c r="AS48" s="19">
        <v>181</v>
      </c>
      <c r="AT48" s="61">
        <v>166</v>
      </c>
      <c r="AU48" s="61">
        <v>123</v>
      </c>
      <c r="AV48" s="19">
        <v>6</v>
      </c>
      <c r="AW48" s="19">
        <v>0</v>
      </c>
      <c r="AX48" s="19">
        <v>1</v>
      </c>
      <c r="AY48" s="19">
        <v>0</v>
      </c>
      <c r="AZ48" s="19">
        <v>0</v>
      </c>
      <c r="BA48" s="19">
        <v>0</v>
      </c>
      <c r="BB48" s="19">
        <v>0</v>
      </c>
      <c r="BC48" s="19">
        <v>0</v>
      </c>
      <c r="BD48" s="19">
        <v>0</v>
      </c>
      <c r="BE48" s="19">
        <v>0</v>
      </c>
      <c r="BF48" s="19">
        <v>0</v>
      </c>
      <c r="BG48" s="19">
        <v>0</v>
      </c>
      <c r="BH48" s="19">
        <v>0</v>
      </c>
      <c r="BI48" s="19">
        <v>0</v>
      </c>
      <c r="BJ48" s="19">
        <v>0</v>
      </c>
      <c r="BK48" s="5">
        <v>0</v>
      </c>
      <c r="BL48" s="5">
        <v>1</v>
      </c>
      <c r="BM48" s="6" t="s">
        <v>137</v>
      </c>
    </row>
    <row r="49" spans="1:65" ht="15">
      <c r="A49" s="62" t="s">
        <v>141</v>
      </c>
      <c r="B49" s="62" t="s">
        <v>129</v>
      </c>
      <c r="C49" s="63">
        <v>187</v>
      </c>
      <c r="D49" s="63">
        <v>179</v>
      </c>
      <c r="E49" s="63">
        <v>0</v>
      </c>
      <c r="F49" s="63">
        <v>1</v>
      </c>
      <c r="G49" s="63">
        <v>0</v>
      </c>
      <c r="H49" s="63">
        <v>121</v>
      </c>
      <c r="I49" s="63">
        <v>57</v>
      </c>
      <c r="J49" s="84">
        <v>0</v>
      </c>
      <c r="K49" s="66">
        <f t="shared" si="6"/>
        <v>179</v>
      </c>
      <c r="L49" s="67"/>
      <c r="M49" s="68"/>
      <c r="N49" s="272"/>
      <c r="O49" s="272"/>
      <c r="P49" s="272"/>
      <c r="Q49" s="273"/>
      <c r="AL49" s="20" t="s">
        <v>138</v>
      </c>
      <c r="AM49" s="19">
        <v>0</v>
      </c>
      <c r="AN49" s="19">
        <v>0</v>
      </c>
      <c r="AO49" s="19">
        <v>0</v>
      </c>
      <c r="AP49" s="19">
        <v>0</v>
      </c>
      <c r="AQ49" s="19">
        <v>0</v>
      </c>
      <c r="AR49" s="19">
        <v>415</v>
      </c>
      <c r="AS49" s="19">
        <v>435</v>
      </c>
      <c r="AT49" s="61">
        <v>345</v>
      </c>
      <c r="AU49" s="61">
        <v>433</v>
      </c>
      <c r="AV49" s="19">
        <v>457</v>
      </c>
      <c r="AW49" s="19">
        <v>568</v>
      </c>
      <c r="AX49" s="19">
        <v>453</v>
      </c>
      <c r="AY49" s="19">
        <v>391</v>
      </c>
      <c r="AZ49" s="19">
        <v>236</v>
      </c>
      <c r="BA49" s="19">
        <v>35</v>
      </c>
      <c r="BB49" s="19">
        <v>44</v>
      </c>
      <c r="BC49" s="19">
        <v>12</v>
      </c>
      <c r="BD49" s="81">
        <v>15</v>
      </c>
      <c r="BE49" s="81">
        <v>11</v>
      </c>
      <c r="BF49" s="81">
        <v>1</v>
      </c>
      <c r="BG49" s="19">
        <v>0</v>
      </c>
      <c r="BH49" s="82">
        <v>0</v>
      </c>
      <c r="BI49" s="19">
        <v>0</v>
      </c>
      <c r="BJ49" s="19">
        <v>0</v>
      </c>
      <c r="BK49" s="5">
        <v>0</v>
      </c>
      <c r="BL49" s="5">
        <v>1</v>
      </c>
      <c r="BM49" s="20" t="s">
        <v>138</v>
      </c>
    </row>
    <row r="50" spans="1:65" ht="15">
      <c r="A50" s="62" t="s">
        <v>141</v>
      </c>
      <c r="B50" s="62" t="s">
        <v>131</v>
      </c>
      <c r="C50" s="63">
        <v>3</v>
      </c>
      <c r="D50" s="63">
        <v>2</v>
      </c>
      <c r="E50" s="63">
        <v>0</v>
      </c>
      <c r="F50" s="63">
        <v>2</v>
      </c>
      <c r="G50" s="63">
        <v>0</v>
      </c>
      <c r="H50" s="63">
        <v>0</v>
      </c>
      <c r="I50" s="63">
        <v>0</v>
      </c>
      <c r="J50" s="84">
        <v>0</v>
      </c>
      <c r="K50" s="66">
        <f t="shared" si="6"/>
        <v>2</v>
      </c>
      <c r="L50" s="67"/>
      <c r="M50" s="68"/>
      <c r="N50" s="272"/>
      <c r="O50" s="272"/>
      <c r="P50" s="272"/>
      <c r="Q50" s="273"/>
      <c r="S50" s="69" t="s">
        <v>139</v>
      </c>
      <c r="T50" s="69" t="s">
        <v>92</v>
      </c>
      <c r="U50" s="69" t="s">
        <v>93</v>
      </c>
      <c r="V50" s="69" t="s">
        <v>94</v>
      </c>
      <c r="W50" s="69" t="s">
        <v>95</v>
      </c>
      <c r="X50" s="69" t="s">
        <v>96</v>
      </c>
      <c r="Y50" s="69" t="s">
        <v>97</v>
      </c>
      <c r="AL50" s="6" t="s">
        <v>140</v>
      </c>
      <c r="AM50" s="19">
        <v>3</v>
      </c>
      <c r="AN50" s="19">
        <v>0</v>
      </c>
      <c r="AO50" s="19">
        <v>1</v>
      </c>
      <c r="AP50" s="19">
        <v>1</v>
      </c>
      <c r="AQ50" s="19">
        <v>1</v>
      </c>
      <c r="AR50" s="19">
        <v>0</v>
      </c>
      <c r="AS50" s="19">
        <v>0</v>
      </c>
      <c r="AT50" s="61">
        <v>0</v>
      </c>
      <c r="AU50" s="61">
        <v>0</v>
      </c>
      <c r="AV50" s="19">
        <v>1</v>
      </c>
      <c r="AW50" s="19">
        <v>2</v>
      </c>
      <c r="AX50" s="19">
        <v>1</v>
      </c>
      <c r="AY50" s="19">
        <v>1</v>
      </c>
      <c r="AZ50" s="19">
        <v>0</v>
      </c>
      <c r="BA50" s="19">
        <v>0</v>
      </c>
      <c r="BB50" s="19">
        <v>1</v>
      </c>
      <c r="BC50" s="19">
        <v>0</v>
      </c>
      <c r="BD50" s="19">
        <v>0</v>
      </c>
      <c r="BE50" s="19">
        <v>0</v>
      </c>
      <c r="BF50" s="19">
        <v>1</v>
      </c>
      <c r="BG50" s="19">
        <v>1</v>
      </c>
      <c r="BH50" s="19">
        <v>0</v>
      </c>
      <c r="BI50" s="19">
        <v>0</v>
      </c>
      <c r="BJ50" s="19">
        <v>0</v>
      </c>
      <c r="BK50" s="5">
        <v>0</v>
      </c>
      <c r="BL50" s="5">
        <v>0</v>
      </c>
      <c r="BM50" s="6" t="s">
        <v>140</v>
      </c>
    </row>
    <row r="51" spans="1:65" ht="15">
      <c r="A51" s="62" t="s">
        <v>141</v>
      </c>
      <c r="B51" s="62" t="s">
        <v>145</v>
      </c>
      <c r="C51" s="63">
        <v>2</v>
      </c>
      <c r="D51" s="63">
        <v>2</v>
      </c>
      <c r="E51" s="63">
        <v>0</v>
      </c>
      <c r="F51" s="63">
        <v>1</v>
      </c>
      <c r="G51" s="63">
        <v>0</v>
      </c>
      <c r="H51" s="63">
        <v>1</v>
      </c>
      <c r="I51" s="63">
        <v>0</v>
      </c>
      <c r="J51" s="84">
        <v>0</v>
      </c>
      <c r="K51" s="66">
        <f t="shared" si="6"/>
        <v>2</v>
      </c>
      <c r="L51" s="67"/>
      <c r="M51" s="68"/>
      <c r="N51" s="272"/>
      <c r="O51" s="272"/>
      <c r="P51" s="272"/>
      <c r="Q51" s="273"/>
      <c r="S51" s="69" t="s">
        <v>101</v>
      </c>
      <c r="T51" s="83">
        <v>0</v>
      </c>
      <c r="U51" s="83">
        <v>0</v>
      </c>
      <c r="V51" s="83">
        <v>0</v>
      </c>
      <c r="W51" s="83">
        <v>0</v>
      </c>
      <c r="X51" s="83">
        <v>0</v>
      </c>
      <c r="Y51" s="69">
        <f t="shared" ref="Y51:Y57" si="8">SUM(T51:X51)</f>
        <v>0</v>
      </c>
      <c r="AL51" s="6" t="s">
        <v>142</v>
      </c>
      <c r="AM51" s="19">
        <v>3</v>
      </c>
      <c r="AN51" s="19">
        <v>3</v>
      </c>
      <c r="AO51" s="19">
        <v>1</v>
      </c>
      <c r="AP51" s="19">
        <v>1</v>
      </c>
      <c r="AQ51" s="19">
        <v>1</v>
      </c>
      <c r="AR51" s="19">
        <v>0</v>
      </c>
      <c r="AS51" s="19">
        <v>0</v>
      </c>
      <c r="AT51" s="61">
        <v>0</v>
      </c>
      <c r="AU51" s="61">
        <v>1</v>
      </c>
      <c r="AV51" s="19">
        <v>1</v>
      </c>
      <c r="AW51" s="19">
        <v>0</v>
      </c>
      <c r="AX51" s="19">
        <v>0</v>
      </c>
      <c r="AY51" s="19">
        <v>1</v>
      </c>
      <c r="AZ51" s="19">
        <v>0</v>
      </c>
      <c r="BA51" s="19">
        <v>0</v>
      </c>
      <c r="BB51" s="19">
        <v>1</v>
      </c>
      <c r="BC51" s="19">
        <v>0</v>
      </c>
      <c r="BD51" s="19">
        <v>0</v>
      </c>
      <c r="BE51" s="19">
        <v>0</v>
      </c>
      <c r="BF51" s="19">
        <v>0</v>
      </c>
      <c r="BG51" s="19">
        <v>1</v>
      </c>
      <c r="BH51" s="19">
        <v>0</v>
      </c>
      <c r="BI51" s="19">
        <v>0</v>
      </c>
      <c r="BJ51" s="19">
        <v>0</v>
      </c>
      <c r="BK51" s="5">
        <v>0</v>
      </c>
      <c r="BL51" s="5">
        <v>0</v>
      </c>
      <c r="BM51" s="6" t="s">
        <v>142</v>
      </c>
    </row>
    <row r="52" spans="1:65" ht="15">
      <c r="A52" s="62" t="s">
        <v>141</v>
      </c>
      <c r="B52" s="62" t="s">
        <v>90</v>
      </c>
      <c r="C52" s="63">
        <v>737</v>
      </c>
      <c r="D52" s="63">
        <v>731</v>
      </c>
      <c r="E52" s="63">
        <v>16</v>
      </c>
      <c r="F52" s="63">
        <v>61</v>
      </c>
      <c r="G52" s="63">
        <v>12</v>
      </c>
      <c r="H52" s="63">
        <v>76</v>
      </c>
      <c r="I52" s="63">
        <v>566</v>
      </c>
      <c r="J52" s="84">
        <v>0</v>
      </c>
      <c r="K52" s="66">
        <f t="shared" si="6"/>
        <v>731</v>
      </c>
      <c r="L52" s="67"/>
      <c r="M52" s="68">
        <v>951</v>
      </c>
      <c r="N52" s="272"/>
      <c r="O52" s="272"/>
      <c r="P52" s="272"/>
      <c r="Q52" s="273"/>
      <c r="S52" s="77" t="s">
        <v>103</v>
      </c>
      <c r="T52" s="85">
        <v>0</v>
      </c>
      <c r="U52" s="85">
        <v>0</v>
      </c>
      <c r="V52" s="85">
        <v>0</v>
      </c>
      <c r="W52" s="85">
        <v>0</v>
      </c>
      <c r="X52" s="85">
        <v>0</v>
      </c>
      <c r="Y52" s="69">
        <f t="shared" si="8"/>
        <v>0</v>
      </c>
      <c r="AL52" s="6" t="s">
        <v>143</v>
      </c>
      <c r="AM52" s="19">
        <v>10</v>
      </c>
      <c r="AN52" s="19">
        <v>3</v>
      </c>
      <c r="AO52" s="19">
        <v>5</v>
      </c>
      <c r="AP52" s="19">
        <v>3</v>
      </c>
      <c r="AQ52" s="19">
        <v>2</v>
      </c>
      <c r="AR52" s="19">
        <v>0</v>
      </c>
      <c r="AS52" s="19">
        <v>0</v>
      </c>
      <c r="AT52" s="61">
        <v>0</v>
      </c>
      <c r="AU52" s="61">
        <v>1</v>
      </c>
      <c r="AV52" s="19">
        <v>1</v>
      </c>
      <c r="AW52" s="19">
        <v>0</v>
      </c>
      <c r="AX52" s="19">
        <v>0</v>
      </c>
      <c r="AY52" s="19">
        <v>1</v>
      </c>
      <c r="AZ52" s="19">
        <v>0</v>
      </c>
      <c r="BA52" s="19">
        <v>0</v>
      </c>
      <c r="BB52" s="19">
        <v>1</v>
      </c>
      <c r="BC52" s="19">
        <v>0</v>
      </c>
      <c r="BD52" s="19">
        <v>0</v>
      </c>
      <c r="BE52" s="19">
        <v>0</v>
      </c>
      <c r="BF52" s="19">
        <v>0</v>
      </c>
      <c r="BG52" s="19">
        <v>1</v>
      </c>
      <c r="BH52" s="19">
        <v>0</v>
      </c>
      <c r="BI52" s="19">
        <v>0</v>
      </c>
      <c r="BJ52" s="19">
        <v>0</v>
      </c>
      <c r="BK52" s="5">
        <v>0</v>
      </c>
      <c r="BL52" s="5">
        <v>0</v>
      </c>
      <c r="BM52" s="6" t="s">
        <v>143</v>
      </c>
    </row>
    <row r="53" spans="1:65" ht="15">
      <c r="A53" s="90" t="s">
        <v>295</v>
      </c>
      <c r="B53" s="90" t="s">
        <v>129</v>
      </c>
      <c r="C53" s="72">
        <v>38</v>
      </c>
      <c r="D53" s="72">
        <v>36</v>
      </c>
      <c r="E53" s="72">
        <v>0</v>
      </c>
      <c r="F53" s="72">
        <v>4</v>
      </c>
      <c r="G53" s="72">
        <v>4</v>
      </c>
      <c r="H53" s="72">
        <v>28</v>
      </c>
      <c r="I53" s="72">
        <v>0</v>
      </c>
      <c r="J53" s="72">
        <v>0</v>
      </c>
      <c r="K53" s="74">
        <f t="shared" si="6"/>
        <v>36</v>
      </c>
      <c r="L53" s="67"/>
      <c r="M53" s="68"/>
      <c r="N53" s="272"/>
      <c r="O53" s="272"/>
      <c r="P53" s="272"/>
      <c r="Q53" s="273"/>
      <c r="S53" s="69" t="s">
        <v>105</v>
      </c>
      <c r="T53" s="86">
        <v>0</v>
      </c>
      <c r="U53" s="86">
        <v>0</v>
      </c>
      <c r="V53" s="86">
        <v>0</v>
      </c>
      <c r="W53" s="86">
        <v>0</v>
      </c>
      <c r="X53" s="86">
        <v>0</v>
      </c>
      <c r="Y53" s="69">
        <f t="shared" si="8"/>
        <v>0</v>
      </c>
      <c r="AL53" s="6" t="s">
        <v>144</v>
      </c>
      <c r="AM53" s="19">
        <v>51</v>
      </c>
      <c r="AN53" s="19">
        <v>46</v>
      </c>
      <c r="AO53" s="19">
        <v>37</v>
      </c>
      <c r="AP53" s="19">
        <v>28</v>
      </c>
      <c r="AQ53" s="19">
        <v>23</v>
      </c>
      <c r="AR53" s="19">
        <v>12</v>
      </c>
      <c r="AS53" s="19">
        <v>18</v>
      </c>
      <c r="AT53" s="61">
        <v>8</v>
      </c>
      <c r="AU53" s="61">
        <v>10</v>
      </c>
      <c r="AV53" s="19">
        <v>4</v>
      </c>
      <c r="AW53" s="19">
        <v>1</v>
      </c>
      <c r="AX53" s="19">
        <v>5</v>
      </c>
      <c r="AY53" s="19">
        <v>3</v>
      </c>
      <c r="AZ53" s="19">
        <v>0</v>
      </c>
      <c r="BA53" s="19">
        <v>0</v>
      </c>
      <c r="BB53" s="19">
        <v>2</v>
      </c>
      <c r="BC53" s="19">
        <v>0</v>
      </c>
      <c r="BD53" s="19">
        <v>0</v>
      </c>
      <c r="BE53" s="19">
        <v>0</v>
      </c>
      <c r="BF53" s="19">
        <v>4</v>
      </c>
      <c r="BG53" s="19">
        <v>1</v>
      </c>
      <c r="BH53" s="19">
        <v>1</v>
      </c>
      <c r="BI53" s="19">
        <v>0</v>
      </c>
      <c r="BJ53" s="19">
        <v>0</v>
      </c>
      <c r="BK53" s="5">
        <v>0</v>
      </c>
      <c r="BL53" s="5">
        <v>0</v>
      </c>
      <c r="BM53" s="6" t="s">
        <v>144</v>
      </c>
    </row>
    <row r="54" spans="1:65" ht="15">
      <c r="A54" s="90" t="s">
        <v>295</v>
      </c>
      <c r="B54" s="90" t="s">
        <v>90</v>
      </c>
      <c r="C54" s="72">
        <v>5</v>
      </c>
      <c r="D54" s="72">
        <v>4</v>
      </c>
      <c r="E54" s="72">
        <v>0</v>
      </c>
      <c r="F54" s="72">
        <v>0</v>
      </c>
      <c r="G54" s="72">
        <v>0</v>
      </c>
      <c r="H54" s="72">
        <v>4</v>
      </c>
      <c r="I54" s="72">
        <v>0</v>
      </c>
      <c r="J54" s="72">
        <v>0</v>
      </c>
      <c r="K54" s="74">
        <f t="shared" si="6"/>
        <v>4</v>
      </c>
      <c r="L54" s="67"/>
      <c r="M54" s="68">
        <v>40</v>
      </c>
      <c r="N54" s="272"/>
      <c r="O54" s="272"/>
      <c r="P54" s="272"/>
      <c r="Q54" s="273"/>
      <c r="S54" s="77" t="s">
        <v>58</v>
      </c>
      <c r="T54" s="85">
        <v>1</v>
      </c>
      <c r="U54" s="85">
        <v>5</v>
      </c>
      <c r="V54" s="85">
        <v>0</v>
      </c>
      <c r="W54" s="85">
        <v>9</v>
      </c>
      <c r="X54" s="85">
        <v>0</v>
      </c>
      <c r="Y54" s="69">
        <f t="shared" si="8"/>
        <v>15</v>
      </c>
      <c r="AL54" s="6" t="s">
        <v>151</v>
      </c>
      <c r="AM54" s="19">
        <v>713</v>
      </c>
      <c r="AN54" s="19">
        <v>352</v>
      </c>
      <c r="AO54" s="19">
        <v>266</v>
      </c>
      <c r="AP54" s="19">
        <v>249</v>
      </c>
      <c r="AQ54" s="19">
        <v>156</v>
      </c>
      <c r="AR54" s="19">
        <v>84</v>
      </c>
      <c r="AS54" s="19">
        <v>62</v>
      </c>
      <c r="AT54" s="61">
        <v>82</v>
      </c>
      <c r="AU54" s="61">
        <v>42</v>
      </c>
      <c r="AV54" s="19">
        <v>52</v>
      </c>
      <c r="AW54" s="19">
        <v>37</v>
      </c>
      <c r="AX54" s="19">
        <v>17</v>
      </c>
      <c r="AY54" s="19">
        <v>19</v>
      </c>
      <c r="AZ54" s="19">
        <v>37</v>
      </c>
      <c r="BA54" s="19">
        <v>13</v>
      </c>
      <c r="BB54" s="19">
        <v>19</v>
      </c>
      <c r="BC54" s="19">
        <v>16</v>
      </c>
      <c r="BD54" s="96">
        <v>11</v>
      </c>
      <c r="BE54" s="19">
        <v>3</v>
      </c>
      <c r="BF54" s="19">
        <v>6</v>
      </c>
      <c r="BG54" s="19">
        <v>2</v>
      </c>
      <c r="BH54" s="19">
        <v>3</v>
      </c>
      <c r="BI54" s="19">
        <v>5</v>
      </c>
      <c r="BJ54" s="19">
        <v>3</v>
      </c>
      <c r="BK54" s="19">
        <v>0</v>
      </c>
      <c r="BL54" s="19">
        <v>0</v>
      </c>
      <c r="BM54" s="6" t="s">
        <v>151</v>
      </c>
    </row>
    <row r="55" spans="1:65" ht="15">
      <c r="A55" s="93" t="s">
        <v>146</v>
      </c>
      <c r="B55" s="94"/>
      <c r="C55" s="64">
        <f>SUM(C40:C54)</f>
        <v>1193</v>
      </c>
      <c r="D55" s="64">
        <f>SUM(D40:D54)</f>
        <v>1173</v>
      </c>
      <c r="E55" s="64">
        <f>SUM(E40:E54)</f>
        <v>21</v>
      </c>
      <c r="F55" s="64">
        <f>SUM(F40:F54)</f>
        <v>88</v>
      </c>
      <c r="G55" s="64">
        <f>SUM(G40:G54)</f>
        <v>16</v>
      </c>
      <c r="H55" s="64">
        <f t="shared" ref="H55:I55" si="9">SUM(H40:H54)</f>
        <v>317</v>
      </c>
      <c r="I55" s="64">
        <f t="shared" si="9"/>
        <v>731</v>
      </c>
      <c r="J55" s="64">
        <f>SUM(J40:J54)</f>
        <v>0</v>
      </c>
      <c r="K55" s="66">
        <f t="shared" si="6"/>
        <v>1173</v>
      </c>
      <c r="L55" s="89"/>
      <c r="M55" s="89">
        <f>SUM(M40:M54)</f>
        <v>1173</v>
      </c>
      <c r="N55" s="272"/>
      <c r="O55" s="272"/>
      <c r="P55" s="272"/>
      <c r="Q55" s="273"/>
      <c r="S55" s="80" t="s">
        <v>132</v>
      </c>
      <c r="T55" s="83">
        <v>2</v>
      </c>
      <c r="U55" s="83">
        <v>7</v>
      </c>
      <c r="V55" s="83">
        <v>0</v>
      </c>
      <c r="W55" s="83">
        <v>28</v>
      </c>
      <c r="X55" s="83">
        <v>0</v>
      </c>
      <c r="Y55" s="69">
        <f t="shared" si="8"/>
        <v>37</v>
      </c>
      <c r="AL55" s="6" t="s">
        <v>152</v>
      </c>
      <c r="AM55" s="19">
        <v>1</v>
      </c>
      <c r="AN55" s="19">
        <v>28</v>
      </c>
      <c r="AO55" s="19">
        <v>72</v>
      </c>
      <c r="AP55" s="19">
        <v>273</v>
      </c>
      <c r="AQ55" s="19">
        <v>355</v>
      </c>
      <c r="AR55" s="19">
        <v>161</v>
      </c>
      <c r="AS55" s="19">
        <v>145</v>
      </c>
      <c r="AT55" s="61">
        <v>92</v>
      </c>
      <c r="AU55" s="61">
        <v>72</v>
      </c>
      <c r="AV55" s="19">
        <v>60</v>
      </c>
      <c r="AW55" s="19">
        <v>43</v>
      </c>
      <c r="AX55" s="19">
        <v>40</v>
      </c>
      <c r="AY55" s="19">
        <v>31</v>
      </c>
      <c r="AZ55" s="19">
        <v>39</v>
      </c>
      <c r="BA55" s="19">
        <v>28</v>
      </c>
      <c r="BB55" s="19">
        <v>32</v>
      </c>
      <c r="BC55" s="19">
        <v>17</v>
      </c>
      <c r="BD55" s="96">
        <v>29</v>
      </c>
      <c r="BE55" s="19">
        <v>10</v>
      </c>
      <c r="BF55" s="19">
        <v>15</v>
      </c>
      <c r="BG55" s="19">
        <v>6</v>
      </c>
      <c r="BH55" s="19">
        <v>14</v>
      </c>
      <c r="BI55" s="19">
        <v>7</v>
      </c>
      <c r="BJ55" s="19">
        <v>4</v>
      </c>
      <c r="BK55" s="19">
        <v>1</v>
      </c>
      <c r="BL55" s="19">
        <v>0</v>
      </c>
      <c r="BM55" s="6" t="s">
        <v>152</v>
      </c>
    </row>
    <row r="56" spans="1:65" ht="15">
      <c r="K56" s="51"/>
      <c r="L56" s="89"/>
      <c r="M56" s="89"/>
      <c r="N56" s="272"/>
      <c r="O56" s="272"/>
      <c r="P56" s="272"/>
      <c r="Q56" s="273"/>
      <c r="S56" s="77" t="s">
        <v>57</v>
      </c>
      <c r="T56" s="92">
        <v>0</v>
      </c>
      <c r="U56" s="92">
        <v>0</v>
      </c>
      <c r="V56" s="92">
        <v>0</v>
      </c>
      <c r="W56" s="92">
        <v>0</v>
      </c>
      <c r="X56" s="92">
        <v>0</v>
      </c>
      <c r="Y56" s="69">
        <f t="shared" si="8"/>
        <v>0</v>
      </c>
      <c r="BI56" s="20"/>
    </row>
    <row r="57" spans="1:65" ht="15">
      <c r="L57" s="89"/>
      <c r="M57" s="89"/>
      <c r="N57" s="272"/>
      <c r="O57" s="272"/>
      <c r="P57" s="272"/>
      <c r="Q57" s="273"/>
      <c r="S57" s="51"/>
      <c r="T57" s="67">
        <f>SUM(T51:T56)</f>
        <v>3</v>
      </c>
      <c r="U57" s="67">
        <f>SUM(U51:U56)</f>
        <v>12</v>
      </c>
      <c r="V57" s="67">
        <f>SUM(V51:V56)</f>
        <v>0</v>
      </c>
      <c r="W57" s="67">
        <f>SUM(W51:W56)</f>
        <v>37</v>
      </c>
      <c r="X57" s="67">
        <f>SUM(X51:X56)</f>
        <v>0</v>
      </c>
      <c r="Y57" s="69">
        <f t="shared" si="8"/>
        <v>52</v>
      </c>
      <c r="BI57" s="20"/>
    </row>
    <row r="58" spans="1:65" ht="15">
      <c r="L58" s="89"/>
      <c r="M58" s="89"/>
      <c r="N58" s="272"/>
      <c r="O58" s="272"/>
      <c r="P58" s="272"/>
      <c r="Q58" s="273"/>
      <c r="BI58" s="20"/>
    </row>
    <row r="59" spans="1:65" ht="15">
      <c r="M59" s="51"/>
      <c r="N59" s="272"/>
      <c r="O59" s="272"/>
      <c r="P59" s="272"/>
      <c r="Q59" s="273"/>
      <c r="AL59" s="6" t="s">
        <v>106</v>
      </c>
      <c r="AM59" s="6" t="s">
        <v>147</v>
      </c>
      <c r="AN59" s="6" t="s">
        <v>108</v>
      </c>
      <c r="AO59" s="6" t="s">
        <v>109</v>
      </c>
      <c r="AP59" s="6" t="s">
        <v>110</v>
      </c>
      <c r="AQ59" s="6" t="s">
        <v>111</v>
      </c>
      <c r="AR59" s="6" t="s">
        <v>112</v>
      </c>
      <c r="AS59" s="6" t="s">
        <v>113</v>
      </c>
      <c r="AT59" s="79" t="s">
        <v>114</v>
      </c>
      <c r="AU59" s="79" t="s">
        <v>115</v>
      </c>
      <c r="AV59" s="6" t="s">
        <v>116</v>
      </c>
      <c r="AW59" s="6" t="s">
        <v>117</v>
      </c>
      <c r="AX59" s="6" t="s">
        <v>118</v>
      </c>
      <c r="AY59" s="6" t="s">
        <v>119</v>
      </c>
      <c r="AZ59" s="6" t="s">
        <v>120</v>
      </c>
      <c r="BA59" s="6" t="s">
        <v>121</v>
      </c>
      <c r="BB59" s="6" t="s">
        <v>122</v>
      </c>
      <c r="BC59" s="6" t="s">
        <v>123</v>
      </c>
      <c r="BD59" s="6" t="s">
        <v>124</v>
      </c>
      <c r="BE59" s="6" t="s">
        <v>125</v>
      </c>
      <c r="BF59" s="6" t="s">
        <v>126</v>
      </c>
      <c r="BG59" s="6" t="s">
        <v>127</v>
      </c>
      <c r="BH59" s="6" t="s">
        <v>128</v>
      </c>
      <c r="BI59" s="95" t="s">
        <v>148</v>
      </c>
      <c r="BJ59" s="6" t="s">
        <v>76</v>
      </c>
      <c r="BK59" s="6" t="s">
        <v>222</v>
      </c>
      <c r="BL59" s="6" t="s">
        <v>227</v>
      </c>
    </row>
    <row r="60" spans="1:65" ht="15">
      <c r="L60" s="51"/>
      <c r="M60" s="51"/>
      <c r="N60" s="272"/>
      <c r="O60" s="272"/>
      <c r="P60" s="272"/>
      <c r="Q60" s="273"/>
      <c r="S60" s="69" t="s">
        <v>149</v>
      </c>
      <c r="T60" s="69" t="s">
        <v>92</v>
      </c>
      <c r="U60" s="69" t="s">
        <v>93</v>
      </c>
      <c r="V60" s="69" t="s">
        <v>94</v>
      </c>
      <c r="W60" s="69" t="s">
        <v>95</v>
      </c>
      <c r="X60" s="69" t="s">
        <v>96</v>
      </c>
      <c r="Y60" s="69" t="s">
        <v>150</v>
      </c>
      <c r="AL60" s="6" t="s">
        <v>153</v>
      </c>
      <c r="AM60" s="19">
        <v>0</v>
      </c>
      <c r="AN60" s="19">
        <v>0</v>
      </c>
      <c r="AO60" s="19">
        <v>0</v>
      </c>
      <c r="AP60" s="19">
        <v>0</v>
      </c>
      <c r="AQ60" s="19">
        <v>2</v>
      </c>
      <c r="AR60" s="19">
        <v>15</v>
      </c>
      <c r="AS60" s="19">
        <v>39</v>
      </c>
      <c r="AT60" s="61">
        <v>174</v>
      </c>
      <c r="AU60" s="61">
        <v>257</v>
      </c>
      <c r="AV60" s="19">
        <v>409</v>
      </c>
      <c r="AW60" s="19">
        <v>233</v>
      </c>
      <c r="AX60" s="19">
        <v>203</v>
      </c>
      <c r="AY60" s="19">
        <v>114</v>
      </c>
      <c r="AZ60" s="19">
        <v>154</v>
      </c>
      <c r="BA60" s="19">
        <v>112</v>
      </c>
      <c r="BB60" s="19">
        <v>124</v>
      </c>
      <c r="BC60" s="19">
        <v>60</v>
      </c>
      <c r="BD60" s="96">
        <v>87</v>
      </c>
      <c r="BE60" s="19">
        <v>39</v>
      </c>
      <c r="BF60" s="19">
        <v>57</v>
      </c>
      <c r="BG60" s="19">
        <v>29</v>
      </c>
      <c r="BH60" s="19">
        <v>50</v>
      </c>
      <c r="BI60" s="19">
        <v>34</v>
      </c>
      <c r="BJ60" s="19">
        <v>35</v>
      </c>
      <c r="BK60" s="19">
        <v>18</v>
      </c>
      <c r="BL60" s="19">
        <v>21</v>
      </c>
      <c r="BM60" s="6" t="s">
        <v>153</v>
      </c>
    </row>
    <row r="61" spans="1:65" ht="15">
      <c r="L61" s="51"/>
      <c r="M61" s="51"/>
      <c r="N61" s="272"/>
      <c r="O61" s="272"/>
      <c r="P61" s="272"/>
      <c r="Q61" s="273"/>
      <c r="S61" s="69" t="s">
        <v>101</v>
      </c>
      <c r="T61" s="76">
        <v>0</v>
      </c>
      <c r="U61" s="76">
        <v>0</v>
      </c>
      <c r="V61" s="76">
        <v>0</v>
      </c>
      <c r="W61" s="86">
        <v>0</v>
      </c>
      <c r="X61" s="76">
        <v>1</v>
      </c>
      <c r="Y61" s="80">
        <f>SUM(T61:W61)</f>
        <v>0</v>
      </c>
      <c r="Z61" s="69" t="s">
        <v>101</v>
      </c>
      <c r="AL61" s="98" t="s">
        <v>154</v>
      </c>
      <c r="AM61" s="99">
        <v>0</v>
      </c>
      <c r="AN61" s="99">
        <v>0</v>
      </c>
      <c r="AO61" s="99">
        <v>0</v>
      </c>
      <c r="AP61" s="99">
        <v>0</v>
      </c>
      <c r="AQ61" s="99">
        <v>0</v>
      </c>
      <c r="AR61" s="99">
        <v>0</v>
      </c>
      <c r="AS61" s="99">
        <v>0</v>
      </c>
      <c r="AT61" s="99">
        <v>0</v>
      </c>
      <c r="AU61" s="99">
        <v>0</v>
      </c>
      <c r="AV61" s="99">
        <v>2</v>
      </c>
      <c r="AW61" s="99">
        <v>10</v>
      </c>
      <c r="AX61" s="99">
        <v>51</v>
      </c>
      <c r="AY61" s="99">
        <v>115</v>
      </c>
      <c r="AZ61" s="99">
        <v>428</v>
      </c>
      <c r="BA61" s="99">
        <v>525</v>
      </c>
      <c r="BB61" s="99">
        <v>467</v>
      </c>
      <c r="BC61" s="99">
        <v>379</v>
      </c>
      <c r="BD61" s="100">
        <v>320</v>
      </c>
      <c r="BE61" s="100">
        <v>115</v>
      </c>
      <c r="BF61" s="99">
        <v>91</v>
      </c>
      <c r="BG61" s="99">
        <v>54</v>
      </c>
      <c r="BH61" s="101">
        <v>62</v>
      </c>
      <c r="BI61" s="102">
        <v>37</v>
      </c>
      <c r="BJ61" s="102">
        <v>45</v>
      </c>
      <c r="BK61" s="102">
        <v>34</v>
      </c>
      <c r="BL61" s="102">
        <v>33</v>
      </c>
      <c r="BM61" s="98" t="s">
        <v>154</v>
      </c>
    </row>
    <row r="62" spans="1:65" ht="15">
      <c r="I62" s="272"/>
      <c r="J62" s="272"/>
      <c r="K62" s="273"/>
      <c r="L62" s="51"/>
      <c r="M62" s="51"/>
      <c r="N62" s="272"/>
      <c r="O62" s="272"/>
      <c r="P62" s="272"/>
      <c r="Q62" s="273"/>
      <c r="S62" s="77" t="s">
        <v>103</v>
      </c>
      <c r="T62" s="78">
        <v>0</v>
      </c>
      <c r="U62" s="78">
        <v>0</v>
      </c>
      <c r="V62" s="78">
        <v>0</v>
      </c>
      <c r="W62" s="85">
        <v>0</v>
      </c>
      <c r="X62" s="78">
        <v>1</v>
      </c>
      <c r="Y62" s="80">
        <f t="shared" ref="Y62:Y67" si="10">SUM(T62:W62)</f>
        <v>0</v>
      </c>
      <c r="Z62" s="77" t="s">
        <v>103</v>
      </c>
      <c r="AL62" s="6" t="s">
        <v>155</v>
      </c>
      <c r="AM62" s="19">
        <v>0</v>
      </c>
      <c r="AN62" s="19">
        <v>0</v>
      </c>
      <c r="AO62" s="19">
        <v>0</v>
      </c>
      <c r="AP62" s="19">
        <v>0</v>
      </c>
      <c r="AQ62" s="19">
        <v>0</v>
      </c>
      <c r="AR62" s="19">
        <v>0</v>
      </c>
      <c r="AS62" s="19">
        <v>0</v>
      </c>
      <c r="AT62" s="19">
        <v>0</v>
      </c>
      <c r="AU62" s="19">
        <v>0</v>
      </c>
      <c r="AV62" s="19">
        <v>1</v>
      </c>
      <c r="AW62" s="19">
        <v>7</v>
      </c>
      <c r="AX62" s="19">
        <v>40</v>
      </c>
      <c r="AY62" s="19">
        <v>42</v>
      </c>
      <c r="AZ62" s="19">
        <v>161</v>
      </c>
      <c r="BA62" s="19">
        <v>182</v>
      </c>
      <c r="BB62" s="19">
        <v>349</v>
      </c>
      <c r="BC62" s="19">
        <v>202</v>
      </c>
      <c r="BD62" s="96">
        <v>211</v>
      </c>
      <c r="BE62" s="19">
        <v>120</v>
      </c>
      <c r="BF62" s="19">
        <v>162</v>
      </c>
      <c r="BG62" s="19">
        <v>71</v>
      </c>
      <c r="BH62" s="19">
        <v>109</v>
      </c>
      <c r="BI62" s="19">
        <v>69</v>
      </c>
      <c r="BJ62" s="19">
        <v>64</v>
      </c>
      <c r="BK62" s="19">
        <v>30</v>
      </c>
      <c r="BL62" s="19">
        <v>38</v>
      </c>
      <c r="BM62" s="6" t="s">
        <v>155</v>
      </c>
    </row>
    <row r="63" spans="1:65" ht="15">
      <c r="I63" s="272"/>
      <c r="J63" s="272"/>
      <c r="K63" s="273"/>
      <c r="L63" s="51"/>
      <c r="M63" s="89"/>
      <c r="N63" s="272"/>
      <c r="O63" s="272"/>
      <c r="P63" s="272"/>
      <c r="Q63" s="273"/>
      <c r="S63" s="69" t="s">
        <v>105</v>
      </c>
      <c r="T63" s="97">
        <v>1</v>
      </c>
      <c r="U63" s="97">
        <v>5</v>
      </c>
      <c r="V63" s="97">
        <v>0</v>
      </c>
      <c r="W63" s="86">
        <v>15</v>
      </c>
      <c r="X63" s="76">
        <v>33</v>
      </c>
      <c r="Y63" s="80">
        <f t="shared" si="10"/>
        <v>21</v>
      </c>
      <c r="Z63" s="69" t="s">
        <v>105</v>
      </c>
      <c r="AL63" s="98" t="s">
        <v>156</v>
      </c>
      <c r="AM63" s="99">
        <v>0</v>
      </c>
      <c r="AN63" s="99">
        <v>0</v>
      </c>
      <c r="AO63" s="99">
        <v>0</v>
      </c>
      <c r="AP63" s="99">
        <v>0</v>
      </c>
      <c r="AQ63" s="99">
        <v>0</v>
      </c>
      <c r="AR63" s="99">
        <v>0</v>
      </c>
      <c r="AS63" s="99">
        <v>0</v>
      </c>
      <c r="AT63" s="99">
        <v>0</v>
      </c>
      <c r="AU63" s="99">
        <v>0</v>
      </c>
      <c r="AV63" s="99">
        <v>0</v>
      </c>
      <c r="AW63" s="99">
        <v>0</v>
      </c>
      <c r="AX63" s="99">
        <v>13</v>
      </c>
      <c r="AY63" s="99">
        <v>33</v>
      </c>
      <c r="AZ63" s="99">
        <v>51</v>
      </c>
      <c r="BA63" s="99">
        <v>28</v>
      </c>
      <c r="BB63" s="99">
        <v>181</v>
      </c>
      <c r="BC63" s="99">
        <v>177</v>
      </c>
      <c r="BD63" s="100">
        <v>386</v>
      </c>
      <c r="BE63" s="100">
        <v>395</v>
      </c>
      <c r="BF63" s="99">
        <v>522</v>
      </c>
      <c r="BG63" s="99">
        <v>271</v>
      </c>
      <c r="BH63" s="101">
        <v>333</v>
      </c>
      <c r="BI63" s="102">
        <v>316</v>
      </c>
      <c r="BJ63" s="102">
        <v>325</v>
      </c>
      <c r="BK63" s="102">
        <v>83</v>
      </c>
      <c r="BL63" s="102">
        <v>73</v>
      </c>
      <c r="BM63" s="98" t="s">
        <v>156</v>
      </c>
    </row>
    <row r="64" spans="1:65" ht="15">
      <c r="I64" s="272"/>
      <c r="J64" s="272"/>
      <c r="K64" s="273"/>
      <c r="L64" s="51"/>
      <c r="M64" s="89"/>
      <c r="N64" s="272"/>
      <c r="O64" s="272"/>
      <c r="P64" s="272"/>
      <c r="Q64" s="273"/>
      <c r="S64" s="77" t="s">
        <v>58</v>
      </c>
      <c r="T64" s="78">
        <v>1</v>
      </c>
      <c r="U64" s="78">
        <v>2</v>
      </c>
      <c r="V64" s="78">
        <v>0</v>
      </c>
      <c r="W64" s="85">
        <v>35</v>
      </c>
      <c r="X64" s="78">
        <v>73</v>
      </c>
      <c r="Y64" s="80">
        <f t="shared" si="10"/>
        <v>38</v>
      </c>
      <c r="Z64" s="77" t="s">
        <v>58</v>
      </c>
      <c r="AL64" s="6" t="s">
        <v>157</v>
      </c>
      <c r="AM64" s="19">
        <v>0</v>
      </c>
      <c r="AN64" s="19">
        <v>0</v>
      </c>
      <c r="AO64" s="19">
        <v>0</v>
      </c>
      <c r="AP64" s="19">
        <v>0</v>
      </c>
      <c r="AQ64" s="19">
        <v>0</v>
      </c>
      <c r="AR64" s="19">
        <v>0</v>
      </c>
      <c r="AS64" s="19">
        <v>0</v>
      </c>
      <c r="AT64" s="19">
        <v>0</v>
      </c>
      <c r="AU64" s="19">
        <v>0</v>
      </c>
      <c r="AV64" s="19">
        <v>0</v>
      </c>
      <c r="AW64" s="19">
        <v>0</v>
      </c>
      <c r="AX64" s="19">
        <v>0</v>
      </c>
      <c r="AY64" s="19">
        <v>0</v>
      </c>
      <c r="AZ64" s="19">
        <v>0</v>
      </c>
      <c r="BA64" s="19">
        <v>0</v>
      </c>
      <c r="BB64" s="19">
        <v>0</v>
      </c>
      <c r="BC64" s="19">
        <v>0</v>
      </c>
      <c r="BD64" s="96">
        <v>61</v>
      </c>
      <c r="BE64" s="19">
        <v>57</v>
      </c>
      <c r="BF64" s="19">
        <v>152</v>
      </c>
      <c r="BG64" s="19">
        <v>72</v>
      </c>
      <c r="BH64" s="19">
        <v>204</v>
      </c>
      <c r="BI64" s="19">
        <v>229</v>
      </c>
      <c r="BJ64" s="19">
        <v>320</v>
      </c>
      <c r="BK64" s="19">
        <v>186</v>
      </c>
      <c r="BL64" s="19">
        <v>291</v>
      </c>
      <c r="BM64" s="6" t="s">
        <v>157</v>
      </c>
    </row>
    <row r="65" spans="1:65" ht="15">
      <c r="C65" s="51"/>
      <c r="D65" s="103"/>
      <c r="E65" s="103"/>
      <c r="I65" s="272"/>
      <c r="J65" s="272"/>
      <c r="K65" s="273"/>
      <c r="L65" s="51"/>
      <c r="M65" s="51"/>
      <c r="N65" s="272"/>
      <c r="O65" s="272"/>
      <c r="P65" s="272"/>
      <c r="Q65" s="273"/>
      <c r="S65" s="80" t="s">
        <v>132</v>
      </c>
      <c r="T65" s="76">
        <v>16</v>
      </c>
      <c r="U65" s="76">
        <v>65</v>
      </c>
      <c r="V65" s="76">
        <v>12</v>
      </c>
      <c r="W65" s="86">
        <v>198</v>
      </c>
      <c r="X65" s="76">
        <v>623</v>
      </c>
      <c r="Y65" s="80">
        <f t="shared" si="10"/>
        <v>291</v>
      </c>
      <c r="Z65" s="80" t="s">
        <v>132</v>
      </c>
      <c r="AL65" s="98" t="s">
        <v>158</v>
      </c>
      <c r="AM65" s="99">
        <v>0</v>
      </c>
      <c r="AN65" s="99">
        <v>0</v>
      </c>
      <c r="AO65" s="99">
        <v>0</v>
      </c>
      <c r="AP65" s="99">
        <v>0</v>
      </c>
      <c r="AQ65" s="99">
        <v>0</v>
      </c>
      <c r="AR65" s="99">
        <v>0</v>
      </c>
      <c r="AS65" s="99">
        <v>0</v>
      </c>
      <c r="AT65" s="99">
        <v>0</v>
      </c>
      <c r="AU65" s="99">
        <v>0</v>
      </c>
      <c r="AV65" s="99">
        <v>0</v>
      </c>
      <c r="AW65" s="99">
        <v>0</v>
      </c>
      <c r="AX65" s="99">
        <v>0</v>
      </c>
      <c r="AY65" s="99">
        <v>0</v>
      </c>
      <c r="AZ65" s="99">
        <v>0</v>
      </c>
      <c r="BA65" s="99">
        <v>0</v>
      </c>
      <c r="BB65" s="99">
        <v>0</v>
      </c>
      <c r="BC65" s="99">
        <v>0</v>
      </c>
      <c r="BD65" s="100">
        <v>0</v>
      </c>
      <c r="BE65" s="100">
        <v>0</v>
      </c>
      <c r="BF65" s="99">
        <v>76</v>
      </c>
      <c r="BG65" s="99">
        <v>315</v>
      </c>
      <c r="BH65" s="101">
        <v>456</v>
      </c>
      <c r="BI65" s="102">
        <v>337</v>
      </c>
      <c r="BJ65" s="102">
        <v>386</v>
      </c>
      <c r="BK65" s="102">
        <v>515</v>
      </c>
      <c r="BL65" s="102">
        <v>623</v>
      </c>
      <c r="BM65" s="98" t="s">
        <v>158</v>
      </c>
    </row>
    <row r="66" spans="1:65" ht="15">
      <c r="C66" s="51"/>
      <c r="D66" s="103"/>
      <c r="E66" s="103"/>
      <c r="I66" s="272"/>
      <c r="J66" s="272"/>
      <c r="K66" s="273"/>
      <c r="L66" s="51"/>
      <c r="M66" s="51"/>
      <c r="N66" s="272"/>
      <c r="O66" s="272"/>
      <c r="P66" s="272"/>
      <c r="Q66" s="273"/>
      <c r="S66" s="77" t="s">
        <v>57</v>
      </c>
      <c r="T66" s="78">
        <v>0</v>
      </c>
      <c r="U66" s="78">
        <v>4</v>
      </c>
      <c r="V66" s="78">
        <v>4</v>
      </c>
      <c r="W66" s="106">
        <v>32</v>
      </c>
      <c r="X66" s="78">
        <v>0</v>
      </c>
      <c r="Y66" s="80">
        <f t="shared" si="10"/>
        <v>40</v>
      </c>
      <c r="Z66" s="77" t="s">
        <v>57</v>
      </c>
      <c r="AL66" s="6" t="s">
        <v>159</v>
      </c>
      <c r="AM66" s="19">
        <v>0</v>
      </c>
      <c r="AN66" s="19">
        <v>0</v>
      </c>
      <c r="AO66" s="19">
        <v>0</v>
      </c>
      <c r="AP66" s="19">
        <v>0</v>
      </c>
      <c r="AQ66" s="19">
        <v>0</v>
      </c>
      <c r="AR66" s="19">
        <v>0</v>
      </c>
      <c r="AS66" s="19">
        <v>0</v>
      </c>
      <c r="AT66" s="19">
        <v>0</v>
      </c>
      <c r="AU66" s="19">
        <v>0</v>
      </c>
      <c r="AV66" s="19">
        <v>0</v>
      </c>
      <c r="AW66" s="19">
        <v>0</v>
      </c>
      <c r="AX66" s="19">
        <v>0</v>
      </c>
      <c r="AY66" s="19">
        <v>0</v>
      </c>
      <c r="AZ66" s="19">
        <v>0</v>
      </c>
      <c r="BA66" s="19">
        <v>0</v>
      </c>
      <c r="BB66" s="19">
        <v>0</v>
      </c>
      <c r="BC66" s="19">
        <v>0</v>
      </c>
      <c r="BD66" s="19">
        <v>0</v>
      </c>
      <c r="BE66" s="19">
        <v>0</v>
      </c>
      <c r="BF66" s="19">
        <v>0</v>
      </c>
      <c r="BG66" s="19">
        <v>0</v>
      </c>
      <c r="BH66" s="19">
        <v>0</v>
      </c>
      <c r="BI66" s="19">
        <v>0</v>
      </c>
      <c r="BJ66" s="19">
        <v>4</v>
      </c>
      <c r="BK66" s="19">
        <v>1</v>
      </c>
      <c r="BL66" s="19">
        <v>40</v>
      </c>
      <c r="BM66" s="6" t="s">
        <v>159</v>
      </c>
    </row>
    <row r="67" spans="1:65" ht="15">
      <c r="I67" s="272"/>
      <c r="J67" s="272"/>
      <c r="K67" s="273"/>
      <c r="N67" s="272"/>
      <c r="O67" s="272"/>
      <c r="P67" s="272"/>
      <c r="Q67" s="273"/>
      <c r="T67" s="105">
        <f>SUM(T61:T66)</f>
        <v>18</v>
      </c>
      <c r="U67" s="105">
        <f>SUM(U61:U66)</f>
        <v>76</v>
      </c>
      <c r="V67" s="105">
        <f>SUM(V61:V66)</f>
        <v>16</v>
      </c>
      <c r="W67" s="105">
        <f>SUM(W61:W66)</f>
        <v>280</v>
      </c>
      <c r="X67" s="105">
        <f>SUM(X61:X66)</f>
        <v>731</v>
      </c>
      <c r="Y67" s="80">
        <f t="shared" si="10"/>
        <v>390</v>
      </c>
    </row>
    <row r="68" spans="1:65" ht="15">
      <c r="I68" s="272"/>
      <c r="J68" s="272"/>
      <c r="K68" s="273"/>
      <c r="N68" s="272"/>
      <c r="O68" s="272"/>
      <c r="P68" s="272"/>
      <c r="Q68" s="273"/>
    </row>
    <row r="69" spans="1:65" ht="15">
      <c r="I69" s="272"/>
      <c r="J69" s="272"/>
      <c r="K69" s="273"/>
      <c r="N69" s="272"/>
      <c r="O69" s="272"/>
      <c r="P69" s="272"/>
      <c r="Q69" s="273"/>
    </row>
    <row r="70" spans="1:65" ht="15">
      <c r="I70" s="272"/>
      <c r="J70" s="272"/>
      <c r="K70" s="273"/>
      <c r="N70" s="272"/>
      <c r="O70" s="272"/>
      <c r="P70" s="272"/>
      <c r="Q70" s="273"/>
    </row>
    <row r="71" spans="1:65" ht="15">
      <c r="I71" s="272"/>
      <c r="J71" s="272"/>
      <c r="K71" s="273"/>
      <c r="N71" s="272"/>
      <c r="O71" s="272"/>
      <c r="P71" s="272"/>
      <c r="Q71" s="273"/>
    </row>
    <row r="72" spans="1:65" ht="15">
      <c r="I72" s="272"/>
      <c r="J72" s="272"/>
      <c r="K72" s="273"/>
      <c r="N72" s="272"/>
      <c r="O72" s="272"/>
      <c r="P72" s="272"/>
      <c r="Q72" s="273"/>
    </row>
    <row r="73" spans="1:65" ht="15">
      <c r="I73" s="272"/>
      <c r="J73" s="272"/>
      <c r="K73" s="273"/>
      <c r="N73" s="272"/>
      <c r="O73" s="272"/>
      <c r="P73" s="272"/>
      <c r="Q73" s="273"/>
    </row>
    <row r="74" spans="1:65" ht="15">
      <c r="I74" s="272"/>
      <c r="J74" s="272"/>
      <c r="K74" s="273"/>
      <c r="N74" s="272"/>
      <c r="O74" s="272"/>
      <c r="P74" s="272"/>
      <c r="Q74" s="273"/>
    </row>
    <row r="75" spans="1:65" ht="15">
      <c r="I75" s="272"/>
      <c r="J75" s="272"/>
      <c r="K75" s="273"/>
      <c r="N75" s="272"/>
      <c r="O75" s="272"/>
      <c r="P75" s="272"/>
      <c r="Q75" s="273"/>
    </row>
    <row r="76" spans="1:65" ht="15">
      <c r="I76" s="272"/>
      <c r="J76" s="272"/>
      <c r="K76" s="273"/>
      <c r="N76" s="51"/>
      <c r="O76" s="51"/>
      <c r="P76" s="51"/>
      <c r="Q76" s="51"/>
    </row>
    <row r="77" spans="1:65">
      <c r="I77" s="51"/>
      <c r="J77" s="51"/>
      <c r="K77" s="51"/>
    </row>
    <row r="80" spans="1:65" ht="38.25">
      <c r="A80" s="58" t="s">
        <v>222</v>
      </c>
      <c r="B80" s="58" t="s">
        <v>60</v>
      </c>
      <c r="C80" s="58" t="s">
        <v>77</v>
      </c>
      <c r="D80" s="58" t="s">
        <v>78</v>
      </c>
      <c r="E80" s="58" t="s">
        <v>79</v>
      </c>
      <c r="F80" s="58" t="s">
        <v>80</v>
      </c>
      <c r="G80" s="58" t="s">
        <v>81</v>
      </c>
      <c r="H80" s="58" t="s">
        <v>82</v>
      </c>
      <c r="I80" s="58" t="s">
        <v>83</v>
      </c>
      <c r="J80" s="59" t="s">
        <v>84</v>
      </c>
      <c r="K80" s="12" t="s">
        <v>85</v>
      </c>
      <c r="L80" s="60"/>
      <c r="M80" s="34" t="s">
        <v>224</v>
      </c>
      <c r="N80" s="243"/>
      <c r="O80" s="243"/>
      <c r="P80" s="243"/>
      <c r="Q80" s="243"/>
      <c r="S80" s="60" t="s">
        <v>222</v>
      </c>
      <c r="AL80" s="5" t="s">
        <v>87</v>
      </c>
      <c r="AM80" s="61" t="s">
        <v>222</v>
      </c>
      <c r="AN80" s="19"/>
      <c r="AO80" s="19"/>
      <c r="AP80" s="19"/>
    </row>
    <row r="81" spans="1:64" ht="15">
      <c r="A81" s="70" t="s">
        <v>99</v>
      </c>
      <c r="B81" s="70" t="s">
        <v>90</v>
      </c>
      <c r="C81" s="71">
        <v>1</v>
      </c>
      <c r="D81" s="72">
        <v>1</v>
      </c>
      <c r="E81" s="73">
        <v>0</v>
      </c>
      <c r="F81" s="73">
        <v>0</v>
      </c>
      <c r="G81" s="73">
        <v>0</v>
      </c>
      <c r="H81" s="73">
        <v>1</v>
      </c>
      <c r="I81" s="73">
        <v>0</v>
      </c>
      <c r="J81" s="73">
        <v>0</v>
      </c>
      <c r="K81" s="74">
        <f>SUM(E81:I81)</f>
        <v>1</v>
      </c>
      <c r="L81" s="67"/>
      <c r="M81" s="68">
        <v>1</v>
      </c>
      <c r="N81" s="246"/>
      <c r="O81" s="246"/>
      <c r="P81" s="247"/>
      <c r="Q81" s="247"/>
      <c r="S81" s="69" t="s">
        <v>91</v>
      </c>
      <c r="T81" s="69" t="s">
        <v>92</v>
      </c>
      <c r="U81" s="69" t="s">
        <v>93</v>
      </c>
      <c r="V81" s="69" t="s">
        <v>94</v>
      </c>
      <c r="W81" s="69" t="s">
        <v>95</v>
      </c>
      <c r="X81" s="69" t="s">
        <v>96</v>
      </c>
      <c r="Y81" s="69" t="s">
        <v>97</v>
      </c>
      <c r="AL81" s="6" t="s">
        <v>98</v>
      </c>
      <c r="AM81" s="19"/>
      <c r="AN81" s="19"/>
      <c r="AO81" s="19"/>
      <c r="AP81" s="19"/>
    </row>
    <row r="82" spans="1:64" ht="15">
      <c r="A82" s="62" t="s">
        <v>104</v>
      </c>
      <c r="B82" s="62" t="s">
        <v>100</v>
      </c>
      <c r="C82" s="63">
        <v>1</v>
      </c>
      <c r="D82" s="63">
        <v>1</v>
      </c>
      <c r="E82" s="64">
        <v>0</v>
      </c>
      <c r="F82" s="64">
        <v>0</v>
      </c>
      <c r="G82" s="64">
        <v>0</v>
      </c>
      <c r="H82" s="64">
        <v>1</v>
      </c>
      <c r="I82" s="64">
        <v>0</v>
      </c>
      <c r="J82" s="64">
        <v>0</v>
      </c>
      <c r="K82" s="66">
        <f t="shared" ref="K82:K94" si="11">SUM(E82:I82)</f>
        <v>1</v>
      </c>
      <c r="L82" s="20"/>
      <c r="M82" s="75"/>
      <c r="N82" s="246"/>
      <c r="O82" s="246"/>
      <c r="P82" s="247"/>
      <c r="Q82" s="247"/>
      <c r="S82" s="69" t="s">
        <v>101</v>
      </c>
      <c r="T82" s="76">
        <v>0</v>
      </c>
      <c r="U82" s="76">
        <v>0</v>
      </c>
      <c r="V82" s="76">
        <v>0</v>
      </c>
      <c r="W82" s="76">
        <v>0</v>
      </c>
      <c r="X82" s="76">
        <v>0</v>
      </c>
      <c r="Y82" s="69">
        <f t="shared" ref="Y82:Y88" si="12">SUM(T82:X82)</f>
        <v>0</v>
      </c>
      <c r="AL82" s="6" t="s">
        <v>102</v>
      </c>
      <c r="AM82" s="19"/>
      <c r="AN82" s="19"/>
      <c r="AO82" s="19"/>
      <c r="AP82" s="19"/>
    </row>
    <row r="83" spans="1:64" ht="15">
      <c r="A83" s="62" t="s">
        <v>104</v>
      </c>
      <c r="B83" s="62" t="s">
        <v>129</v>
      </c>
      <c r="C83" s="63">
        <v>10</v>
      </c>
      <c r="D83" s="63">
        <v>10</v>
      </c>
      <c r="E83" s="64">
        <v>0</v>
      </c>
      <c r="F83" s="64">
        <v>1</v>
      </c>
      <c r="G83" s="64">
        <v>0</v>
      </c>
      <c r="H83" s="64">
        <v>0</v>
      </c>
      <c r="I83" s="64">
        <v>9</v>
      </c>
      <c r="J83" s="65">
        <v>0</v>
      </c>
      <c r="K83" s="66">
        <f t="shared" si="11"/>
        <v>10</v>
      </c>
      <c r="L83" s="67"/>
      <c r="M83" s="68"/>
      <c r="N83" s="246"/>
      <c r="O83" s="246"/>
      <c r="P83" s="247"/>
      <c r="Q83" s="247"/>
      <c r="S83" s="77" t="s">
        <v>103</v>
      </c>
      <c r="T83" s="78">
        <v>0</v>
      </c>
      <c r="U83" s="78">
        <v>0</v>
      </c>
      <c r="V83" s="78">
        <v>0</v>
      </c>
      <c r="W83" s="78">
        <v>1</v>
      </c>
      <c r="X83" s="78">
        <v>0</v>
      </c>
      <c r="Y83" s="69">
        <f t="shared" si="12"/>
        <v>1</v>
      </c>
      <c r="AM83" s="19"/>
      <c r="AN83" s="19"/>
      <c r="AO83" s="19"/>
      <c r="AP83" s="19"/>
    </row>
    <row r="84" spans="1:64" ht="15">
      <c r="A84" s="62" t="s">
        <v>104</v>
      </c>
      <c r="B84" s="62" t="s">
        <v>90</v>
      </c>
      <c r="C84" s="63">
        <v>42</v>
      </c>
      <c r="D84" s="63">
        <v>42</v>
      </c>
      <c r="E84" s="64">
        <v>0</v>
      </c>
      <c r="F84" s="64">
        <v>4</v>
      </c>
      <c r="G84" s="64">
        <v>0</v>
      </c>
      <c r="H84" s="64">
        <v>13</v>
      </c>
      <c r="I84" s="64">
        <v>25</v>
      </c>
      <c r="J84" s="65">
        <v>0</v>
      </c>
      <c r="K84" s="66">
        <f t="shared" si="11"/>
        <v>42</v>
      </c>
      <c r="L84" s="67"/>
      <c r="M84" s="68">
        <v>53</v>
      </c>
      <c r="N84" s="246"/>
      <c r="O84" s="246"/>
      <c r="P84" s="247"/>
      <c r="Q84" s="247"/>
      <c r="S84" s="69" t="s">
        <v>105</v>
      </c>
      <c r="T84" s="76">
        <v>0</v>
      </c>
      <c r="U84" s="76">
        <v>5</v>
      </c>
      <c r="V84" s="76">
        <v>0</v>
      </c>
      <c r="W84" s="76">
        <v>14</v>
      </c>
      <c r="X84" s="76">
        <v>34</v>
      </c>
      <c r="Y84" s="69">
        <f t="shared" si="12"/>
        <v>53</v>
      </c>
      <c r="AL84" s="6" t="s">
        <v>106</v>
      </c>
      <c r="AM84" s="6" t="s">
        <v>107</v>
      </c>
      <c r="AN84" s="6" t="s">
        <v>108</v>
      </c>
      <c r="AO84" s="6" t="s">
        <v>109</v>
      </c>
      <c r="AP84" s="6" t="s">
        <v>110</v>
      </c>
      <c r="AQ84" s="6" t="s">
        <v>111</v>
      </c>
      <c r="AR84" s="6" t="s">
        <v>112</v>
      </c>
      <c r="AS84" s="6" t="s">
        <v>113</v>
      </c>
      <c r="AT84" s="79" t="s">
        <v>114</v>
      </c>
      <c r="AU84" s="79" t="s">
        <v>115</v>
      </c>
      <c r="AV84" s="6" t="s">
        <v>116</v>
      </c>
      <c r="AW84" s="6" t="s">
        <v>117</v>
      </c>
      <c r="AX84" s="6" t="s">
        <v>118</v>
      </c>
      <c r="AY84" s="6" t="s">
        <v>119</v>
      </c>
      <c r="AZ84" s="6" t="s">
        <v>120</v>
      </c>
      <c r="BA84" s="6" t="s">
        <v>121</v>
      </c>
      <c r="BB84" s="6" t="s">
        <v>122</v>
      </c>
      <c r="BC84" s="6" t="s">
        <v>123</v>
      </c>
      <c r="BD84" s="6" t="s">
        <v>124</v>
      </c>
      <c r="BE84" s="6" t="s">
        <v>125</v>
      </c>
      <c r="BF84" s="6" t="s">
        <v>126</v>
      </c>
      <c r="BG84" s="6" t="s">
        <v>127</v>
      </c>
      <c r="BH84" s="6" t="s">
        <v>128</v>
      </c>
      <c r="BI84" s="60" t="s">
        <v>88</v>
      </c>
      <c r="BJ84" s="6" t="s">
        <v>76</v>
      </c>
      <c r="BK84" s="6" t="s">
        <v>222</v>
      </c>
    </row>
    <row r="85" spans="1:64" ht="15">
      <c r="A85" s="70" t="s">
        <v>135</v>
      </c>
      <c r="B85" s="70" t="s">
        <v>100</v>
      </c>
      <c r="C85" s="73">
        <v>16</v>
      </c>
      <c r="D85" s="72">
        <v>15</v>
      </c>
      <c r="E85" s="73">
        <v>0</v>
      </c>
      <c r="F85" s="73">
        <v>4</v>
      </c>
      <c r="G85" s="73">
        <v>0</v>
      </c>
      <c r="H85" s="73">
        <v>11</v>
      </c>
      <c r="I85" s="73">
        <v>0</v>
      </c>
      <c r="J85" s="73">
        <v>0</v>
      </c>
      <c r="K85" s="74">
        <f t="shared" si="11"/>
        <v>15</v>
      </c>
      <c r="L85" s="67"/>
      <c r="M85" s="68"/>
      <c r="N85" s="246"/>
      <c r="O85" s="246"/>
      <c r="P85" s="247"/>
      <c r="Q85" s="247"/>
      <c r="S85" s="77" t="s">
        <v>58</v>
      </c>
      <c r="T85" s="78">
        <v>2</v>
      </c>
      <c r="U85" s="78">
        <v>11</v>
      </c>
      <c r="V85" s="78">
        <v>3</v>
      </c>
      <c r="W85" s="78">
        <v>29</v>
      </c>
      <c r="X85" s="78">
        <v>83</v>
      </c>
      <c r="Y85" s="69">
        <f t="shared" si="12"/>
        <v>128</v>
      </c>
      <c r="AL85" s="6" t="s">
        <v>130</v>
      </c>
      <c r="AM85" s="19">
        <v>0</v>
      </c>
      <c r="AN85" s="19">
        <v>0</v>
      </c>
      <c r="AO85" s="19">
        <v>0</v>
      </c>
      <c r="AP85" s="19">
        <v>0</v>
      </c>
      <c r="AQ85" s="19">
        <v>0</v>
      </c>
      <c r="AR85" s="19">
        <v>0</v>
      </c>
      <c r="AS85" s="19">
        <v>0</v>
      </c>
      <c r="AT85" s="61">
        <v>0</v>
      </c>
      <c r="AU85" s="61">
        <v>0</v>
      </c>
      <c r="AV85" s="19">
        <v>0</v>
      </c>
      <c r="AW85" s="19">
        <v>0</v>
      </c>
      <c r="AX85" s="19">
        <v>0</v>
      </c>
      <c r="AY85" s="19">
        <v>0</v>
      </c>
      <c r="AZ85" s="19">
        <v>0</v>
      </c>
      <c r="BA85" s="19">
        <v>0</v>
      </c>
      <c r="BB85" s="19">
        <v>0</v>
      </c>
      <c r="BC85" s="19">
        <v>0</v>
      </c>
      <c r="BD85" s="19">
        <v>0</v>
      </c>
      <c r="BE85" s="19">
        <v>0</v>
      </c>
      <c r="BF85" s="19">
        <v>0</v>
      </c>
      <c r="BG85" s="19">
        <v>0</v>
      </c>
      <c r="BH85" s="19">
        <v>0</v>
      </c>
      <c r="BI85" s="19">
        <v>0</v>
      </c>
      <c r="BJ85" s="19">
        <v>0</v>
      </c>
      <c r="BK85" s="5">
        <v>0</v>
      </c>
      <c r="BL85" s="6" t="s">
        <v>130</v>
      </c>
    </row>
    <row r="86" spans="1:64" ht="15">
      <c r="A86" s="70" t="s">
        <v>135</v>
      </c>
      <c r="B86" s="70" t="s">
        <v>129</v>
      </c>
      <c r="C86" s="73">
        <v>13</v>
      </c>
      <c r="D86" s="72">
        <v>13</v>
      </c>
      <c r="E86" s="73">
        <v>0</v>
      </c>
      <c r="F86" s="73">
        <v>1</v>
      </c>
      <c r="G86" s="73">
        <v>0</v>
      </c>
      <c r="H86" s="73">
        <v>0</v>
      </c>
      <c r="I86" s="73">
        <v>12</v>
      </c>
      <c r="J86" s="73">
        <v>0</v>
      </c>
      <c r="K86" s="74">
        <f t="shared" si="11"/>
        <v>13</v>
      </c>
      <c r="L86" s="67"/>
      <c r="M86" s="68"/>
      <c r="N86" s="246"/>
      <c r="O86" s="246"/>
      <c r="P86" s="247"/>
      <c r="Q86" s="247"/>
      <c r="S86" s="80" t="s">
        <v>132</v>
      </c>
      <c r="T86" s="76">
        <v>18</v>
      </c>
      <c r="U86" s="76">
        <v>55</v>
      </c>
      <c r="V86" s="76">
        <v>33</v>
      </c>
      <c r="W86" s="76">
        <v>105</v>
      </c>
      <c r="X86" s="76">
        <v>515</v>
      </c>
      <c r="Y86" s="69">
        <f t="shared" si="12"/>
        <v>726</v>
      </c>
      <c r="AL86" s="6" t="s">
        <v>133</v>
      </c>
      <c r="AM86" s="19">
        <v>0</v>
      </c>
      <c r="AN86" s="19">
        <v>0</v>
      </c>
      <c r="AO86" s="19">
        <v>0</v>
      </c>
      <c r="AP86" s="19">
        <v>0</v>
      </c>
      <c r="AQ86" s="19">
        <v>0</v>
      </c>
      <c r="AR86" s="19">
        <v>0</v>
      </c>
      <c r="AS86" s="19">
        <v>0</v>
      </c>
      <c r="AT86" s="61">
        <v>0</v>
      </c>
      <c r="AU86" s="61">
        <v>0</v>
      </c>
      <c r="AV86" s="19">
        <v>0</v>
      </c>
      <c r="AW86" s="19">
        <v>0</v>
      </c>
      <c r="AX86" s="19">
        <v>0</v>
      </c>
      <c r="AY86" s="19">
        <v>0</v>
      </c>
      <c r="AZ86" s="19">
        <v>0</v>
      </c>
      <c r="BA86" s="19">
        <v>0</v>
      </c>
      <c r="BB86" s="19">
        <v>0</v>
      </c>
      <c r="BC86" s="19">
        <v>0</v>
      </c>
      <c r="BD86" s="19">
        <v>0</v>
      </c>
      <c r="BE86" s="19">
        <v>0</v>
      </c>
      <c r="BF86" s="19">
        <v>0</v>
      </c>
      <c r="BG86" s="19">
        <v>0</v>
      </c>
      <c r="BH86" s="19">
        <v>0</v>
      </c>
      <c r="BI86" s="19">
        <v>0</v>
      </c>
      <c r="BJ86" s="19">
        <v>0</v>
      </c>
      <c r="BK86" s="5">
        <v>0</v>
      </c>
      <c r="BL86" s="6" t="s">
        <v>133</v>
      </c>
    </row>
    <row r="87" spans="1:64" ht="15">
      <c r="A87" s="70" t="s">
        <v>135</v>
      </c>
      <c r="B87" s="70" t="s">
        <v>145</v>
      </c>
      <c r="C87" s="73">
        <v>1</v>
      </c>
      <c r="D87" s="72">
        <v>1</v>
      </c>
      <c r="E87" s="73">
        <v>0</v>
      </c>
      <c r="F87" s="73">
        <v>0</v>
      </c>
      <c r="G87" s="73">
        <v>0</v>
      </c>
      <c r="H87" s="73">
        <v>1</v>
      </c>
      <c r="I87" s="73">
        <v>0</v>
      </c>
      <c r="J87" s="73">
        <v>0</v>
      </c>
      <c r="K87" s="74">
        <f t="shared" si="11"/>
        <v>1</v>
      </c>
      <c r="L87" s="67"/>
      <c r="M87" s="68"/>
      <c r="N87" s="246"/>
      <c r="O87" s="246"/>
      <c r="P87" s="247"/>
      <c r="Q87" s="247"/>
      <c r="S87" s="77" t="s">
        <v>57</v>
      </c>
      <c r="T87" s="78">
        <v>0</v>
      </c>
      <c r="U87" s="78">
        <v>0</v>
      </c>
      <c r="V87" s="78">
        <v>0</v>
      </c>
      <c r="W87" s="78">
        <v>1</v>
      </c>
      <c r="X87" s="78">
        <v>0</v>
      </c>
      <c r="Y87" s="69">
        <f t="shared" si="12"/>
        <v>1</v>
      </c>
      <c r="AL87" s="6" t="s">
        <v>134</v>
      </c>
      <c r="AM87" s="19">
        <v>0</v>
      </c>
      <c r="AN87" s="19">
        <v>0</v>
      </c>
      <c r="AO87" s="19">
        <v>0</v>
      </c>
      <c r="AP87" s="19">
        <v>0</v>
      </c>
      <c r="AQ87" s="19">
        <v>0</v>
      </c>
      <c r="AR87" s="19">
        <v>0</v>
      </c>
      <c r="AS87" s="19">
        <v>0</v>
      </c>
      <c r="AT87" s="61">
        <v>0</v>
      </c>
      <c r="AU87" s="61">
        <v>0</v>
      </c>
      <c r="AV87" s="19">
        <v>0</v>
      </c>
      <c r="AW87" s="19">
        <v>0</v>
      </c>
      <c r="AX87" s="19">
        <v>1</v>
      </c>
      <c r="AY87" s="19">
        <v>0</v>
      </c>
      <c r="AZ87" s="19">
        <v>0</v>
      </c>
      <c r="BA87" s="19">
        <v>0</v>
      </c>
      <c r="BB87" s="19">
        <v>0</v>
      </c>
      <c r="BC87" s="19">
        <v>0</v>
      </c>
      <c r="BD87" s="19">
        <v>0</v>
      </c>
      <c r="BE87" s="19">
        <v>0</v>
      </c>
      <c r="BF87" s="19">
        <v>0</v>
      </c>
      <c r="BG87" s="19">
        <v>0</v>
      </c>
      <c r="BH87" s="19">
        <v>0</v>
      </c>
      <c r="BI87" s="19">
        <v>0</v>
      </c>
      <c r="BJ87" s="19">
        <v>0</v>
      </c>
      <c r="BK87" s="5">
        <v>0</v>
      </c>
      <c r="BL87" s="6" t="s">
        <v>134</v>
      </c>
    </row>
    <row r="88" spans="1:64" ht="15">
      <c r="A88" s="70" t="s">
        <v>135</v>
      </c>
      <c r="B88" s="70" t="s">
        <v>90</v>
      </c>
      <c r="C88" s="73">
        <v>99</v>
      </c>
      <c r="D88" s="72">
        <v>99</v>
      </c>
      <c r="E88" s="73">
        <v>2</v>
      </c>
      <c r="F88" s="73">
        <v>6</v>
      </c>
      <c r="G88" s="73">
        <v>3</v>
      </c>
      <c r="H88" s="73">
        <v>17</v>
      </c>
      <c r="I88" s="73">
        <v>71</v>
      </c>
      <c r="J88" s="73">
        <v>0</v>
      </c>
      <c r="K88" s="74">
        <f t="shared" si="11"/>
        <v>99</v>
      </c>
      <c r="L88" s="20"/>
      <c r="M88" s="75">
        <v>128</v>
      </c>
      <c r="N88" s="246"/>
      <c r="O88" s="246"/>
      <c r="P88" s="247"/>
      <c r="Q88" s="247"/>
      <c r="T88" s="6">
        <f>SUM(T82:T87)</f>
        <v>20</v>
      </c>
      <c r="U88" s="6">
        <f>SUM(U82:U87)</f>
        <v>71</v>
      </c>
      <c r="V88" s="6">
        <f>SUM(V82:V87)</f>
        <v>36</v>
      </c>
      <c r="W88" s="6">
        <f>SUM(W82:W87)</f>
        <v>150</v>
      </c>
      <c r="X88" s="6">
        <f>SUM(X82:X87)</f>
        <v>632</v>
      </c>
      <c r="Y88" s="69">
        <f t="shared" si="12"/>
        <v>909</v>
      </c>
      <c r="AL88" s="6" t="s">
        <v>136</v>
      </c>
      <c r="AM88" s="19">
        <v>0</v>
      </c>
      <c r="AN88" s="19">
        <v>0</v>
      </c>
      <c r="AO88" s="19">
        <v>0</v>
      </c>
      <c r="AP88" s="19">
        <v>0</v>
      </c>
      <c r="AQ88" s="19">
        <v>0</v>
      </c>
      <c r="AR88" s="19">
        <v>0</v>
      </c>
      <c r="AS88" s="19">
        <v>0</v>
      </c>
      <c r="AT88" s="61">
        <v>0</v>
      </c>
      <c r="AU88" s="61">
        <v>0</v>
      </c>
      <c r="AV88" s="19">
        <v>0</v>
      </c>
      <c r="AW88" s="19">
        <v>0</v>
      </c>
      <c r="AX88" s="19">
        <v>1</v>
      </c>
      <c r="AY88" s="19">
        <v>0</v>
      </c>
      <c r="AZ88" s="19">
        <v>0</v>
      </c>
      <c r="BA88" s="19">
        <v>0</v>
      </c>
      <c r="BB88" s="19">
        <v>0</v>
      </c>
      <c r="BC88" s="19">
        <v>0</v>
      </c>
      <c r="BD88" s="19">
        <v>0</v>
      </c>
      <c r="BE88" s="19">
        <v>0</v>
      </c>
      <c r="BF88" s="19">
        <v>0</v>
      </c>
      <c r="BG88" s="19">
        <v>0</v>
      </c>
      <c r="BH88" s="19">
        <v>0</v>
      </c>
      <c r="BI88" s="19">
        <v>0</v>
      </c>
      <c r="BJ88" s="19">
        <v>0</v>
      </c>
      <c r="BK88" s="5">
        <v>0</v>
      </c>
      <c r="BL88" s="6" t="s">
        <v>136</v>
      </c>
    </row>
    <row r="89" spans="1:64" ht="15">
      <c r="A89" s="62" t="s">
        <v>141</v>
      </c>
      <c r="B89" s="62" t="s">
        <v>100</v>
      </c>
      <c r="C89" s="64">
        <v>25</v>
      </c>
      <c r="D89" s="63">
        <v>25</v>
      </c>
      <c r="E89" s="64">
        <v>2</v>
      </c>
      <c r="F89" s="64">
        <v>6</v>
      </c>
      <c r="G89" s="64">
        <v>2</v>
      </c>
      <c r="H89" s="64">
        <v>15</v>
      </c>
      <c r="I89" s="64">
        <v>0</v>
      </c>
      <c r="J89" s="64">
        <v>0</v>
      </c>
      <c r="K89" s="66">
        <f t="shared" si="11"/>
        <v>25</v>
      </c>
      <c r="L89" s="67"/>
      <c r="M89" s="68"/>
      <c r="N89" s="246"/>
      <c r="O89" s="246"/>
      <c r="P89" s="247"/>
      <c r="Q89" s="247"/>
      <c r="AL89" s="6" t="s">
        <v>137</v>
      </c>
      <c r="AM89" s="19">
        <v>364</v>
      </c>
      <c r="AN89" s="19">
        <v>349</v>
      </c>
      <c r="AO89" s="19">
        <v>510</v>
      </c>
      <c r="AP89" s="19">
        <v>535</v>
      </c>
      <c r="AQ89" s="19">
        <v>579</v>
      </c>
      <c r="AR89" s="19">
        <v>91</v>
      </c>
      <c r="AS89" s="19">
        <v>181</v>
      </c>
      <c r="AT89" s="61">
        <v>166</v>
      </c>
      <c r="AU89" s="61">
        <v>123</v>
      </c>
      <c r="AV89" s="19">
        <v>6</v>
      </c>
      <c r="AW89" s="19">
        <v>0</v>
      </c>
      <c r="AX89" s="19">
        <v>1</v>
      </c>
      <c r="AY89" s="19">
        <v>0</v>
      </c>
      <c r="AZ89" s="19">
        <v>0</v>
      </c>
      <c r="BA89" s="19">
        <v>0</v>
      </c>
      <c r="BB89" s="19">
        <v>0</v>
      </c>
      <c r="BC89" s="19">
        <v>0</v>
      </c>
      <c r="BD89" s="19">
        <v>0</v>
      </c>
      <c r="BE89" s="19">
        <v>0</v>
      </c>
      <c r="BF89" s="19">
        <v>0</v>
      </c>
      <c r="BG89" s="19">
        <v>0</v>
      </c>
      <c r="BH89" s="19">
        <v>0</v>
      </c>
      <c r="BI89" s="19">
        <v>0</v>
      </c>
      <c r="BJ89" s="19">
        <v>0</v>
      </c>
      <c r="BK89" s="5">
        <v>0</v>
      </c>
      <c r="BL89" s="6" t="s">
        <v>137</v>
      </c>
    </row>
    <row r="90" spans="1:64" ht="15">
      <c r="A90" s="62" t="s">
        <v>141</v>
      </c>
      <c r="B90" s="62" t="s">
        <v>129</v>
      </c>
      <c r="C90" s="63">
        <v>108</v>
      </c>
      <c r="D90" s="63">
        <v>107</v>
      </c>
      <c r="E90" s="63">
        <v>4</v>
      </c>
      <c r="F90" s="63">
        <v>8</v>
      </c>
      <c r="G90" s="63">
        <v>3</v>
      </c>
      <c r="H90" s="63">
        <v>26</v>
      </c>
      <c r="I90" s="63">
        <v>66</v>
      </c>
      <c r="J90" s="84">
        <v>0</v>
      </c>
      <c r="K90" s="66">
        <f t="shared" si="11"/>
        <v>107</v>
      </c>
      <c r="L90" s="67"/>
      <c r="M90" s="68"/>
      <c r="N90" s="246"/>
      <c r="O90" s="246"/>
      <c r="P90" s="247"/>
      <c r="Q90" s="247"/>
      <c r="AL90" s="20" t="s">
        <v>138</v>
      </c>
      <c r="AM90" s="19">
        <v>0</v>
      </c>
      <c r="AN90" s="19">
        <v>0</v>
      </c>
      <c r="AO90" s="19">
        <v>0</v>
      </c>
      <c r="AP90" s="19">
        <v>0</v>
      </c>
      <c r="AQ90" s="19">
        <v>0</v>
      </c>
      <c r="AR90" s="19">
        <v>415</v>
      </c>
      <c r="AS90" s="19">
        <v>435</v>
      </c>
      <c r="AT90" s="61">
        <v>345</v>
      </c>
      <c r="AU90" s="61">
        <v>433</v>
      </c>
      <c r="AV90" s="19">
        <v>457</v>
      </c>
      <c r="AW90" s="19">
        <v>568</v>
      </c>
      <c r="AX90" s="19">
        <v>453</v>
      </c>
      <c r="AY90" s="19">
        <v>391</v>
      </c>
      <c r="AZ90" s="19">
        <v>236</v>
      </c>
      <c r="BA90" s="19">
        <v>35</v>
      </c>
      <c r="BB90" s="19">
        <v>44</v>
      </c>
      <c r="BC90" s="19">
        <v>12</v>
      </c>
      <c r="BD90" s="81">
        <v>15</v>
      </c>
      <c r="BE90" s="81">
        <v>11</v>
      </c>
      <c r="BF90" s="81">
        <v>1</v>
      </c>
      <c r="BG90" s="19">
        <v>0</v>
      </c>
      <c r="BH90" s="82">
        <v>0</v>
      </c>
      <c r="BI90" s="19">
        <v>0</v>
      </c>
      <c r="BJ90" s="19">
        <v>0</v>
      </c>
      <c r="BK90" s="5">
        <v>0</v>
      </c>
      <c r="BL90" s="20" t="s">
        <v>138</v>
      </c>
    </row>
    <row r="91" spans="1:64" ht="15">
      <c r="A91" s="62" t="s">
        <v>141</v>
      </c>
      <c r="B91" s="62" t="s">
        <v>131</v>
      </c>
      <c r="C91" s="63">
        <v>9</v>
      </c>
      <c r="D91" s="63">
        <v>5</v>
      </c>
      <c r="E91" s="63">
        <v>4</v>
      </c>
      <c r="F91" s="63">
        <v>1</v>
      </c>
      <c r="G91" s="63">
        <v>0</v>
      </c>
      <c r="H91" s="63">
        <v>0</v>
      </c>
      <c r="I91" s="63">
        <v>0</v>
      </c>
      <c r="J91" s="84">
        <v>0</v>
      </c>
      <c r="K91" s="66">
        <f t="shared" si="11"/>
        <v>5</v>
      </c>
      <c r="L91" s="67"/>
      <c r="M91" s="68"/>
      <c r="N91" s="246"/>
      <c r="O91" s="246"/>
      <c r="P91" s="247"/>
      <c r="Q91" s="247"/>
      <c r="S91" s="69" t="s">
        <v>139</v>
      </c>
      <c r="T91" s="69" t="s">
        <v>92</v>
      </c>
      <c r="U91" s="69" t="s">
        <v>93</v>
      </c>
      <c r="V91" s="69" t="s">
        <v>94</v>
      </c>
      <c r="W91" s="69" t="s">
        <v>95</v>
      </c>
      <c r="X91" s="69" t="s">
        <v>96</v>
      </c>
      <c r="Y91" s="69" t="s">
        <v>97</v>
      </c>
      <c r="AL91" s="6" t="s">
        <v>140</v>
      </c>
      <c r="AM91" s="19">
        <v>3</v>
      </c>
      <c r="AN91" s="19">
        <v>0</v>
      </c>
      <c r="AO91" s="19">
        <v>1</v>
      </c>
      <c r="AP91" s="19">
        <v>1</v>
      </c>
      <c r="AQ91" s="19">
        <v>1</v>
      </c>
      <c r="AR91" s="19">
        <v>0</v>
      </c>
      <c r="AS91" s="19">
        <v>0</v>
      </c>
      <c r="AT91" s="61">
        <v>0</v>
      </c>
      <c r="AU91" s="61">
        <v>0</v>
      </c>
      <c r="AV91" s="19">
        <v>1</v>
      </c>
      <c r="AW91" s="19">
        <v>2</v>
      </c>
      <c r="AX91" s="19">
        <v>1</v>
      </c>
      <c r="AY91" s="19">
        <v>1</v>
      </c>
      <c r="AZ91" s="19">
        <v>0</v>
      </c>
      <c r="BA91" s="19">
        <v>0</v>
      </c>
      <c r="BB91" s="19">
        <v>1</v>
      </c>
      <c r="BC91" s="19">
        <v>0</v>
      </c>
      <c r="BD91" s="19">
        <v>0</v>
      </c>
      <c r="BE91" s="19">
        <v>0</v>
      </c>
      <c r="BF91" s="19">
        <v>1</v>
      </c>
      <c r="BG91" s="19">
        <v>1</v>
      </c>
      <c r="BH91" s="19">
        <v>0</v>
      </c>
      <c r="BI91" s="19">
        <v>0</v>
      </c>
      <c r="BJ91" s="19">
        <v>0</v>
      </c>
      <c r="BK91" s="5">
        <v>0</v>
      </c>
      <c r="BL91" s="6" t="s">
        <v>140</v>
      </c>
    </row>
    <row r="92" spans="1:64" ht="15">
      <c r="A92" s="62" t="s">
        <v>141</v>
      </c>
      <c r="B92" s="62" t="s">
        <v>145</v>
      </c>
      <c r="C92" s="63">
        <v>6</v>
      </c>
      <c r="D92" s="63">
        <v>6</v>
      </c>
      <c r="E92" s="63">
        <v>0</v>
      </c>
      <c r="F92" s="63">
        <v>2</v>
      </c>
      <c r="G92" s="63">
        <v>3</v>
      </c>
      <c r="H92" s="63">
        <v>1</v>
      </c>
      <c r="I92" s="63">
        <v>0</v>
      </c>
      <c r="J92" s="84">
        <v>0</v>
      </c>
      <c r="K92" s="66">
        <f t="shared" si="11"/>
        <v>6</v>
      </c>
      <c r="L92" s="67"/>
      <c r="M92" s="68"/>
      <c r="N92" s="246"/>
      <c r="O92" s="246"/>
      <c r="P92" s="247"/>
      <c r="Q92" s="247"/>
      <c r="S92" s="69" t="s">
        <v>101</v>
      </c>
      <c r="T92" s="83">
        <v>0</v>
      </c>
      <c r="U92" s="83">
        <v>0</v>
      </c>
      <c r="V92" s="83">
        <v>0</v>
      </c>
      <c r="W92" s="83">
        <v>0</v>
      </c>
      <c r="X92" s="83">
        <v>0</v>
      </c>
      <c r="Y92" s="69">
        <f t="shared" ref="Y92:Y98" si="13">SUM(T92:X92)</f>
        <v>0</v>
      </c>
      <c r="AL92" s="6" t="s">
        <v>142</v>
      </c>
      <c r="AM92" s="19">
        <v>3</v>
      </c>
      <c r="AN92" s="19">
        <v>3</v>
      </c>
      <c r="AO92" s="19">
        <v>1</v>
      </c>
      <c r="AP92" s="19">
        <v>1</v>
      </c>
      <c r="AQ92" s="19">
        <v>1</v>
      </c>
      <c r="AR92" s="19">
        <v>0</v>
      </c>
      <c r="AS92" s="19">
        <v>0</v>
      </c>
      <c r="AT92" s="61">
        <v>0</v>
      </c>
      <c r="AU92" s="61">
        <v>1</v>
      </c>
      <c r="AV92" s="19">
        <v>1</v>
      </c>
      <c r="AW92" s="19">
        <v>0</v>
      </c>
      <c r="AX92" s="19">
        <v>0</v>
      </c>
      <c r="AY92" s="19">
        <v>1</v>
      </c>
      <c r="AZ92" s="19">
        <v>0</v>
      </c>
      <c r="BA92" s="19">
        <v>0</v>
      </c>
      <c r="BB92" s="19">
        <v>1</v>
      </c>
      <c r="BC92" s="19">
        <v>0</v>
      </c>
      <c r="BD92" s="19">
        <v>0</v>
      </c>
      <c r="BE92" s="19">
        <v>0</v>
      </c>
      <c r="BF92" s="19">
        <v>0</v>
      </c>
      <c r="BG92" s="19">
        <v>1</v>
      </c>
      <c r="BH92" s="19">
        <v>0</v>
      </c>
      <c r="BI92" s="19">
        <v>0</v>
      </c>
      <c r="BJ92" s="19">
        <v>0</v>
      </c>
      <c r="BK92" s="5">
        <v>0</v>
      </c>
      <c r="BL92" s="6" t="s">
        <v>142</v>
      </c>
    </row>
    <row r="93" spans="1:64" ht="15">
      <c r="A93" s="62" t="s">
        <v>141</v>
      </c>
      <c r="B93" s="62" t="s">
        <v>90</v>
      </c>
      <c r="C93" s="63">
        <v>584</v>
      </c>
      <c r="D93" s="63">
        <v>583</v>
      </c>
      <c r="E93" s="63">
        <v>8</v>
      </c>
      <c r="F93" s="63">
        <v>38</v>
      </c>
      <c r="G93" s="63">
        <v>25</v>
      </c>
      <c r="H93" s="63">
        <v>63</v>
      </c>
      <c r="I93" s="63">
        <v>449</v>
      </c>
      <c r="J93" s="84">
        <v>0</v>
      </c>
      <c r="K93" s="66">
        <f t="shared" si="11"/>
        <v>583</v>
      </c>
      <c r="L93" s="67"/>
      <c r="M93" s="68">
        <v>726</v>
      </c>
      <c r="N93" s="246"/>
      <c r="O93" s="246"/>
      <c r="P93" s="247"/>
      <c r="Q93" s="247"/>
      <c r="S93" s="77" t="s">
        <v>103</v>
      </c>
      <c r="T93" s="85">
        <v>0</v>
      </c>
      <c r="U93" s="85">
        <v>0</v>
      </c>
      <c r="V93" s="85">
        <v>0</v>
      </c>
      <c r="W93" s="85">
        <v>0</v>
      </c>
      <c r="X93" s="85">
        <v>0</v>
      </c>
      <c r="Y93" s="69">
        <f t="shared" si="13"/>
        <v>0</v>
      </c>
      <c r="AL93" s="6" t="s">
        <v>143</v>
      </c>
      <c r="AM93" s="19">
        <v>10</v>
      </c>
      <c r="AN93" s="19">
        <v>3</v>
      </c>
      <c r="AO93" s="19">
        <v>5</v>
      </c>
      <c r="AP93" s="19">
        <v>3</v>
      </c>
      <c r="AQ93" s="19">
        <v>2</v>
      </c>
      <c r="AR93" s="19">
        <v>0</v>
      </c>
      <c r="AS93" s="19">
        <v>0</v>
      </c>
      <c r="AT93" s="61">
        <v>0</v>
      </c>
      <c r="AU93" s="61">
        <v>1</v>
      </c>
      <c r="AV93" s="19">
        <v>1</v>
      </c>
      <c r="AW93" s="19">
        <v>0</v>
      </c>
      <c r="AX93" s="19">
        <v>0</v>
      </c>
      <c r="AY93" s="19">
        <v>1</v>
      </c>
      <c r="AZ93" s="19">
        <v>0</v>
      </c>
      <c r="BA93" s="19">
        <v>0</v>
      </c>
      <c r="BB93" s="19">
        <v>1</v>
      </c>
      <c r="BC93" s="19">
        <v>0</v>
      </c>
      <c r="BD93" s="19">
        <v>0</v>
      </c>
      <c r="BE93" s="19">
        <v>0</v>
      </c>
      <c r="BF93" s="19">
        <v>0</v>
      </c>
      <c r="BG93" s="19">
        <v>1</v>
      </c>
      <c r="BH93" s="19">
        <v>0</v>
      </c>
      <c r="BI93" s="19">
        <v>0</v>
      </c>
      <c r="BJ93" s="19">
        <v>0</v>
      </c>
      <c r="BK93" s="5">
        <v>0</v>
      </c>
      <c r="BL93" s="6" t="s">
        <v>143</v>
      </c>
    </row>
    <row r="94" spans="1:64" ht="15">
      <c r="A94" s="90" t="s">
        <v>57</v>
      </c>
      <c r="B94" s="90" t="s">
        <v>90</v>
      </c>
      <c r="C94" s="72">
        <v>1</v>
      </c>
      <c r="D94" s="72">
        <v>1</v>
      </c>
      <c r="E94" s="72">
        <v>0</v>
      </c>
      <c r="F94" s="72">
        <v>0</v>
      </c>
      <c r="G94" s="72">
        <v>0</v>
      </c>
      <c r="H94" s="72">
        <v>1</v>
      </c>
      <c r="I94" s="72">
        <v>0</v>
      </c>
      <c r="J94" s="72">
        <v>0</v>
      </c>
      <c r="K94" s="74">
        <f t="shared" si="11"/>
        <v>1</v>
      </c>
      <c r="L94" s="67"/>
      <c r="M94" s="68">
        <v>1</v>
      </c>
      <c r="N94" s="246"/>
      <c r="O94" s="246"/>
      <c r="P94" s="247"/>
      <c r="Q94" s="247"/>
      <c r="S94" s="69" t="s">
        <v>105</v>
      </c>
      <c r="T94" s="86">
        <v>0</v>
      </c>
      <c r="U94" s="86">
        <v>0</v>
      </c>
      <c r="V94" s="86">
        <v>0</v>
      </c>
      <c r="W94" s="86">
        <v>1</v>
      </c>
      <c r="X94" s="86">
        <v>0</v>
      </c>
      <c r="Y94" s="69">
        <f t="shared" si="13"/>
        <v>1</v>
      </c>
      <c r="AL94" s="6" t="s">
        <v>144</v>
      </c>
      <c r="AM94" s="19">
        <v>51</v>
      </c>
      <c r="AN94" s="19">
        <v>46</v>
      </c>
      <c r="AO94" s="19">
        <v>37</v>
      </c>
      <c r="AP94" s="19">
        <v>28</v>
      </c>
      <c r="AQ94" s="19">
        <v>23</v>
      </c>
      <c r="AR94" s="19">
        <v>12</v>
      </c>
      <c r="AS94" s="19">
        <v>18</v>
      </c>
      <c r="AT94" s="61">
        <v>8</v>
      </c>
      <c r="AU94" s="61">
        <v>10</v>
      </c>
      <c r="AV94" s="19">
        <v>4</v>
      </c>
      <c r="AW94" s="19">
        <v>1</v>
      </c>
      <c r="AX94" s="19">
        <v>5</v>
      </c>
      <c r="AY94" s="19">
        <v>3</v>
      </c>
      <c r="AZ94" s="19">
        <v>0</v>
      </c>
      <c r="BA94" s="19">
        <v>0</v>
      </c>
      <c r="BB94" s="19">
        <v>2</v>
      </c>
      <c r="BC94" s="19">
        <v>0</v>
      </c>
      <c r="BD94" s="19">
        <v>0</v>
      </c>
      <c r="BE94" s="19">
        <v>0</v>
      </c>
      <c r="BF94" s="19">
        <v>4</v>
      </c>
      <c r="BG94" s="19">
        <v>1</v>
      </c>
      <c r="BH94" s="19">
        <v>1</v>
      </c>
      <c r="BI94" s="19">
        <v>0</v>
      </c>
      <c r="BJ94" s="19">
        <v>0</v>
      </c>
      <c r="BK94" s="5">
        <v>0</v>
      </c>
      <c r="BL94" s="6" t="s">
        <v>144</v>
      </c>
    </row>
    <row r="95" spans="1:64" ht="15">
      <c r="A95" s="93" t="s">
        <v>146</v>
      </c>
      <c r="B95" s="94"/>
      <c r="C95" s="64">
        <f>SUM(C81:C94)</f>
        <v>916</v>
      </c>
      <c r="D95" s="64">
        <f>SUM(D81:D94)</f>
        <v>909</v>
      </c>
      <c r="E95" s="64">
        <f t="shared" ref="E95:J95" si="14">SUM(E81:E94)</f>
        <v>20</v>
      </c>
      <c r="F95" s="64">
        <f t="shared" si="14"/>
        <v>71</v>
      </c>
      <c r="G95" s="64">
        <f t="shared" si="14"/>
        <v>36</v>
      </c>
      <c r="H95" s="64">
        <f t="shared" si="14"/>
        <v>150</v>
      </c>
      <c r="I95" s="64">
        <f t="shared" si="14"/>
        <v>632</v>
      </c>
      <c r="J95" s="64">
        <f t="shared" si="14"/>
        <v>0</v>
      </c>
      <c r="K95" s="66">
        <f>SUM(E95:J95)</f>
        <v>909</v>
      </c>
      <c r="L95" s="67"/>
      <c r="M95" s="68">
        <f>SUM(M81:M94)</f>
        <v>909</v>
      </c>
      <c r="N95" s="246"/>
      <c r="O95" s="246"/>
      <c r="P95" s="246"/>
      <c r="Q95" s="247"/>
      <c r="S95" s="77" t="s">
        <v>58</v>
      </c>
      <c r="T95" s="85">
        <v>0</v>
      </c>
      <c r="U95" s="85">
        <v>4</v>
      </c>
      <c r="V95" s="85">
        <v>0</v>
      </c>
      <c r="W95" s="85">
        <v>11</v>
      </c>
      <c r="X95" s="85">
        <v>0</v>
      </c>
      <c r="Y95" s="69">
        <f t="shared" si="13"/>
        <v>15</v>
      </c>
      <c r="AL95" s="6" t="s">
        <v>151</v>
      </c>
      <c r="AM95" s="19">
        <v>713</v>
      </c>
      <c r="AN95" s="19">
        <v>352</v>
      </c>
      <c r="AO95" s="19">
        <v>266</v>
      </c>
      <c r="AP95" s="19">
        <v>249</v>
      </c>
      <c r="AQ95" s="19">
        <v>156</v>
      </c>
      <c r="AR95" s="19">
        <v>84</v>
      </c>
      <c r="AS95" s="19">
        <v>62</v>
      </c>
      <c r="AT95" s="61">
        <v>82</v>
      </c>
      <c r="AU95" s="61">
        <v>42</v>
      </c>
      <c r="AV95" s="19">
        <v>52</v>
      </c>
      <c r="AW95" s="19">
        <v>37</v>
      </c>
      <c r="AX95" s="19">
        <v>17</v>
      </c>
      <c r="AY95" s="19">
        <v>19</v>
      </c>
      <c r="AZ95" s="19">
        <v>37</v>
      </c>
      <c r="BA95" s="19">
        <v>13</v>
      </c>
      <c r="BB95" s="19">
        <v>19</v>
      </c>
      <c r="BC95" s="19">
        <v>16</v>
      </c>
      <c r="BD95" s="96">
        <v>11</v>
      </c>
      <c r="BE95" s="19">
        <v>3</v>
      </c>
      <c r="BF95" s="19">
        <v>6</v>
      </c>
      <c r="BG95" s="19">
        <v>2</v>
      </c>
      <c r="BH95" s="19">
        <v>3</v>
      </c>
      <c r="BI95" s="19">
        <v>5</v>
      </c>
      <c r="BJ95" s="19">
        <v>3</v>
      </c>
      <c r="BK95" s="19">
        <v>0</v>
      </c>
      <c r="BL95" s="6" t="s">
        <v>151</v>
      </c>
    </row>
    <row r="96" spans="1:64" ht="15">
      <c r="K96" s="51"/>
      <c r="L96" s="89"/>
      <c r="M96" s="89"/>
      <c r="N96" s="246"/>
      <c r="O96" s="246"/>
      <c r="P96" s="246"/>
      <c r="Q96" s="247"/>
      <c r="S96" s="80" t="s">
        <v>132</v>
      </c>
      <c r="T96" s="83">
        <v>2</v>
      </c>
      <c r="U96" s="83">
        <v>6</v>
      </c>
      <c r="V96" s="83">
        <v>2</v>
      </c>
      <c r="W96" s="83">
        <v>15</v>
      </c>
      <c r="X96" s="83">
        <v>0</v>
      </c>
      <c r="Y96" s="69">
        <f t="shared" si="13"/>
        <v>25</v>
      </c>
      <c r="AL96" s="6" t="s">
        <v>152</v>
      </c>
      <c r="AM96" s="19">
        <v>1</v>
      </c>
      <c r="AN96" s="19">
        <v>28</v>
      </c>
      <c r="AO96" s="19">
        <v>72</v>
      </c>
      <c r="AP96" s="19">
        <v>273</v>
      </c>
      <c r="AQ96" s="19">
        <v>355</v>
      </c>
      <c r="AR96" s="19">
        <v>161</v>
      </c>
      <c r="AS96" s="19">
        <v>145</v>
      </c>
      <c r="AT96" s="61">
        <v>92</v>
      </c>
      <c r="AU96" s="61">
        <v>72</v>
      </c>
      <c r="AV96" s="19">
        <v>60</v>
      </c>
      <c r="AW96" s="19">
        <v>43</v>
      </c>
      <c r="AX96" s="19">
        <v>40</v>
      </c>
      <c r="AY96" s="19">
        <v>31</v>
      </c>
      <c r="AZ96" s="19">
        <v>39</v>
      </c>
      <c r="BA96" s="19">
        <v>28</v>
      </c>
      <c r="BB96" s="19">
        <v>32</v>
      </c>
      <c r="BC96" s="19">
        <v>17</v>
      </c>
      <c r="BD96" s="96">
        <v>29</v>
      </c>
      <c r="BE96" s="19">
        <v>10</v>
      </c>
      <c r="BF96" s="19">
        <v>15</v>
      </c>
      <c r="BG96" s="19">
        <v>6</v>
      </c>
      <c r="BH96" s="19">
        <v>14</v>
      </c>
      <c r="BI96" s="19">
        <v>7</v>
      </c>
      <c r="BJ96" s="19">
        <v>4</v>
      </c>
      <c r="BK96" s="19">
        <v>1</v>
      </c>
      <c r="BL96" s="6" t="s">
        <v>152</v>
      </c>
    </row>
    <row r="97" spans="3:64" ht="15">
      <c r="K97" s="51"/>
      <c r="L97" s="89"/>
      <c r="M97" s="89"/>
      <c r="N97" s="246"/>
      <c r="O97" s="246"/>
      <c r="P97" s="246"/>
      <c r="Q97" s="247"/>
      <c r="S97" s="77" t="s">
        <v>57</v>
      </c>
      <c r="T97" s="92">
        <v>0</v>
      </c>
      <c r="U97" s="92">
        <v>0</v>
      </c>
      <c r="V97" s="92">
        <v>0</v>
      </c>
      <c r="W97" s="92">
        <v>0</v>
      </c>
      <c r="X97" s="92">
        <v>0</v>
      </c>
      <c r="Y97" s="69">
        <f t="shared" si="13"/>
        <v>0</v>
      </c>
      <c r="BI97" s="20"/>
    </row>
    <row r="98" spans="3:64" ht="15">
      <c r="L98" s="89"/>
      <c r="M98" s="89"/>
      <c r="N98" s="246"/>
      <c r="O98" s="246"/>
      <c r="P98" s="246"/>
      <c r="Q98" s="247"/>
      <c r="S98" s="51"/>
      <c r="T98" s="67">
        <f>SUM(T92:T97)</f>
        <v>2</v>
      </c>
      <c r="U98" s="67">
        <f>SUM(U92:U97)</f>
        <v>10</v>
      </c>
      <c r="V98" s="67">
        <f>SUM(V92:V97)</f>
        <v>2</v>
      </c>
      <c r="W98" s="67">
        <f>SUM(W92:W97)</f>
        <v>27</v>
      </c>
      <c r="X98" s="67">
        <f>SUM(X92:X97)</f>
        <v>0</v>
      </c>
      <c r="Y98" s="69">
        <f t="shared" si="13"/>
        <v>41</v>
      </c>
      <c r="BI98" s="20"/>
    </row>
    <row r="99" spans="3:64" ht="15">
      <c r="L99" s="89"/>
      <c r="M99" s="89"/>
      <c r="N99" s="246"/>
      <c r="O99" s="246"/>
      <c r="P99" s="246"/>
      <c r="Q99" s="247"/>
      <c r="BI99" s="20"/>
    </row>
    <row r="100" spans="3:64" ht="15">
      <c r="M100" s="51"/>
      <c r="N100" s="246"/>
      <c r="O100" s="246"/>
      <c r="P100" s="246"/>
      <c r="Q100" s="247"/>
      <c r="AL100" s="6" t="s">
        <v>106</v>
      </c>
      <c r="AM100" s="6" t="s">
        <v>147</v>
      </c>
      <c r="AN100" s="6" t="s">
        <v>108</v>
      </c>
      <c r="AO100" s="6" t="s">
        <v>109</v>
      </c>
      <c r="AP100" s="6" t="s">
        <v>110</v>
      </c>
      <c r="AQ100" s="6" t="s">
        <v>111</v>
      </c>
      <c r="AR100" s="6" t="s">
        <v>112</v>
      </c>
      <c r="AS100" s="6" t="s">
        <v>113</v>
      </c>
      <c r="AT100" s="79" t="s">
        <v>114</v>
      </c>
      <c r="AU100" s="79" t="s">
        <v>115</v>
      </c>
      <c r="AV100" s="6" t="s">
        <v>116</v>
      </c>
      <c r="AW100" s="6" t="s">
        <v>117</v>
      </c>
      <c r="AX100" s="6" t="s">
        <v>118</v>
      </c>
      <c r="AY100" s="6" t="s">
        <v>119</v>
      </c>
      <c r="AZ100" s="6" t="s">
        <v>120</v>
      </c>
      <c r="BA100" s="6" t="s">
        <v>121</v>
      </c>
      <c r="BB100" s="6" t="s">
        <v>122</v>
      </c>
      <c r="BC100" s="6" t="s">
        <v>123</v>
      </c>
      <c r="BD100" s="6" t="s">
        <v>124</v>
      </c>
      <c r="BE100" s="6" t="s">
        <v>125</v>
      </c>
      <c r="BF100" s="6" t="s">
        <v>126</v>
      </c>
      <c r="BG100" s="6" t="s">
        <v>127</v>
      </c>
      <c r="BH100" s="6" t="s">
        <v>128</v>
      </c>
      <c r="BI100" s="95" t="s">
        <v>148</v>
      </c>
      <c r="BJ100" s="6" t="s">
        <v>76</v>
      </c>
      <c r="BK100" s="6" t="s">
        <v>222</v>
      </c>
    </row>
    <row r="101" spans="3:64" ht="15">
      <c r="L101" s="51"/>
      <c r="M101" s="51"/>
      <c r="N101" s="246"/>
      <c r="O101" s="246"/>
      <c r="P101" s="246"/>
      <c r="Q101" s="247"/>
      <c r="S101" s="69" t="s">
        <v>149</v>
      </c>
      <c r="T101" s="69" t="s">
        <v>92</v>
      </c>
      <c r="U101" s="69" t="s">
        <v>93</v>
      </c>
      <c r="V101" s="69" t="s">
        <v>94</v>
      </c>
      <c r="W101" s="69" t="s">
        <v>95</v>
      </c>
      <c r="X101" s="69" t="s">
        <v>96</v>
      </c>
      <c r="Y101" s="69" t="s">
        <v>150</v>
      </c>
      <c r="AL101" s="6" t="s">
        <v>153</v>
      </c>
      <c r="AM101" s="19">
        <v>0</v>
      </c>
      <c r="AN101" s="19">
        <v>0</v>
      </c>
      <c r="AO101" s="19">
        <v>0</v>
      </c>
      <c r="AP101" s="19">
        <v>0</v>
      </c>
      <c r="AQ101" s="19">
        <v>2</v>
      </c>
      <c r="AR101" s="19">
        <v>15</v>
      </c>
      <c r="AS101" s="19">
        <v>39</v>
      </c>
      <c r="AT101" s="61">
        <v>174</v>
      </c>
      <c r="AU101" s="61">
        <v>257</v>
      </c>
      <c r="AV101" s="19">
        <v>409</v>
      </c>
      <c r="AW101" s="19">
        <v>233</v>
      </c>
      <c r="AX101" s="19">
        <v>203</v>
      </c>
      <c r="AY101" s="19">
        <v>114</v>
      </c>
      <c r="AZ101" s="19">
        <v>154</v>
      </c>
      <c r="BA101" s="19">
        <v>112</v>
      </c>
      <c r="BB101" s="19">
        <v>124</v>
      </c>
      <c r="BC101" s="19">
        <v>60</v>
      </c>
      <c r="BD101" s="96">
        <v>87</v>
      </c>
      <c r="BE101" s="19">
        <v>39</v>
      </c>
      <c r="BF101" s="19">
        <v>57</v>
      </c>
      <c r="BG101" s="19">
        <v>29</v>
      </c>
      <c r="BH101" s="19">
        <v>50</v>
      </c>
      <c r="BI101" s="19">
        <v>34</v>
      </c>
      <c r="BJ101" s="19">
        <v>35</v>
      </c>
      <c r="BK101" s="19">
        <v>18</v>
      </c>
      <c r="BL101" s="6" t="s">
        <v>153</v>
      </c>
    </row>
    <row r="102" spans="3:64" ht="15">
      <c r="L102" s="51"/>
      <c r="M102" s="51"/>
      <c r="N102" s="246"/>
      <c r="O102" s="246"/>
      <c r="P102" s="246"/>
      <c r="Q102" s="247"/>
      <c r="S102" s="69" t="s">
        <v>101</v>
      </c>
      <c r="T102" s="76">
        <v>0</v>
      </c>
      <c r="U102" s="76">
        <v>0</v>
      </c>
      <c r="V102" s="76">
        <v>0</v>
      </c>
      <c r="W102" s="86">
        <v>0</v>
      </c>
      <c r="X102" s="76">
        <v>0</v>
      </c>
      <c r="Y102" s="80">
        <f t="shared" ref="Y102:Y108" si="15">SUM(T102:W102)</f>
        <v>0</v>
      </c>
      <c r="Z102" s="69" t="s">
        <v>101</v>
      </c>
      <c r="AL102" s="98" t="s">
        <v>154</v>
      </c>
      <c r="AM102" s="99">
        <v>0</v>
      </c>
      <c r="AN102" s="99">
        <v>0</v>
      </c>
      <c r="AO102" s="99">
        <v>0</v>
      </c>
      <c r="AP102" s="99">
        <v>0</v>
      </c>
      <c r="AQ102" s="99">
        <v>0</v>
      </c>
      <c r="AR102" s="99">
        <v>0</v>
      </c>
      <c r="AS102" s="99">
        <v>0</v>
      </c>
      <c r="AT102" s="99">
        <v>0</v>
      </c>
      <c r="AU102" s="99">
        <v>0</v>
      </c>
      <c r="AV102" s="99">
        <v>2</v>
      </c>
      <c r="AW102" s="99">
        <v>10</v>
      </c>
      <c r="AX102" s="99">
        <v>51</v>
      </c>
      <c r="AY102" s="99">
        <v>115</v>
      </c>
      <c r="AZ102" s="99">
        <v>428</v>
      </c>
      <c r="BA102" s="99">
        <v>525</v>
      </c>
      <c r="BB102" s="99">
        <v>467</v>
      </c>
      <c r="BC102" s="99">
        <v>379</v>
      </c>
      <c r="BD102" s="100">
        <v>320</v>
      </c>
      <c r="BE102" s="100">
        <v>115</v>
      </c>
      <c r="BF102" s="99">
        <v>91</v>
      </c>
      <c r="BG102" s="99">
        <v>54</v>
      </c>
      <c r="BH102" s="101">
        <v>62</v>
      </c>
      <c r="BI102" s="102">
        <v>37</v>
      </c>
      <c r="BJ102" s="102">
        <v>45</v>
      </c>
      <c r="BK102" s="102">
        <v>34</v>
      </c>
      <c r="BL102" s="98" t="s">
        <v>154</v>
      </c>
    </row>
    <row r="103" spans="3:64" ht="15">
      <c r="L103" s="51"/>
      <c r="M103" s="51"/>
      <c r="N103" s="246"/>
      <c r="O103" s="246"/>
      <c r="P103" s="246"/>
      <c r="Q103" s="247"/>
      <c r="S103" s="77" t="s">
        <v>103</v>
      </c>
      <c r="T103" s="78">
        <v>0</v>
      </c>
      <c r="U103" s="78">
        <v>0</v>
      </c>
      <c r="V103" s="78">
        <v>0</v>
      </c>
      <c r="W103" s="85">
        <v>1</v>
      </c>
      <c r="X103" s="78">
        <v>0</v>
      </c>
      <c r="Y103" s="80">
        <f t="shared" si="15"/>
        <v>1</v>
      </c>
      <c r="Z103" s="77" t="s">
        <v>103</v>
      </c>
      <c r="AL103" s="6" t="s">
        <v>155</v>
      </c>
      <c r="AM103" s="19">
        <v>0</v>
      </c>
      <c r="AN103" s="19">
        <v>0</v>
      </c>
      <c r="AO103" s="19">
        <v>0</v>
      </c>
      <c r="AP103" s="19">
        <v>0</v>
      </c>
      <c r="AQ103" s="19">
        <v>0</v>
      </c>
      <c r="AR103" s="19">
        <v>0</v>
      </c>
      <c r="AS103" s="19">
        <v>0</v>
      </c>
      <c r="AT103" s="19">
        <v>0</v>
      </c>
      <c r="AU103" s="19">
        <v>0</v>
      </c>
      <c r="AV103" s="19">
        <v>1</v>
      </c>
      <c r="AW103" s="19">
        <v>7</v>
      </c>
      <c r="AX103" s="19">
        <v>40</v>
      </c>
      <c r="AY103" s="19">
        <v>42</v>
      </c>
      <c r="AZ103" s="19">
        <v>161</v>
      </c>
      <c r="BA103" s="19">
        <v>182</v>
      </c>
      <c r="BB103" s="19">
        <v>349</v>
      </c>
      <c r="BC103" s="19">
        <v>202</v>
      </c>
      <c r="BD103" s="96">
        <v>211</v>
      </c>
      <c r="BE103" s="19">
        <v>120</v>
      </c>
      <c r="BF103" s="19">
        <v>162</v>
      </c>
      <c r="BG103" s="19">
        <v>71</v>
      </c>
      <c r="BH103" s="19">
        <v>109</v>
      </c>
      <c r="BI103" s="19">
        <v>69</v>
      </c>
      <c r="BJ103" s="19">
        <v>64</v>
      </c>
      <c r="BK103" s="19">
        <v>30</v>
      </c>
      <c r="BL103" s="6" t="s">
        <v>155</v>
      </c>
    </row>
    <row r="104" spans="3:64" ht="15">
      <c r="L104" s="51"/>
      <c r="M104" s="89"/>
      <c r="N104" s="246"/>
      <c r="O104" s="246"/>
      <c r="P104" s="246"/>
      <c r="Q104" s="247"/>
      <c r="S104" s="69" t="s">
        <v>105</v>
      </c>
      <c r="T104" s="97">
        <v>0</v>
      </c>
      <c r="U104" s="97">
        <v>5</v>
      </c>
      <c r="V104" s="97">
        <v>0</v>
      </c>
      <c r="W104" s="86">
        <v>13</v>
      </c>
      <c r="X104" s="76">
        <v>34</v>
      </c>
      <c r="Y104" s="80">
        <f t="shared" si="15"/>
        <v>18</v>
      </c>
      <c r="Z104" s="69" t="s">
        <v>105</v>
      </c>
      <c r="AL104" s="98" t="s">
        <v>156</v>
      </c>
      <c r="AM104" s="99">
        <v>0</v>
      </c>
      <c r="AN104" s="99">
        <v>0</v>
      </c>
      <c r="AO104" s="99">
        <v>0</v>
      </c>
      <c r="AP104" s="99">
        <v>0</v>
      </c>
      <c r="AQ104" s="99">
        <v>0</v>
      </c>
      <c r="AR104" s="99">
        <v>0</v>
      </c>
      <c r="AS104" s="99">
        <v>0</v>
      </c>
      <c r="AT104" s="99">
        <v>0</v>
      </c>
      <c r="AU104" s="99">
        <v>0</v>
      </c>
      <c r="AV104" s="99">
        <v>0</v>
      </c>
      <c r="AW104" s="99">
        <v>0</v>
      </c>
      <c r="AX104" s="99">
        <v>13</v>
      </c>
      <c r="AY104" s="99">
        <v>33</v>
      </c>
      <c r="AZ104" s="99">
        <v>51</v>
      </c>
      <c r="BA104" s="99">
        <v>28</v>
      </c>
      <c r="BB104" s="99">
        <v>181</v>
      </c>
      <c r="BC104" s="99">
        <v>177</v>
      </c>
      <c r="BD104" s="100">
        <v>386</v>
      </c>
      <c r="BE104" s="100">
        <v>395</v>
      </c>
      <c r="BF104" s="99">
        <v>522</v>
      </c>
      <c r="BG104" s="99">
        <v>271</v>
      </c>
      <c r="BH104" s="101">
        <v>333</v>
      </c>
      <c r="BI104" s="102">
        <v>316</v>
      </c>
      <c r="BJ104" s="102">
        <v>325</v>
      </c>
      <c r="BK104" s="102">
        <v>83</v>
      </c>
      <c r="BL104" s="98" t="s">
        <v>156</v>
      </c>
    </row>
    <row r="105" spans="3:64" ht="15">
      <c r="L105" s="51"/>
      <c r="M105" s="89"/>
      <c r="N105" s="246"/>
      <c r="O105" s="246"/>
      <c r="P105" s="246"/>
      <c r="Q105" s="247"/>
      <c r="S105" s="77" t="s">
        <v>58</v>
      </c>
      <c r="T105" s="78">
        <v>2</v>
      </c>
      <c r="U105" s="78">
        <v>7</v>
      </c>
      <c r="V105" s="78">
        <v>3</v>
      </c>
      <c r="W105" s="85">
        <v>18</v>
      </c>
      <c r="X105" s="78">
        <v>83</v>
      </c>
      <c r="Y105" s="80">
        <f t="shared" si="15"/>
        <v>30</v>
      </c>
      <c r="Z105" s="77" t="s">
        <v>58</v>
      </c>
      <c r="AL105" s="6" t="s">
        <v>157</v>
      </c>
      <c r="AM105" s="19">
        <v>0</v>
      </c>
      <c r="AN105" s="19">
        <v>0</v>
      </c>
      <c r="AO105" s="19">
        <v>0</v>
      </c>
      <c r="AP105" s="19">
        <v>0</v>
      </c>
      <c r="AQ105" s="19">
        <v>0</v>
      </c>
      <c r="AR105" s="19">
        <v>0</v>
      </c>
      <c r="AS105" s="19">
        <v>0</v>
      </c>
      <c r="AT105" s="19">
        <v>0</v>
      </c>
      <c r="AU105" s="19">
        <v>0</v>
      </c>
      <c r="AV105" s="19">
        <v>0</v>
      </c>
      <c r="AW105" s="19">
        <v>0</v>
      </c>
      <c r="AX105" s="19">
        <v>0</v>
      </c>
      <c r="AY105" s="19">
        <v>0</v>
      </c>
      <c r="AZ105" s="19">
        <v>0</v>
      </c>
      <c r="BA105" s="19">
        <v>0</v>
      </c>
      <c r="BB105" s="19">
        <v>0</v>
      </c>
      <c r="BC105" s="19">
        <v>0</v>
      </c>
      <c r="BD105" s="96">
        <v>61</v>
      </c>
      <c r="BE105" s="19">
        <v>57</v>
      </c>
      <c r="BF105" s="19">
        <v>152</v>
      </c>
      <c r="BG105" s="19">
        <v>72</v>
      </c>
      <c r="BH105" s="19">
        <v>204</v>
      </c>
      <c r="BI105" s="19">
        <v>229</v>
      </c>
      <c r="BJ105" s="19">
        <v>320</v>
      </c>
      <c r="BK105" s="19">
        <v>186</v>
      </c>
      <c r="BL105" s="6" t="s">
        <v>157</v>
      </c>
    </row>
    <row r="106" spans="3:64" ht="15">
      <c r="C106" s="51"/>
      <c r="D106" s="103"/>
      <c r="E106" s="103"/>
      <c r="F106" s="104"/>
      <c r="G106" s="105"/>
      <c r="H106" s="103"/>
      <c r="I106" s="103"/>
      <c r="J106" s="103"/>
      <c r="K106" s="104"/>
      <c r="L106" s="51"/>
      <c r="M106" s="51"/>
      <c r="N106" s="246"/>
      <c r="O106" s="246"/>
      <c r="P106" s="246"/>
      <c r="Q106" s="247"/>
      <c r="S106" s="80" t="s">
        <v>132</v>
      </c>
      <c r="T106" s="76">
        <v>16</v>
      </c>
      <c r="U106" s="76">
        <v>49</v>
      </c>
      <c r="V106" s="76">
        <v>31</v>
      </c>
      <c r="W106" s="86">
        <v>90</v>
      </c>
      <c r="X106" s="76">
        <v>515</v>
      </c>
      <c r="Y106" s="80">
        <f t="shared" si="15"/>
        <v>186</v>
      </c>
      <c r="Z106" s="80" t="s">
        <v>132</v>
      </c>
      <c r="AL106" s="98" t="s">
        <v>158</v>
      </c>
      <c r="AM106" s="99">
        <v>0</v>
      </c>
      <c r="AN106" s="99">
        <v>0</v>
      </c>
      <c r="AO106" s="99">
        <v>0</v>
      </c>
      <c r="AP106" s="99">
        <v>0</v>
      </c>
      <c r="AQ106" s="99">
        <v>0</v>
      </c>
      <c r="AR106" s="99">
        <v>0</v>
      </c>
      <c r="AS106" s="99">
        <v>0</v>
      </c>
      <c r="AT106" s="99">
        <v>0</v>
      </c>
      <c r="AU106" s="99">
        <v>0</v>
      </c>
      <c r="AV106" s="99">
        <v>0</v>
      </c>
      <c r="AW106" s="99">
        <v>0</v>
      </c>
      <c r="AX106" s="99">
        <v>0</v>
      </c>
      <c r="AY106" s="99">
        <v>0</v>
      </c>
      <c r="AZ106" s="99">
        <v>0</v>
      </c>
      <c r="BA106" s="99">
        <v>0</v>
      </c>
      <c r="BB106" s="99">
        <v>0</v>
      </c>
      <c r="BC106" s="99">
        <v>0</v>
      </c>
      <c r="BD106" s="100">
        <v>0</v>
      </c>
      <c r="BE106" s="100">
        <v>0</v>
      </c>
      <c r="BF106" s="99">
        <v>76</v>
      </c>
      <c r="BG106" s="99">
        <v>315</v>
      </c>
      <c r="BH106" s="101">
        <v>456</v>
      </c>
      <c r="BI106" s="102">
        <v>337</v>
      </c>
      <c r="BJ106" s="102">
        <v>386</v>
      </c>
      <c r="BK106" s="102">
        <v>515</v>
      </c>
      <c r="BL106" s="98" t="s">
        <v>158</v>
      </c>
    </row>
    <row r="107" spans="3:64" ht="15">
      <c r="C107" s="51"/>
      <c r="D107" s="103"/>
      <c r="E107" s="103"/>
      <c r="F107" s="104"/>
      <c r="G107" s="105"/>
      <c r="H107" s="103"/>
      <c r="I107" s="103"/>
      <c r="J107" s="103"/>
      <c r="K107" s="104"/>
      <c r="L107" s="51"/>
      <c r="M107" s="51"/>
      <c r="N107" s="246"/>
      <c r="O107" s="246"/>
      <c r="P107" s="246"/>
      <c r="Q107" s="247"/>
      <c r="S107" s="77" t="s">
        <v>57</v>
      </c>
      <c r="T107" s="78">
        <v>0</v>
      </c>
      <c r="U107" s="78">
        <v>0</v>
      </c>
      <c r="V107" s="78">
        <v>0</v>
      </c>
      <c r="W107" s="106">
        <v>1</v>
      </c>
      <c r="X107" s="78">
        <v>0</v>
      </c>
      <c r="Y107" s="80">
        <f t="shared" si="15"/>
        <v>1</v>
      </c>
      <c r="Z107" s="77" t="s">
        <v>57</v>
      </c>
      <c r="AL107" s="6" t="s">
        <v>159</v>
      </c>
      <c r="AM107" s="19">
        <v>0</v>
      </c>
      <c r="AN107" s="19">
        <v>0</v>
      </c>
      <c r="AO107" s="19">
        <v>0</v>
      </c>
      <c r="AP107" s="19">
        <v>0</v>
      </c>
      <c r="AQ107" s="19">
        <v>0</v>
      </c>
      <c r="AR107" s="19">
        <v>0</v>
      </c>
      <c r="AS107" s="19">
        <v>0</v>
      </c>
      <c r="AT107" s="19">
        <v>0</v>
      </c>
      <c r="AU107" s="19">
        <v>0</v>
      </c>
      <c r="AV107" s="19">
        <v>0</v>
      </c>
      <c r="AW107" s="19">
        <v>0</v>
      </c>
      <c r="AX107" s="19">
        <v>0</v>
      </c>
      <c r="AY107" s="19">
        <v>0</v>
      </c>
      <c r="AZ107" s="19">
        <v>0</v>
      </c>
      <c r="BA107" s="19">
        <v>0</v>
      </c>
      <c r="BB107" s="19">
        <v>0</v>
      </c>
      <c r="BC107" s="19">
        <v>0</v>
      </c>
      <c r="BD107" s="19">
        <v>0</v>
      </c>
      <c r="BE107" s="19">
        <v>0</v>
      </c>
      <c r="BF107" s="19">
        <v>0</v>
      </c>
      <c r="BG107" s="19">
        <v>0</v>
      </c>
      <c r="BH107" s="19">
        <v>0</v>
      </c>
      <c r="BI107" s="19">
        <v>0</v>
      </c>
      <c r="BJ107" s="19">
        <v>4</v>
      </c>
      <c r="BK107" s="19">
        <v>1</v>
      </c>
      <c r="BL107" s="6" t="s">
        <v>159</v>
      </c>
    </row>
    <row r="108" spans="3:64" ht="15">
      <c r="N108" s="246"/>
      <c r="O108" s="246"/>
      <c r="P108" s="246"/>
      <c r="Q108" s="247"/>
      <c r="T108" s="105">
        <f>SUM(T102:T107)</f>
        <v>18</v>
      </c>
      <c r="U108" s="105">
        <f>SUM(U102:U107)</f>
        <v>61</v>
      </c>
      <c r="V108" s="105">
        <f>SUM(V102:V107)</f>
        <v>34</v>
      </c>
      <c r="W108" s="105">
        <f>SUM(W102:W107)</f>
        <v>123</v>
      </c>
      <c r="X108" s="105">
        <f>SUM(X102:X107)</f>
        <v>632</v>
      </c>
      <c r="Y108" s="80">
        <f t="shared" si="15"/>
        <v>236</v>
      </c>
    </row>
    <row r="109" spans="3:64" ht="15">
      <c r="N109" s="246"/>
      <c r="O109" s="246"/>
      <c r="P109" s="246"/>
      <c r="Q109" s="247"/>
    </row>
    <row r="110" spans="3:64" ht="15">
      <c r="N110" s="246"/>
      <c r="O110" s="246"/>
      <c r="P110" s="246"/>
      <c r="Q110" s="247"/>
    </row>
    <row r="111" spans="3:64" ht="15">
      <c r="N111" s="246"/>
      <c r="O111" s="246"/>
      <c r="P111" s="246"/>
      <c r="Q111" s="247"/>
    </row>
    <row r="112" spans="3:64" ht="15">
      <c r="N112" s="246"/>
      <c r="O112" s="246"/>
      <c r="P112" s="246"/>
      <c r="Q112" s="247"/>
    </row>
    <row r="113" spans="1:74" ht="15">
      <c r="N113" s="246"/>
      <c r="O113" s="246"/>
      <c r="P113" s="246"/>
      <c r="Q113" s="247"/>
    </row>
    <row r="114" spans="1:74" ht="15">
      <c r="N114" s="246"/>
      <c r="O114" s="246"/>
      <c r="P114" s="246"/>
      <c r="Q114" s="247"/>
    </row>
    <row r="115" spans="1:74" ht="15">
      <c r="N115" s="246"/>
      <c r="O115" s="246"/>
      <c r="P115" s="246"/>
      <c r="Q115" s="247"/>
    </row>
    <row r="116" spans="1:74" ht="38.25">
      <c r="A116" s="58" t="s">
        <v>76</v>
      </c>
      <c r="B116" s="58" t="s">
        <v>60</v>
      </c>
      <c r="C116" s="58" t="s">
        <v>77</v>
      </c>
      <c r="D116" s="58" t="s">
        <v>78</v>
      </c>
      <c r="E116" s="58" t="s">
        <v>79</v>
      </c>
      <c r="F116" s="58" t="s">
        <v>80</v>
      </c>
      <c r="G116" s="58" t="s">
        <v>81</v>
      </c>
      <c r="H116" s="58" t="s">
        <v>82</v>
      </c>
      <c r="I116" s="58" t="s">
        <v>83</v>
      </c>
      <c r="J116" s="59" t="s">
        <v>84</v>
      </c>
      <c r="K116" s="12" t="s">
        <v>85</v>
      </c>
      <c r="L116" s="60"/>
      <c r="M116" s="34" t="s">
        <v>86</v>
      </c>
      <c r="N116" s="246"/>
      <c r="O116" s="246"/>
      <c r="P116" s="246"/>
      <c r="Q116" s="247"/>
      <c r="S116" s="60" t="s">
        <v>76</v>
      </c>
      <c r="AL116" s="5" t="s">
        <v>87</v>
      </c>
      <c r="AM116" s="61" t="s">
        <v>76</v>
      </c>
      <c r="AN116" s="19"/>
      <c r="AO116" s="19"/>
      <c r="AP116" s="19"/>
      <c r="BR116" s="6"/>
      <c r="BV116" s="6"/>
    </row>
    <row r="117" spans="1:74" ht="15">
      <c r="A117" s="62" t="s">
        <v>89</v>
      </c>
      <c r="B117" s="62" t="s">
        <v>90</v>
      </c>
      <c r="C117" s="63">
        <v>3</v>
      </c>
      <c r="D117" s="63">
        <v>3</v>
      </c>
      <c r="E117" s="64">
        <v>0</v>
      </c>
      <c r="F117" s="64">
        <v>0</v>
      </c>
      <c r="G117" s="64">
        <v>0</v>
      </c>
      <c r="H117" s="64">
        <v>3</v>
      </c>
      <c r="I117" s="64">
        <v>0</v>
      </c>
      <c r="J117" s="65">
        <v>0</v>
      </c>
      <c r="K117" s="66">
        <f t="shared" ref="K117:K133" si="16">SUM(E117:J117)</f>
        <v>3</v>
      </c>
      <c r="L117" s="67"/>
      <c r="M117" s="68">
        <v>3</v>
      </c>
      <c r="N117" s="246"/>
      <c r="O117" s="246"/>
      <c r="P117" s="246"/>
      <c r="Q117" s="247"/>
      <c r="S117" s="69" t="s">
        <v>91</v>
      </c>
      <c r="T117" s="69" t="s">
        <v>92</v>
      </c>
      <c r="U117" s="69" t="s">
        <v>93</v>
      </c>
      <c r="V117" s="69" t="s">
        <v>94</v>
      </c>
      <c r="W117" s="69" t="s">
        <v>95</v>
      </c>
      <c r="X117" s="69" t="s">
        <v>96</v>
      </c>
      <c r="Y117" s="69" t="s">
        <v>97</v>
      </c>
      <c r="AL117" s="6" t="s">
        <v>98</v>
      </c>
      <c r="AM117" s="19"/>
      <c r="AN117" s="19"/>
      <c r="AO117" s="19"/>
      <c r="AP117" s="19"/>
      <c r="BR117" s="6"/>
      <c r="BV117" s="6"/>
    </row>
    <row r="118" spans="1:74" ht="15">
      <c r="A118" s="70" t="s">
        <v>99</v>
      </c>
      <c r="B118" s="70" t="s">
        <v>100</v>
      </c>
      <c r="C118" s="71">
        <v>2</v>
      </c>
      <c r="D118" s="72">
        <v>2</v>
      </c>
      <c r="E118" s="73">
        <v>0</v>
      </c>
      <c r="F118" s="73">
        <v>0</v>
      </c>
      <c r="G118" s="73">
        <v>0</v>
      </c>
      <c r="H118" s="73">
        <v>2</v>
      </c>
      <c r="I118" s="73">
        <v>0</v>
      </c>
      <c r="J118" s="73">
        <v>0</v>
      </c>
      <c r="K118" s="74">
        <f t="shared" si="16"/>
        <v>2</v>
      </c>
      <c r="L118" s="20"/>
      <c r="M118" s="75"/>
      <c r="N118" s="274"/>
      <c r="O118" s="274"/>
      <c r="P118" s="274"/>
      <c r="Q118" s="275"/>
      <c r="S118" s="69" t="s">
        <v>101</v>
      </c>
      <c r="T118" s="76">
        <v>0</v>
      </c>
      <c r="U118" s="76">
        <v>0</v>
      </c>
      <c r="V118" s="76">
        <v>0</v>
      </c>
      <c r="W118" s="76">
        <v>3</v>
      </c>
      <c r="X118" s="76">
        <v>0</v>
      </c>
      <c r="Y118" s="69">
        <f t="shared" ref="Y118:Y124" si="17">SUM(T118:X118)</f>
        <v>3</v>
      </c>
      <c r="AL118" s="6" t="s">
        <v>102</v>
      </c>
      <c r="AM118" s="19"/>
      <c r="AN118" s="19"/>
      <c r="AO118" s="19"/>
      <c r="AP118" s="19"/>
      <c r="BR118" s="6"/>
      <c r="BV118" s="6"/>
    </row>
    <row r="119" spans="1:74" ht="15">
      <c r="A119" s="70" t="s">
        <v>99</v>
      </c>
      <c r="B119" s="70" t="s">
        <v>90</v>
      </c>
      <c r="C119" s="71">
        <v>5</v>
      </c>
      <c r="D119" s="72">
        <v>4</v>
      </c>
      <c r="E119" s="73">
        <v>0</v>
      </c>
      <c r="F119" s="73">
        <v>0</v>
      </c>
      <c r="G119" s="73">
        <v>0</v>
      </c>
      <c r="H119" s="73">
        <v>4</v>
      </c>
      <c r="I119" s="73">
        <v>0</v>
      </c>
      <c r="J119" s="73">
        <v>0</v>
      </c>
      <c r="K119" s="74">
        <f t="shared" si="16"/>
        <v>4</v>
      </c>
      <c r="L119" s="67"/>
      <c r="M119" s="68">
        <v>6</v>
      </c>
      <c r="N119" s="274"/>
      <c r="O119" s="274"/>
      <c r="P119" s="274"/>
      <c r="Q119" s="275"/>
      <c r="S119" s="77" t="s">
        <v>103</v>
      </c>
      <c r="T119" s="78">
        <v>0</v>
      </c>
      <c r="U119" s="78">
        <v>0</v>
      </c>
      <c r="V119" s="78">
        <v>0</v>
      </c>
      <c r="W119" s="78">
        <v>6</v>
      </c>
      <c r="X119" s="78">
        <v>0</v>
      </c>
      <c r="Y119" s="69">
        <f t="shared" si="17"/>
        <v>6</v>
      </c>
      <c r="AM119" s="19"/>
      <c r="AN119" s="19"/>
      <c r="AO119" s="19"/>
      <c r="AP119" s="19"/>
      <c r="BR119" s="6"/>
      <c r="BV119" s="6"/>
    </row>
    <row r="120" spans="1:74" ht="15">
      <c r="A120" s="62" t="s">
        <v>104</v>
      </c>
      <c r="B120" s="62" t="s">
        <v>100</v>
      </c>
      <c r="C120" s="63">
        <v>2</v>
      </c>
      <c r="D120" s="63">
        <v>2</v>
      </c>
      <c r="E120" s="64">
        <v>0</v>
      </c>
      <c r="F120" s="64">
        <v>0</v>
      </c>
      <c r="G120" s="64">
        <v>0</v>
      </c>
      <c r="H120" s="64">
        <v>2</v>
      </c>
      <c r="I120" s="64">
        <v>0</v>
      </c>
      <c r="J120" s="64">
        <v>0</v>
      </c>
      <c r="K120" s="66">
        <f t="shared" si="16"/>
        <v>2</v>
      </c>
      <c r="L120" s="67"/>
      <c r="M120" s="68"/>
      <c r="N120" s="274"/>
      <c r="O120" s="274"/>
      <c r="P120" s="274"/>
      <c r="Q120" s="275"/>
      <c r="S120" s="69" t="s">
        <v>105</v>
      </c>
      <c r="T120" s="76">
        <v>0</v>
      </c>
      <c r="U120" s="76">
        <v>4</v>
      </c>
      <c r="V120" s="76">
        <v>0</v>
      </c>
      <c r="W120" s="76">
        <v>33</v>
      </c>
      <c r="X120" s="76">
        <v>45</v>
      </c>
      <c r="Y120" s="69">
        <f t="shared" si="17"/>
        <v>82</v>
      </c>
      <c r="AL120" s="6" t="s">
        <v>106</v>
      </c>
      <c r="AM120" s="6" t="s">
        <v>107</v>
      </c>
      <c r="AN120" s="6" t="s">
        <v>108</v>
      </c>
      <c r="AO120" s="6" t="s">
        <v>109</v>
      </c>
      <c r="AP120" s="6" t="s">
        <v>110</v>
      </c>
      <c r="AQ120" s="6" t="s">
        <v>111</v>
      </c>
      <c r="AR120" s="6" t="s">
        <v>112</v>
      </c>
      <c r="AS120" s="6" t="s">
        <v>113</v>
      </c>
      <c r="AT120" s="79" t="s">
        <v>114</v>
      </c>
      <c r="AU120" s="79" t="s">
        <v>115</v>
      </c>
      <c r="AV120" s="6" t="s">
        <v>116</v>
      </c>
      <c r="AW120" s="6" t="s">
        <v>117</v>
      </c>
      <c r="AX120" s="6" t="s">
        <v>118</v>
      </c>
      <c r="AY120" s="6" t="s">
        <v>119</v>
      </c>
      <c r="AZ120" s="6" t="s">
        <v>120</v>
      </c>
      <c r="BA120" s="6" t="s">
        <v>121</v>
      </c>
      <c r="BB120" s="6" t="s">
        <v>122</v>
      </c>
      <c r="BC120" s="6" t="s">
        <v>123</v>
      </c>
      <c r="BD120" s="6" t="s">
        <v>124</v>
      </c>
      <c r="BE120" s="6" t="s">
        <v>125</v>
      </c>
      <c r="BF120" s="6" t="s">
        <v>126</v>
      </c>
      <c r="BG120" s="6" t="s">
        <v>127</v>
      </c>
      <c r="BH120" s="6" t="s">
        <v>128</v>
      </c>
      <c r="BI120" s="60" t="s">
        <v>88</v>
      </c>
      <c r="BJ120" s="6" t="s">
        <v>76</v>
      </c>
      <c r="BR120" s="6"/>
      <c r="BV120" s="6"/>
    </row>
    <row r="121" spans="1:74" ht="15">
      <c r="A121" s="62" t="s">
        <v>104</v>
      </c>
      <c r="B121" s="62" t="s">
        <v>129</v>
      </c>
      <c r="C121" s="63">
        <v>17</v>
      </c>
      <c r="D121" s="63">
        <v>16</v>
      </c>
      <c r="E121" s="64">
        <v>0</v>
      </c>
      <c r="F121" s="64">
        <v>0</v>
      </c>
      <c r="G121" s="64">
        <v>0</v>
      </c>
      <c r="H121" s="64">
        <v>2</v>
      </c>
      <c r="I121" s="64">
        <v>14</v>
      </c>
      <c r="J121" s="65">
        <v>0</v>
      </c>
      <c r="K121" s="66">
        <f t="shared" si="16"/>
        <v>16</v>
      </c>
      <c r="L121" s="67"/>
      <c r="M121" s="68"/>
      <c r="N121" s="274"/>
      <c r="O121" s="274"/>
      <c r="P121" s="274"/>
      <c r="Q121" s="275"/>
      <c r="S121" s="77" t="s">
        <v>58</v>
      </c>
      <c r="T121" s="78">
        <v>3</v>
      </c>
      <c r="U121" s="78">
        <v>11</v>
      </c>
      <c r="V121" s="78">
        <v>1</v>
      </c>
      <c r="W121" s="78">
        <v>70</v>
      </c>
      <c r="X121" s="78">
        <v>326</v>
      </c>
      <c r="Y121" s="69">
        <f t="shared" si="17"/>
        <v>411</v>
      </c>
      <c r="AL121" s="6" t="s">
        <v>130</v>
      </c>
      <c r="AM121" s="19">
        <v>0</v>
      </c>
      <c r="AN121" s="19">
        <v>0</v>
      </c>
      <c r="AO121" s="19">
        <v>0</v>
      </c>
      <c r="AP121" s="19">
        <v>0</v>
      </c>
      <c r="AQ121" s="19">
        <v>0</v>
      </c>
      <c r="AR121" s="19">
        <v>0</v>
      </c>
      <c r="AS121" s="19">
        <v>0</v>
      </c>
      <c r="AT121" s="61">
        <v>0</v>
      </c>
      <c r="AU121" s="61">
        <v>0</v>
      </c>
      <c r="AV121" s="19">
        <v>0</v>
      </c>
      <c r="AW121" s="19">
        <v>0</v>
      </c>
      <c r="AX121" s="19">
        <v>0</v>
      </c>
      <c r="AY121" s="19">
        <v>0</v>
      </c>
      <c r="AZ121" s="19">
        <v>0</v>
      </c>
      <c r="BA121" s="19">
        <v>0</v>
      </c>
      <c r="BB121" s="19">
        <v>0</v>
      </c>
      <c r="BC121" s="19">
        <v>0</v>
      </c>
      <c r="BD121" s="19">
        <v>0</v>
      </c>
      <c r="BE121" s="19">
        <v>0</v>
      </c>
      <c r="BF121" s="19">
        <v>0</v>
      </c>
      <c r="BG121" s="19">
        <v>0</v>
      </c>
      <c r="BH121" s="19">
        <v>0</v>
      </c>
      <c r="BI121" s="19">
        <v>0</v>
      </c>
      <c r="BJ121" s="19">
        <v>0</v>
      </c>
      <c r="BK121" s="6" t="s">
        <v>130</v>
      </c>
      <c r="BR121" s="6"/>
      <c r="BV121" s="6"/>
    </row>
    <row r="122" spans="1:74" ht="15">
      <c r="A122" s="62" t="s">
        <v>104</v>
      </c>
      <c r="B122" s="62" t="s">
        <v>131</v>
      </c>
      <c r="C122" s="63">
        <v>2</v>
      </c>
      <c r="D122" s="63">
        <v>2</v>
      </c>
      <c r="E122" s="64">
        <v>0</v>
      </c>
      <c r="F122" s="64">
        <v>2</v>
      </c>
      <c r="G122" s="64">
        <v>0</v>
      </c>
      <c r="H122" s="64">
        <v>0</v>
      </c>
      <c r="I122" s="64">
        <v>0</v>
      </c>
      <c r="J122" s="65">
        <v>0</v>
      </c>
      <c r="K122" s="66">
        <f t="shared" si="16"/>
        <v>2</v>
      </c>
      <c r="L122" s="67"/>
      <c r="M122" s="68"/>
      <c r="N122" s="274"/>
      <c r="O122" s="274"/>
      <c r="P122" s="274"/>
      <c r="Q122" s="275"/>
      <c r="S122" s="80" t="s">
        <v>132</v>
      </c>
      <c r="T122" s="76">
        <v>20</v>
      </c>
      <c r="U122" s="76">
        <v>121</v>
      </c>
      <c r="V122" s="76">
        <v>58</v>
      </c>
      <c r="W122" s="76">
        <v>184</v>
      </c>
      <c r="X122" s="76">
        <v>385</v>
      </c>
      <c r="Y122" s="69">
        <f t="shared" si="17"/>
        <v>768</v>
      </c>
      <c r="AL122" s="6" t="s">
        <v>133</v>
      </c>
      <c r="AM122" s="19">
        <v>0</v>
      </c>
      <c r="AN122" s="19">
        <v>0</v>
      </c>
      <c r="AO122" s="19">
        <v>0</v>
      </c>
      <c r="AP122" s="19">
        <v>0</v>
      </c>
      <c r="AQ122" s="19">
        <v>0</v>
      </c>
      <c r="AR122" s="19">
        <v>0</v>
      </c>
      <c r="AS122" s="19">
        <v>0</v>
      </c>
      <c r="AT122" s="61">
        <v>0</v>
      </c>
      <c r="AU122" s="61">
        <v>0</v>
      </c>
      <c r="AV122" s="19">
        <v>0</v>
      </c>
      <c r="AW122" s="19">
        <v>0</v>
      </c>
      <c r="AX122" s="19">
        <v>0</v>
      </c>
      <c r="AY122" s="19">
        <v>0</v>
      </c>
      <c r="AZ122" s="19">
        <v>0</v>
      </c>
      <c r="BA122" s="19">
        <v>0</v>
      </c>
      <c r="BB122" s="19">
        <v>0</v>
      </c>
      <c r="BC122" s="19">
        <v>0</v>
      </c>
      <c r="BD122" s="19">
        <v>0</v>
      </c>
      <c r="BE122" s="19">
        <v>0</v>
      </c>
      <c r="BF122" s="19">
        <v>0</v>
      </c>
      <c r="BG122" s="19">
        <v>0</v>
      </c>
      <c r="BH122" s="19">
        <v>0</v>
      </c>
      <c r="BI122" s="19">
        <v>0</v>
      </c>
      <c r="BJ122" s="19">
        <v>0</v>
      </c>
      <c r="BK122" s="6" t="s">
        <v>133</v>
      </c>
      <c r="BR122" s="6"/>
      <c r="BV122" s="6"/>
    </row>
    <row r="123" spans="1:74" ht="15">
      <c r="A123" s="62" t="s">
        <v>104</v>
      </c>
      <c r="B123" s="62" t="s">
        <v>90</v>
      </c>
      <c r="C123" s="63">
        <v>62</v>
      </c>
      <c r="D123" s="63">
        <v>62</v>
      </c>
      <c r="E123" s="64">
        <v>0</v>
      </c>
      <c r="F123" s="64">
        <v>2</v>
      </c>
      <c r="G123" s="64">
        <v>0</v>
      </c>
      <c r="H123" s="64">
        <v>29</v>
      </c>
      <c r="I123" s="64">
        <v>31</v>
      </c>
      <c r="J123" s="65">
        <v>0</v>
      </c>
      <c r="K123" s="66">
        <f t="shared" si="16"/>
        <v>62</v>
      </c>
      <c r="L123" s="67"/>
      <c r="M123" s="68">
        <v>82</v>
      </c>
      <c r="N123" s="274"/>
      <c r="O123" s="274"/>
      <c r="P123" s="274"/>
      <c r="Q123" s="275"/>
      <c r="S123" s="77" t="s">
        <v>57</v>
      </c>
      <c r="T123" s="78">
        <v>0</v>
      </c>
      <c r="U123" s="78">
        <v>0</v>
      </c>
      <c r="V123" s="78">
        <v>0</v>
      </c>
      <c r="W123" s="78">
        <v>4</v>
      </c>
      <c r="X123" s="78">
        <v>0</v>
      </c>
      <c r="Y123" s="69">
        <f t="shared" si="17"/>
        <v>4</v>
      </c>
      <c r="AL123" s="6" t="s">
        <v>134</v>
      </c>
      <c r="AM123" s="19">
        <v>0</v>
      </c>
      <c r="AN123" s="19">
        <v>0</v>
      </c>
      <c r="AO123" s="19">
        <v>0</v>
      </c>
      <c r="AP123" s="19">
        <v>0</v>
      </c>
      <c r="AQ123" s="19">
        <v>0</v>
      </c>
      <c r="AR123" s="19">
        <v>0</v>
      </c>
      <c r="AS123" s="19">
        <v>0</v>
      </c>
      <c r="AT123" s="61">
        <v>0</v>
      </c>
      <c r="AU123" s="61">
        <v>0</v>
      </c>
      <c r="AV123" s="19">
        <v>0</v>
      </c>
      <c r="AW123" s="19">
        <v>0</v>
      </c>
      <c r="AX123" s="19">
        <v>1</v>
      </c>
      <c r="AY123" s="19">
        <v>0</v>
      </c>
      <c r="AZ123" s="19">
        <v>0</v>
      </c>
      <c r="BA123" s="19">
        <v>0</v>
      </c>
      <c r="BB123" s="19">
        <v>0</v>
      </c>
      <c r="BC123" s="19">
        <v>0</v>
      </c>
      <c r="BD123" s="19">
        <v>0</v>
      </c>
      <c r="BE123" s="19">
        <v>0</v>
      </c>
      <c r="BF123" s="19">
        <v>0</v>
      </c>
      <c r="BG123" s="19">
        <v>0</v>
      </c>
      <c r="BH123" s="19">
        <v>0</v>
      </c>
      <c r="BI123" s="19">
        <v>0</v>
      </c>
      <c r="BJ123" s="19">
        <v>0</v>
      </c>
      <c r="BK123" s="6" t="s">
        <v>134</v>
      </c>
      <c r="BR123" s="6"/>
      <c r="BV123" s="6"/>
    </row>
    <row r="124" spans="1:74" ht="15">
      <c r="A124" s="70" t="s">
        <v>135</v>
      </c>
      <c r="B124" s="70" t="s">
        <v>100</v>
      </c>
      <c r="C124" s="73">
        <v>21</v>
      </c>
      <c r="D124" s="72">
        <v>21</v>
      </c>
      <c r="E124" s="73">
        <v>0</v>
      </c>
      <c r="F124" s="73">
        <v>4</v>
      </c>
      <c r="G124" s="73">
        <v>0</v>
      </c>
      <c r="H124" s="73">
        <v>17</v>
      </c>
      <c r="I124" s="73">
        <v>0</v>
      </c>
      <c r="J124" s="73">
        <v>0</v>
      </c>
      <c r="K124" s="74">
        <f t="shared" si="16"/>
        <v>21</v>
      </c>
      <c r="L124" s="20"/>
      <c r="M124" s="75"/>
      <c r="N124" s="274"/>
      <c r="O124" s="274"/>
      <c r="P124" s="274"/>
      <c r="Q124" s="275"/>
      <c r="T124" s="6">
        <f>SUM(T118:T123)</f>
        <v>23</v>
      </c>
      <c r="U124" s="6">
        <f>SUM(U118:U123)</f>
        <v>136</v>
      </c>
      <c r="V124" s="6">
        <f>SUM(V118:V123)</f>
        <v>59</v>
      </c>
      <c r="W124" s="6">
        <f>SUM(W118:W123)</f>
        <v>300</v>
      </c>
      <c r="X124" s="6">
        <f>SUM(X118:X123)</f>
        <v>756</v>
      </c>
      <c r="Y124" s="69">
        <f t="shared" si="17"/>
        <v>1274</v>
      </c>
      <c r="AL124" s="6" t="s">
        <v>136</v>
      </c>
      <c r="AM124" s="19">
        <v>0</v>
      </c>
      <c r="AN124" s="19">
        <v>0</v>
      </c>
      <c r="AO124" s="19">
        <v>0</v>
      </c>
      <c r="AP124" s="19">
        <v>0</v>
      </c>
      <c r="AQ124" s="19">
        <v>0</v>
      </c>
      <c r="AR124" s="19">
        <v>0</v>
      </c>
      <c r="AS124" s="19">
        <v>0</v>
      </c>
      <c r="AT124" s="61">
        <v>0</v>
      </c>
      <c r="AU124" s="61">
        <v>0</v>
      </c>
      <c r="AV124" s="19">
        <v>0</v>
      </c>
      <c r="AW124" s="19">
        <v>0</v>
      </c>
      <c r="AX124" s="19">
        <v>1</v>
      </c>
      <c r="AY124" s="19">
        <v>0</v>
      </c>
      <c r="AZ124" s="19">
        <v>0</v>
      </c>
      <c r="BA124" s="19">
        <v>0</v>
      </c>
      <c r="BB124" s="19">
        <v>0</v>
      </c>
      <c r="BC124" s="19">
        <v>0</v>
      </c>
      <c r="BD124" s="19">
        <v>0</v>
      </c>
      <c r="BE124" s="19">
        <v>0</v>
      </c>
      <c r="BF124" s="19">
        <v>0</v>
      </c>
      <c r="BG124" s="19">
        <v>0</v>
      </c>
      <c r="BH124" s="19">
        <v>0</v>
      </c>
      <c r="BI124" s="19">
        <v>0</v>
      </c>
      <c r="BJ124" s="19">
        <v>0</v>
      </c>
      <c r="BK124" s="6" t="s">
        <v>136</v>
      </c>
      <c r="BR124" s="6"/>
      <c r="BV124" s="6"/>
    </row>
    <row r="125" spans="1:74" ht="15">
      <c r="A125" s="70" t="s">
        <v>135</v>
      </c>
      <c r="B125" s="70" t="s">
        <v>129</v>
      </c>
      <c r="C125" s="73">
        <v>143</v>
      </c>
      <c r="D125" s="72">
        <v>141</v>
      </c>
      <c r="E125" s="73">
        <v>0</v>
      </c>
      <c r="F125" s="73">
        <v>4</v>
      </c>
      <c r="G125" s="73">
        <v>0</v>
      </c>
      <c r="H125" s="73">
        <v>5</v>
      </c>
      <c r="I125" s="73">
        <v>132</v>
      </c>
      <c r="J125" s="73">
        <v>0</v>
      </c>
      <c r="K125" s="74">
        <f t="shared" si="16"/>
        <v>141</v>
      </c>
      <c r="L125" s="67"/>
      <c r="M125" s="68"/>
      <c r="N125" s="274"/>
      <c r="O125" s="274"/>
      <c r="P125" s="274"/>
      <c r="Q125" s="275"/>
      <c r="AL125" s="6" t="s">
        <v>137</v>
      </c>
      <c r="AM125" s="19">
        <v>364</v>
      </c>
      <c r="AN125" s="19">
        <v>349</v>
      </c>
      <c r="AO125" s="19">
        <v>510</v>
      </c>
      <c r="AP125" s="19">
        <v>535</v>
      </c>
      <c r="AQ125" s="19">
        <v>579</v>
      </c>
      <c r="AR125" s="19">
        <v>91</v>
      </c>
      <c r="AS125" s="19">
        <v>181</v>
      </c>
      <c r="AT125" s="61">
        <v>166</v>
      </c>
      <c r="AU125" s="61">
        <v>123</v>
      </c>
      <c r="AV125" s="19">
        <v>6</v>
      </c>
      <c r="AW125" s="19">
        <v>0</v>
      </c>
      <c r="AX125" s="19">
        <v>1</v>
      </c>
      <c r="AY125" s="19">
        <v>0</v>
      </c>
      <c r="AZ125" s="19">
        <v>0</v>
      </c>
      <c r="BA125" s="19">
        <v>0</v>
      </c>
      <c r="BB125" s="19">
        <v>0</v>
      </c>
      <c r="BC125" s="19">
        <v>0</v>
      </c>
      <c r="BD125" s="19">
        <v>0</v>
      </c>
      <c r="BE125" s="19">
        <v>0</v>
      </c>
      <c r="BF125" s="19">
        <v>0</v>
      </c>
      <c r="BG125" s="19">
        <v>0</v>
      </c>
      <c r="BH125" s="19">
        <v>0</v>
      </c>
      <c r="BI125" s="19">
        <v>0</v>
      </c>
      <c r="BJ125" s="19">
        <v>0</v>
      </c>
      <c r="BK125" s="6" t="s">
        <v>137</v>
      </c>
      <c r="BR125" s="6"/>
      <c r="BV125" s="6"/>
    </row>
    <row r="126" spans="1:74" ht="15">
      <c r="A126" s="70" t="s">
        <v>135</v>
      </c>
      <c r="B126" s="70" t="s">
        <v>131</v>
      </c>
      <c r="C126" s="73">
        <v>2</v>
      </c>
      <c r="D126" s="72">
        <v>2</v>
      </c>
      <c r="E126" s="73">
        <v>0</v>
      </c>
      <c r="F126" s="73">
        <v>2</v>
      </c>
      <c r="G126" s="73">
        <v>0</v>
      </c>
      <c r="H126" s="73">
        <v>0</v>
      </c>
      <c r="I126" s="73">
        <v>0</v>
      </c>
      <c r="J126" s="73">
        <v>0</v>
      </c>
      <c r="K126" s="74">
        <f t="shared" si="16"/>
        <v>2</v>
      </c>
      <c r="L126" s="67"/>
      <c r="M126" s="68"/>
      <c r="N126" s="274"/>
      <c r="O126" s="274"/>
      <c r="P126" s="274"/>
      <c r="Q126" s="275"/>
      <c r="AL126" s="20" t="s">
        <v>138</v>
      </c>
      <c r="AM126" s="19">
        <v>0</v>
      </c>
      <c r="AN126" s="19">
        <v>0</v>
      </c>
      <c r="AO126" s="19">
        <v>0</v>
      </c>
      <c r="AP126" s="19">
        <v>0</v>
      </c>
      <c r="AQ126" s="19">
        <v>0</v>
      </c>
      <c r="AR126" s="19">
        <v>415</v>
      </c>
      <c r="AS126" s="19">
        <v>435</v>
      </c>
      <c r="AT126" s="61">
        <v>345</v>
      </c>
      <c r="AU126" s="61">
        <v>433</v>
      </c>
      <c r="AV126" s="19">
        <v>457</v>
      </c>
      <c r="AW126" s="19">
        <v>568</v>
      </c>
      <c r="AX126" s="19">
        <v>453</v>
      </c>
      <c r="AY126" s="19">
        <v>391</v>
      </c>
      <c r="AZ126" s="19">
        <v>236</v>
      </c>
      <c r="BA126" s="19">
        <v>35</v>
      </c>
      <c r="BB126" s="19">
        <v>44</v>
      </c>
      <c r="BC126" s="19">
        <v>12</v>
      </c>
      <c r="BD126" s="81">
        <v>15</v>
      </c>
      <c r="BE126" s="81">
        <v>11</v>
      </c>
      <c r="BF126" s="81">
        <v>1</v>
      </c>
      <c r="BG126" s="19">
        <v>0</v>
      </c>
      <c r="BH126" s="82">
        <v>0</v>
      </c>
      <c r="BI126" s="19">
        <v>0</v>
      </c>
      <c r="BJ126" s="19">
        <v>0</v>
      </c>
      <c r="BK126" s="20" t="s">
        <v>138</v>
      </c>
      <c r="BR126" s="6"/>
      <c r="BV126" s="6"/>
    </row>
    <row r="127" spans="1:74" ht="15">
      <c r="A127" s="70" t="s">
        <v>135</v>
      </c>
      <c r="B127" s="70" t="s">
        <v>90</v>
      </c>
      <c r="C127" s="73">
        <v>246</v>
      </c>
      <c r="D127" s="72">
        <v>246</v>
      </c>
      <c r="E127" s="73">
        <v>3</v>
      </c>
      <c r="F127" s="73">
        <v>1</v>
      </c>
      <c r="G127" s="73">
        <v>1</v>
      </c>
      <c r="H127" s="73">
        <v>48</v>
      </c>
      <c r="I127" s="73">
        <v>194</v>
      </c>
      <c r="J127" s="73">
        <v>0</v>
      </c>
      <c r="K127" s="74">
        <f t="shared" si="16"/>
        <v>247</v>
      </c>
      <c r="L127" s="67"/>
      <c r="M127" s="68">
        <f>SUM(K124:K127)</f>
        <v>411</v>
      </c>
      <c r="N127" s="274"/>
      <c r="O127" s="274"/>
      <c r="P127" s="274"/>
      <c r="Q127" s="275"/>
      <c r="S127" s="69" t="s">
        <v>139</v>
      </c>
      <c r="T127" s="69" t="s">
        <v>92</v>
      </c>
      <c r="U127" s="69" t="s">
        <v>93</v>
      </c>
      <c r="V127" s="69" t="s">
        <v>94</v>
      </c>
      <c r="W127" s="69" t="s">
        <v>95</v>
      </c>
      <c r="X127" s="69" t="s">
        <v>96</v>
      </c>
      <c r="Y127" s="69" t="s">
        <v>97</v>
      </c>
      <c r="AL127" s="6" t="s">
        <v>140</v>
      </c>
      <c r="AM127" s="19">
        <v>3</v>
      </c>
      <c r="AN127" s="19">
        <v>0</v>
      </c>
      <c r="AO127" s="19">
        <v>1</v>
      </c>
      <c r="AP127" s="19">
        <v>1</v>
      </c>
      <c r="AQ127" s="19">
        <v>1</v>
      </c>
      <c r="AR127" s="19">
        <v>0</v>
      </c>
      <c r="AS127" s="19">
        <v>0</v>
      </c>
      <c r="AT127" s="61">
        <v>0</v>
      </c>
      <c r="AU127" s="61">
        <v>0</v>
      </c>
      <c r="AV127" s="19">
        <v>1</v>
      </c>
      <c r="AW127" s="19">
        <v>2</v>
      </c>
      <c r="AX127" s="19">
        <v>1</v>
      </c>
      <c r="AY127" s="19">
        <v>1</v>
      </c>
      <c r="AZ127" s="19">
        <v>0</v>
      </c>
      <c r="BA127" s="19">
        <v>0</v>
      </c>
      <c r="BB127" s="19">
        <v>1</v>
      </c>
      <c r="BC127" s="19">
        <v>0</v>
      </c>
      <c r="BD127" s="19">
        <v>0</v>
      </c>
      <c r="BE127" s="19">
        <v>0</v>
      </c>
      <c r="BF127" s="19">
        <v>1</v>
      </c>
      <c r="BG127" s="19">
        <v>1</v>
      </c>
      <c r="BH127" s="19">
        <v>0</v>
      </c>
      <c r="BI127" s="19">
        <v>0</v>
      </c>
      <c r="BJ127" s="19">
        <v>0</v>
      </c>
      <c r="BK127" s="6" t="s">
        <v>140</v>
      </c>
      <c r="BR127" s="6"/>
      <c r="BV127" s="6"/>
    </row>
    <row r="128" spans="1:74" ht="15">
      <c r="A128" s="62" t="s">
        <v>141</v>
      </c>
      <c r="B128" s="62" t="s">
        <v>100</v>
      </c>
      <c r="C128" s="64">
        <v>65</v>
      </c>
      <c r="D128" s="63">
        <v>63</v>
      </c>
      <c r="E128" s="64">
        <v>2</v>
      </c>
      <c r="F128" s="64">
        <v>10</v>
      </c>
      <c r="G128" s="64">
        <v>1</v>
      </c>
      <c r="H128" s="64">
        <v>50</v>
      </c>
      <c r="I128" s="64">
        <v>0</v>
      </c>
      <c r="J128" s="64">
        <v>0</v>
      </c>
      <c r="K128" s="66">
        <f t="shared" si="16"/>
        <v>63</v>
      </c>
      <c r="L128" s="67"/>
      <c r="M128" s="68"/>
      <c r="N128" s="274"/>
      <c r="O128" s="274"/>
      <c r="P128" s="274"/>
      <c r="Q128" s="275"/>
      <c r="S128" s="69" t="s">
        <v>101</v>
      </c>
      <c r="T128" s="83">
        <v>0</v>
      </c>
      <c r="U128" s="83">
        <v>0</v>
      </c>
      <c r="V128" s="83">
        <v>0</v>
      </c>
      <c r="W128" s="83">
        <v>0</v>
      </c>
      <c r="X128" s="83">
        <v>0</v>
      </c>
      <c r="Y128" s="69">
        <f t="shared" ref="Y128:Y134" si="18">SUM(T128:X128)</f>
        <v>0</v>
      </c>
      <c r="AL128" s="6" t="s">
        <v>142</v>
      </c>
      <c r="AM128" s="19">
        <v>3</v>
      </c>
      <c r="AN128" s="19">
        <v>3</v>
      </c>
      <c r="AO128" s="19">
        <v>1</v>
      </c>
      <c r="AP128" s="19">
        <v>1</v>
      </c>
      <c r="AQ128" s="19">
        <v>1</v>
      </c>
      <c r="AR128" s="19">
        <v>0</v>
      </c>
      <c r="AS128" s="19">
        <v>0</v>
      </c>
      <c r="AT128" s="61">
        <v>0</v>
      </c>
      <c r="AU128" s="61">
        <v>1</v>
      </c>
      <c r="AV128" s="19">
        <v>1</v>
      </c>
      <c r="AW128" s="19">
        <v>0</v>
      </c>
      <c r="AX128" s="19">
        <v>0</v>
      </c>
      <c r="AY128" s="19">
        <v>1</v>
      </c>
      <c r="AZ128" s="19">
        <v>0</v>
      </c>
      <c r="BA128" s="19">
        <v>0</v>
      </c>
      <c r="BB128" s="19">
        <v>1</v>
      </c>
      <c r="BC128" s="19">
        <v>0</v>
      </c>
      <c r="BD128" s="19">
        <v>0</v>
      </c>
      <c r="BE128" s="19">
        <v>0</v>
      </c>
      <c r="BF128" s="19">
        <v>0</v>
      </c>
      <c r="BG128" s="19">
        <v>1</v>
      </c>
      <c r="BH128" s="19">
        <v>0</v>
      </c>
      <c r="BI128" s="19">
        <v>0</v>
      </c>
      <c r="BJ128" s="19">
        <v>0</v>
      </c>
      <c r="BK128" s="6" t="s">
        <v>142</v>
      </c>
      <c r="BR128" s="6"/>
      <c r="BV128" s="6"/>
    </row>
    <row r="129" spans="1:74" ht="15">
      <c r="A129" s="62" t="s">
        <v>141</v>
      </c>
      <c r="B129" s="62" t="s">
        <v>129</v>
      </c>
      <c r="C129" s="63">
        <v>147</v>
      </c>
      <c r="D129" s="63">
        <v>128</v>
      </c>
      <c r="E129" s="63">
        <v>6</v>
      </c>
      <c r="F129" s="63">
        <v>40</v>
      </c>
      <c r="G129" s="63">
        <v>22</v>
      </c>
      <c r="H129" s="63">
        <v>60</v>
      </c>
      <c r="I129" s="63">
        <v>0</v>
      </c>
      <c r="J129" s="84">
        <v>0</v>
      </c>
      <c r="K129" s="66">
        <f t="shared" si="16"/>
        <v>128</v>
      </c>
      <c r="L129" s="67"/>
      <c r="M129" s="68"/>
      <c r="N129" s="274"/>
      <c r="O129" s="274"/>
      <c r="P129" s="274"/>
      <c r="Q129" s="275"/>
      <c r="S129" s="77" t="s">
        <v>103</v>
      </c>
      <c r="T129" s="85">
        <v>0</v>
      </c>
      <c r="U129" s="85">
        <v>0</v>
      </c>
      <c r="V129" s="85">
        <v>0</v>
      </c>
      <c r="W129" s="85">
        <v>2</v>
      </c>
      <c r="X129" s="85">
        <v>0</v>
      </c>
      <c r="Y129" s="69">
        <f t="shared" si="18"/>
        <v>2</v>
      </c>
      <c r="AL129" s="6" t="s">
        <v>143</v>
      </c>
      <c r="AM129" s="19">
        <v>10</v>
      </c>
      <c r="AN129" s="19">
        <v>3</v>
      </c>
      <c r="AO129" s="19">
        <v>5</v>
      </c>
      <c r="AP129" s="19">
        <v>3</v>
      </c>
      <c r="AQ129" s="19">
        <v>2</v>
      </c>
      <c r="AR129" s="19">
        <v>0</v>
      </c>
      <c r="AS129" s="19">
        <v>0</v>
      </c>
      <c r="AT129" s="61">
        <v>0</v>
      </c>
      <c r="AU129" s="61">
        <v>1</v>
      </c>
      <c r="AV129" s="19">
        <v>1</v>
      </c>
      <c r="AW129" s="19">
        <v>0</v>
      </c>
      <c r="AX129" s="19">
        <v>0</v>
      </c>
      <c r="AY129" s="19">
        <v>1</v>
      </c>
      <c r="AZ129" s="19">
        <v>0</v>
      </c>
      <c r="BA129" s="19">
        <v>0</v>
      </c>
      <c r="BB129" s="19">
        <v>1</v>
      </c>
      <c r="BC129" s="19">
        <v>0</v>
      </c>
      <c r="BD129" s="19">
        <v>0</v>
      </c>
      <c r="BE129" s="19">
        <v>0</v>
      </c>
      <c r="BF129" s="19">
        <v>0</v>
      </c>
      <c r="BG129" s="19">
        <v>1</v>
      </c>
      <c r="BH129" s="19">
        <v>0</v>
      </c>
      <c r="BI129" s="19">
        <v>0</v>
      </c>
      <c r="BJ129" s="19">
        <v>0</v>
      </c>
      <c r="BK129" s="6" t="s">
        <v>143</v>
      </c>
      <c r="BR129" s="6"/>
      <c r="BV129" s="6"/>
    </row>
    <row r="130" spans="1:74" ht="15">
      <c r="A130" s="62" t="s">
        <v>141</v>
      </c>
      <c r="B130" s="62" t="s">
        <v>131</v>
      </c>
      <c r="C130" s="63">
        <v>17</v>
      </c>
      <c r="D130" s="63">
        <v>17</v>
      </c>
      <c r="E130" s="63">
        <v>0</v>
      </c>
      <c r="F130" s="63">
        <v>14</v>
      </c>
      <c r="G130" s="63">
        <v>3</v>
      </c>
      <c r="H130" s="63">
        <v>0</v>
      </c>
      <c r="I130" s="63">
        <v>0</v>
      </c>
      <c r="J130" s="84">
        <v>0</v>
      </c>
      <c r="K130" s="66">
        <f t="shared" si="16"/>
        <v>17</v>
      </c>
      <c r="L130" s="67"/>
      <c r="M130" s="68"/>
      <c r="N130" s="274"/>
      <c r="O130" s="274"/>
      <c r="P130" s="274"/>
      <c r="Q130" s="275"/>
      <c r="S130" s="69" t="s">
        <v>105</v>
      </c>
      <c r="T130" s="86">
        <v>0</v>
      </c>
      <c r="U130" s="86">
        <v>0</v>
      </c>
      <c r="V130" s="86">
        <v>0</v>
      </c>
      <c r="W130" s="86">
        <v>2</v>
      </c>
      <c r="X130" s="86">
        <v>0</v>
      </c>
      <c r="Y130" s="69">
        <f t="shared" si="18"/>
        <v>2</v>
      </c>
      <c r="AL130" s="6" t="s">
        <v>144</v>
      </c>
      <c r="AM130" s="19">
        <v>51</v>
      </c>
      <c r="AN130" s="19">
        <v>46</v>
      </c>
      <c r="AO130" s="19">
        <v>37</v>
      </c>
      <c r="AP130" s="19">
        <v>28</v>
      </c>
      <c r="AQ130" s="19">
        <v>23</v>
      </c>
      <c r="AR130" s="19">
        <v>12</v>
      </c>
      <c r="AS130" s="19">
        <v>18</v>
      </c>
      <c r="AT130" s="61">
        <v>8</v>
      </c>
      <c r="AU130" s="61">
        <v>10</v>
      </c>
      <c r="AV130" s="19">
        <v>4</v>
      </c>
      <c r="AW130" s="19">
        <v>1</v>
      </c>
      <c r="AX130" s="19">
        <v>5</v>
      </c>
      <c r="AY130" s="19">
        <v>3</v>
      </c>
      <c r="AZ130" s="19">
        <v>0</v>
      </c>
      <c r="BA130" s="19">
        <v>0</v>
      </c>
      <c r="BB130" s="19">
        <v>2</v>
      </c>
      <c r="BC130" s="19">
        <v>0</v>
      </c>
      <c r="BD130" s="19">
        <v>0</v>
      </c>
      <c r="BE130" s="19">
        <v>0</v>
      </c>
      <c r="BF130" s="19">
        <v>4</v>
      </c>
      <c r="BG130" s="19">
        <v>1</v>
      </c>
      <c r="BH130" s="19">
        <v>1</v>
      </c>
      <c r="BI130" s="19">
        <v>0</v>
      </c>
      <c r="BJ130" s="19">
        <v>0</v>
      </c>
      <c r="BK130" s="6" t="s">
        <v>144</v>
      </c>
      <c r="BR130" s="6"/>
      <c r="BV130" s="6"/>
    </row>
    <row r="131" spans="1:74" ht="15">
      <c r="A131" s="62" t="s">
        <v>141</v>
      </c>
      <c r="B131" s="62" t="s">
        <v>145</v>
      </c>
      <c r="C131" s="63">
        <v>18</v>
      </c>
      <c r="D131" s="63">
        <v>18</v>
      </c>
      <c r="E131" s="63">
        <v>0</v>
      </c>
      <c r="F131" s="63">
        <v>4</v>
      </c>
      <c r="G131" s="63">
        <v>14</v>
      </c>
      <c r="H131" s="63">
        <v>0</v>
      </c>
      <c r="I131" s="63">
        <v>0</v>
      </c>
      <c r="J131" s="84">
        <v>0</v>
      </c>
      <c r="K131" s="87">
        <f t="shared" si="16"/>
        <v>18</v>
      </c>
      <c r="L131" s="67"/>
      <c r="M131" s="68"/>
      <c r="N131" s="274"/>
      <c r="O131" s="274"/>
      <c r="P131" s="274"/>
      <c r="Q131" s="275"/>
      <c r="S131" s="77" t="s">
        <v>58</v>
      </c>
      <c r="T131" s="85">
        <v>0</v>
      </c>
      <c r="U131" s="85">
        <v>4</v>
      </c>
      <c r="V131" s="85">
        <v>0</v>
      </c>
      <c r="W131" s="85">
        <v>17</v>
      </c>
      <c r="X131" s="85">
        <v>0</v>
      </c>
      <c r="Y131" s="69">
        <f t="shared" si="18"/>
        <v>21</v>
      </c>
      <c r="BI131" s="20"/>
      <c r="BR131" s="6"/>
      <c r="BV131" s="6"/>
    </row>
    <row r="132" spans="1:74" ht="15">
      <c r="A132" s="62" t="s">
        <v>141</v>
      </c>
      <c r="B132" s="62" t="s">
        <v>90</v>
      </c>
      <c r="C132" s="63">
        <v>543</v>
      </c>
      <c r="D132" s="63">
        <v>543</v>
      </c>
      <c r="E132" s="63">
        <v>12</v>
      </c>
      <c r="F132" s="63">
        <v>53</v>
      </c>
      <c r="G132" s="63">
        <v>18</v>
      </c>
      <c r="H132" s="63">
        <v>74</v>
      </c>
      <c r="I132" s="63">
        <v>385</v>
      </c>
      <c r="J132" s="84">
        <v>0</v>
      </c>
      <c r="K132" s="87">
        <f t="shared" si="16"/>
        <v>542</v>
      </c>
      <c r="L132" s="88"/>
      <c r="M132" s="89">
        <f>SUM(K128:K132)</f>
        <v>768</v>
      </c>
      <c r="N132" s="274"/>
      <c r="O132" s="274"/>
      <c r="P132" s="274"/>
      <c r="Q132" s="275"/>
      <c r="S132" s="80" t="s">
        <v>132</v>
      </c>
      <c r="T132" s="83">
        <v>2</v>
      </c>
      <c r="U132" s="83">
        <v>10</v>
      </c>
      <c r="V132" s="83">
        <v>1</v>
      </c>
      <c r="W132" s="83">
        <v>50</v>
      </c>
      <c r="X132" s="83">
        <v>0</v>
      </c>
      <c r="Y132" s="69">
        <f t="shared" si="18"/>
        <v>63</v>
      </c>
      <c r="BI132" s="20"/>
      <c r="BR132" s="6"/>
      <c r="BV132" s="6"/>
    </row>
    <row r="133" spans="1:74" ht="15">
      <c r="A133" s="90" t="s">
        <v>57</v>
      </c>
      <c r="B133" s="90" t="s">
        <v>129</v>
      </c>
      <c r="C133" s="72">
        <v>2</v>
      </c>
      <c r="D133" s="72">
        <v>2</v>
      </c>
      <c r="E133" s="72">
        <v>0</v>
      </c>
      <c r="F133" s="72">
        <v>0</v>
      </c>
      <c r="G133" s="72">
        <v>0</v>
      </c>
      <c r="H133" s="72">
        <v>2</v>
      </c>
      <c r="I133" s="72">
        <v>0</v>
      </c>
      <c r="J133" s="72">
        <v>0</v>
      </c>
      <c r="K133" s="91">
        <f t="shared" si="16"/>
        <v>2</v>
      </c>
      <c r="L133" s="88"/>
      <c r="M133" s="89"/>
      <c r="N133" s="274"/>
      <c r="O133" s="274"/>
      <c r="P133" s="274"/>
      <c r="Q133" s="275"/>
      <c r="S133" s="77" t="s">
        <v>57</v>
      </c>
      <c r="T133" s="92">
        <v>0</v>
      </c>
      <c r="U133" s="92">
        <v>0</v>
      </c>
      <c r="V133" s="92">
        <v>0</v>
      </c>
      <c r="W133" s="92">
        <v>0</v>
      </c>
      <c r="X133" s="92">
        <v>0</v>
      </c>
      <c r="Y133" s="69">
        <f t="shared" si="18"/>
        <v>0</v>
      </c>
      <c r="BI133" s="20"/>
      <c r="BR133" s="6"/>
      <c r="BV133" s="6"/>
    </row>
    <row r="134" spans="1:74" ht="15">
      <c r="A134" s="90" t="s">
        <v>57</v>
      </c>
      <c r="B134" s="90" t="s">
        <v>131</v>
      </c>
      <c r="C134" s="72">
        <v>2</v>
      </c>
      <c r="D134" s="72">
        <v>2</v>
      </c>
      <c r="E134" s="72">
        <v>0</v>
      </c>
      <c r="F134" s="72">
        <v>0</v>
      </c>
      <c r="G134" s="72">
        <v>0</v>
      </c>
      <c r="H134" s="72">
        <v>2</v>
      </c>
      <c r="I134" s="72">
        <v>0</v>
      </c>
      <c r="J134" s="72">
        <v>0</v>
      </c>
      <c r="K134" s="91">
        <f>SUM(E134:J134)</f>
        <v>2</v>
      </c>
      <c r="L134" s="89"/>
      <c r="M134" s="89">
        <v>4</v>
      </c>
      <c r="N134" s="274"/>
      <c r="O134" s="274"/>
      <c r="P134" s="274"/>
      <c r="Q134" s="275"/>
      <c r="S134" s="51"/>
      <c r="T134" s="67">
        <f>SUM(T128:T133)</f>
        <v>2</v>
      </c>
      <c r="U134" s="67">
        <f>SUM(U128:U133)</f>
        <v>14</v>
      </c>
      <c r="V134" s="67">
        <f>SUM(V128:V133)</f>
        <v>1</v>
      </c>
      <c r="W134" s="67">
        <f>SUM(W128:W133)</f>
        <v>71</v>
      </c>
      <c r="X134" s="67">
        <f>SUM(X128:X133)</f>
        <v>0</v>
      </c>
      <c r="Y134" s="69">
        <f t="shared" si="18"/>
        <v>88</v>
      </c>
      <c r="BI134" s="20"/>
      <c r="BR134" s="6"/>
      <c r="BV134" s="6"/>
    </row>
    <row r="135" spans="1:74" ht="15">
      <c r="A135" s="93" t="s">
        <v>146</v>
      </c>
      <c r="B135" s="94"/>
      <c r="C135" s="64">
        <f>SUM(C117:C134)</f>
        <v>1299</v>
      </c>
      <c r="D135" s="64">
        <f>SUM(D117:D134)</f>
        <v>1274</v>
      </c>
      <c r="E135" s="64">
        <f t="shared" ref="E135:J135" si="19">SUM(E117:E134)</f>
        <v>23</v>
      </c>
      <c r="F135" s="64">
        <f t="shared" si="19"/>
        <v>136</v>
      </c>
      <c r="G135" s="64">
        <f t="shared" si="19"/>
        <v>59</v>
      </c>
      <c r="H135" s="64">
        <f t="shared" si="19"/>
        <v>300</v>
      </c>
      <c r="I135" s="64">
        <f t="shared" si="19"/>
        <v>756</v>
      </c>
      <c r="J135" s="64">
        <f t="shared" si="19"/>
        <v>0</v>
      </c>
      <c r="K135" s="66">
        <f>SUM(E135:J135)</f>
        <v>1274</v>
      </c>
      <c r="L135" s="89"/>
      <c r="M135" s="89">
        <f>SUM(M117:M134)</f>
        <v>1274</v>
      </c>
      <c r="N135" s="274"/>
      <c r="O135" s="274"/>
      <c r="P135" s="274"/>
      <c r="Q135" s="275"/>
      <c r="BI135" s="20"/>
      <c r="BR135" s="6"/>
      <c r="BV135" s="6"/>
    </row>
    <row r="136" spans="1:74" ht="15">
      <c r="M136" s="51"/>
      <c r="N136" s="274"/>
      <c r="O136" s="274"/>
      <c r="P136" s="274"/>
      <c r="Q136" s="275"/>
      <c r="AL136" s="6" t="s">
        <v>106</v>
      </c>
      <c r="AM136" s="6" t="s">
        <v>147</v>
      </c>
      <c r="AN136" s="6" t="s">
        <v>108</v>
      </c>
      <c r="AO136" s="6" t="s">
        <v>109</v>
      </c>
      <c r="AP136" s="6" t="s">
        <v>110</v>
      </c>
      <c r="AQ136" s="6" t="s">
        <v>111</v>
      </c>
      <c r="AR136" s="6" t="s">
        <v>112</v>
      </c>
      <c r="AS136" s="6" t="s">
        <v>113</v>
      </c>
      <c r="AT136" s="79" t="s">
        <v>114</v>
      </c>
      <c r="AU136" s="79" t="s">
        <v>115</v>
      </c>
      <c r="AV136" s="6" t="s">
        <v>116</v>
      </c>
      <c r="AW136" s="6" t="s">
        <v>117</v>
      </c>
      <c r="AX136" s="6" t="s">
        <v>118</v>
      </c>
      <c r="AY136" s="6" t="s">
        <v>119</v>
      </c>
      <c r="AZ136" s="6" t="s">
        <v>120</v>
      </c>
      <c r="BA136" s="6" t="s">
        <v>121</v>
      </c>
      <c r="BB136" s="6" t="s">
        <v>122</v>
      </c>
      <c r="BC136" s="6" t="s">
        <v>123</v>
      </c>
      <c r="BD136" s="6" t="s">
        <v>124</v>
      </c>
      <c r="BE136" s="6" t="s">
        <v>125</v>
      </c>
      <c r="BF136" s="6" t="s">
        <v>126</v>
      </c>
      <c r="BG136" s="6" t="s">
        <v>127</v>
      </c>
      <c r="BH136" s="6" t="s">
        <v>128</v>
      </c>
      <c r="BI136" s="95" t="s">
        <v>148</v>
      </c>
      <c r="BJ136" s="6" t="s">
        <v>76</v>
      </c>
      <c r="BR136" s="6"/>
      <c r="BV136" s="6"/>
    </row>
    <row r="137" spans="1:74" ht="15">
      <c r="L137" s="51"/>
      <c r="M137" s="51"/>
      <c r="N137" s="274"/>
      <c r="O137" s="274"/>
      <c r="P137" s="274"/>
      <c r="Q137" s="275"/>
      <c r="S137" s="69" t="s">
        <v>149</v>
      </c>
      <c r="T137" s="69" t="s">
        <v>92</v>
      </c>
      <c r="U137" s="69" t="s">
        <v>93</v>
      </c>
      <c r="V137" s="69" t="s">
        <v>94</v>
      </c>
      <c r="W137" s="69" t="s">
        <v>95</v>
      </c>
      <c r="X137" s="69" t="s">
        <v>96</v>
      </c>
      <c r="Y137" s="69" t="s">
        <v>150</v>
      </c>
      <c r="AL137" s="6" t="s">
        <v>151</v>
      </c>
      <c r="AM137" s="19">
        <v>713</v>
      </c>
      <c r="AN137" s="19">
        <v>352</v>
      </c>
      <c r="AO137" s="19">
        <v>266</v>
      </c>
      <c r="AP137" s="19">
        <v>249</v>
      </c>
      <c r="AQ137" s="19">
        <v>156</v>
      </c>
      <c r="AR137" s="19">
        <v>84</v>
      </c>
      <c r="AS137" s="19">
        <v>62</v>
      </c>
      <c r="AT137" s="61">
        <v>82</v>
      </c>
      <c r="AU137" s="61">
        <v>42</v>
      </c>
      <c r="AV137" s="19">
        <v>52</v>
      </c>
      <c r="AW137" s="19">
        <v>37</v>
      </c>
      <c r="AX137" s="19">
        <v>17</v>
      </c>
      <c r="AY137" s="19">
        <v>19</v>
      </c>
      <c r="AZ137" s="19">
        <v>37</v>
      </c>
      <c r="BA137" s="19">
        <v>13</v>
      </c>
      <c r="BB137" s="19">
        <v>19</v>
      </c>
      <c r="BC137" s="19">
        <v>16</v>
      </c>
      <c r="BD137" s="96">
        <v>11</v>
      </c>
      <c r="BE137" s="19">
        <v>3</v>
      </c>
      <c r="BF137" s="19">
        <v>6</v>
      </c>
      <c r="BG137" s="19">
        <v>2</v>
      </c>
      <c r="BH137" s="19">
        <v>3</v>
      </c>
      <c r="BI137" s="19">
        <v>5</v>
      </c>
      <c r="BJ137" s="19">
        <v>3</v>
      </c>
      <c r="BK137" s="6" t="s">
        <v>151</v>
      </c>
      <c r="BR137" s="6"/>
      <c r="BV137" s="6"/>
    </row>
    <row r="138" spans="1:74" ht="15">
      <c r="L138" s="51"/>
      <c r="M138" s="51"/>
      <c r="N138" s="274"/>
      <c r="O138" s="274"/>
      <c r="P138" s="274"/>
      <c r="Q138" s="275"/>
      <c r="S138" s="69" t="s">
        <v>101</v>
      </c>
      <c r="T138" s="76">
        <v>0</v>
      </c>
      <c r="U138" s="76">
        <v>0</v>
      </c>
      <c r="V138" s="76">
        <v>0</v>
      </c>
      <c r="W138" s="86">
        <v>3</v>
      </c>
      <c r="X138" s="76">
        <v>0</v>
      </c>
      <c r="Y138" s="80">
        <f t="shared" ref="Y138:Y144" si="20">SUM(T138:W138)</f>
        <v>3</v>
      </c>
      <c r="Z138" s="69" t="s">
        <v>101</v>
      </c>
      <c r="AL138" s="6" t="s">
        <v>152</v>
      </c>
      <c r="AM138" s="19">
        <v>1</v>
      </c>
      <c r="AN138" s="19">
        <v>28</v>
      </c>
      <c r="AO138" s="19">
        <v>72</v>
      </c>
      <c r="AP138" s="19">
        <v>273</v>
      </c>
      <c r="AQ138" s="19">
        <v>355</v>
      </c>
      <c r="AR138" s="19">
        <v>161</v>
      </c>
      <c r="AS138" s="19">
        <v>145</v>
      </c>
      <c r="AT138" s="61">
        <v>92</v>
      </c>
      <c r="AU138" s="61">
        <v>72</v>
      </c>
      <c r="AV138" s="19">
        <v>60</v>
      </c>
      <c r="AW138" s="19">
        <v>43</v>
      </c>
      <c r="AX138" s="19">
        <v>40</v>
      </c>
      <c r="AY138" s="19">
        <v>31</v>
      </c>
      <c r="AZ138" s="19">
        <v>39</v>
      </c>
      <c r="BA138" s="19">
        <v>28</v>
      </c>
      <c r="BB138" s="19">
        <v>32</v>
      </c>
      <c r="BC138" s="19">
        <v>17</v>
      </c>
      <c r="BD138" s="96">
        <v>29</v>
      </c>
      <c r="BE138" s="19">
        <v>10</v>
      </c>
      <c r="BF138" s="19">
        <v>15</v>
      </c>
      <c r="BG138" s="19">
        <v>6</v>
      </c>
      <c r="BH138" s="19">
        <v>14</v>
      </c>
      <c r="BI138" s="19">
        <v>7</v>
      </c>
      <c r="BJ138" s="19">
        <v>4</v>
      </c>
      <c r="BK138" s="6" t="s">
        <v>152</v>
      </c>
      <c r="BR138" s="6"/>
      <c r="BV138" s="6"/>
    </row>
    <row r="139" spans="1:74" ht="15">
      <c r="L139" s="51"/>
      <c r="M139" s="51"/>
      <c r="N139" s="274"/>
      <c r="O139" s="274"/>
      <c r="P139" s="274"/>
      <c r="Q139" s="275"/>
      <c r="S139" s="77" t="s">
        <v>103</v>
      </c>
      <c r="T139" s="78">
        <v>0</v>
      </c>
      <c r="U139" s="78">
        <v>0</v>
      </c>
      <c r="V139" s="78">
        <v>0</v>
      </c>
      <c r="W139" s="85">
        <v>4</v>
      </c>
      <c r="X139" s="78">
        <v>0</v>
      </c>
      <c r="Y139" s="80">
        <f t="shared" si="20"/>
        <v>4</v>
      </c>
      <c r="Z139" s="77" t="s">
        <v>103</v>
      </c>
      <c r="AL139" s="6" t="s">
        <v>153</v>
      </c>
      <c r="AM139" s="19">
        <v>0</v>
      </c>
      <c r="AN139" s="19">
        <v>0</v>
      </c>
      <c r="AO139" s="19">
        <v>0</v>
      </c>
      <c r="AP139" s="19">
        <v>0</v>
      </c>
      <c r="AQ139" s="19">
        <v>2</v>
      </c>
      <c r="AR139" s="19">
        <v>15</v>
      </c>
      <c r="AS139" s="19">
        <v>39</v>
      </c>
      <c r="AT139" s="61">
        <v>174</v>
      </c>
      <c r="AU139" s="61">
        <v>257</v>
      </c>
      <c r="AV139" s="19">
        <v>409</v>
      </c>
      <c r="AW139" s="19">
        <v>233</v>
      </c>
      <c r="AX139" s="19">
        <v>203</v>
      </c>
      <c r="AY139" s="19">
        <v>114</v>
      </c>
      <c r="AZ139" s="19">
        <v>154</v>
      </c>
      <c r="BA139" s="19">
        <v>112</v>
      </c>
      <c r="BB139" s="19">
        <v>124</v>
      </c>
      <c r="BC139" s="19">
        <v>60</v>
      </c>
      <c r="BD139" s="96">
        <v>87</v>
      </c>
      <c r="BE139" s="19">
        <v>39</v>
      </c>
      <c r="BF139" s="19">
        <v>57</v>
      </c>
      <c r="BG139" s="19">
        <v>29</v>
      </c>
      <c r="BH139" s="19">
        <v>50</v>
      </c>
      <c r="BI139" s="19">
        <v>34</v>
      </c>
      <c r="BJ139" s="19">
        <v>35</v>
      </c>
      <c r="BK139" s="6" t="s">
        <v>153</v>
      </c>
      <c r="BR139" s="6"/>
      <c r="BV139" s="6"/>
    </row>
    <row r="140" spans="1:74" ht="15">
      <c r="L140" s="51"/>
      <c r="M140" s="89"/>
      <c r="N140" s="274"/>
      <c r="O140" s="274"/>
      <c r="P140" s="274"/>
      <c r="Q140" s="275"/>
      <c r="S140" s="69" t="s">
        <v>105</v>
      </c>
      <c r="T140" s="97">
        <v>0</v>
      </c>
      <c r="U140" s="97">
        <v>4</v>
      </c>
      <c r="V140" s="97">
        <v>0</v>
      </c>
      <c r="W140" s="86">
        <v>31</v>
      </c>
      <c r="X140" s="76">
        <v>45</v>
      </c>
      <c r="Y140" s="80">
        <f t="shared" si="20"/>
        <v>35</v>
      </c>
      <c r="Z140" s="69" t="s">
        <v>105</v>
      </c>
      <c r="AL140" s="98" t="s">
        <v>154</v>
      </c>
      <c r="AM140" s="99">
        <v>0</v>
      </c>
      <c r="AN140" s="99">
        <v>0</v>
      </c>
      <c r="AO140" s="99">
        <v>0</v>
      </c>
      <c r="AP140" s="99">
        <v>0</v>
      </c>
      <c r="AQ140" s="99">
        <v>0</v>
      </c>
      <c r="AR140" s="99">
        <v>0</v>
      </c>
      <c r="AS140" s="99">
        <v>0</v>
      </c>
      <c r="AT140" s="99">
        <v>0</v>
      </c>
      <c r="AU140" s="99">
        <v>0</v>
      </c>
      <c r="AV140" s="99">
        <v>2</v>
      </c>
      <c r="AW140" s="99">
        <v>10</v>
      </c>
      <c r="AX140" s="99">
        <v>51</v>
      </c>
      <c r="AY140" s="99">
        <v>115</v>
      </c>
      <c r="AZ140" s="99">
        <v>428</v>
      </c>
      <c r="BA140" s="99">
        <v>525</v>
      </c>
      <c r="BB140" s="99">
        <v>467</v>
      </c>
      <c r="BC140" s="99">
        <v>379</v>
      </c>
      <c r="BD140" s="100">
        <v>320</v>
      </c>
      <c r="BE140" s="100">
        <v>115</v>
      </c>
      <c r="BF140" s="99">
        <v>91</v>
      </c>
      <c r="BG140" s="99">
        <v>54</v>
      </c>
      <c r="BH140" s="101">
        <v>62</v>
      </c>
      <c r="BI140" s="102">
        <v>37</v>
      </c>
      <c r="BJ140" s="102">
        <v>45</v>
      </c>
      <c r="BK140" s="98" t="s">
        <v>154</v>
      </c>
      <c r="BR140" s="6"/>
      <c r="BV140" s="6"/>
    </row>
    <row r="141" spans="1:74" ht="15">
      <c r="L141" s="51"/>
      <c r="M141" s="89"/>
      <c r="N141" s="274"/>
      <c r="O141" s="274"/>
      <c r="P141" s="274"/>
      <c r="Q141" s="275"/>
      <c r="S141" s="77" t="s">
        <v>58</v>
      </c>
      <c r="T141" s="78">
        <v>3</v>
      </c>
      <c r="U141" s="78">
        <v>7</v>
      </c>
      <c r="V141" s="78">
        <v>1</v>
      </c>
      <c r="W141" s="85">
        <v>53</v>
      </c>
      <c r="X141" s="78">
        <v>326</v>
      </c>
      <c r="Y141" s="80">
        <f t="shared" si="20"/>
        <v>64</v>
      </c>
      <c r="Z141" s="77" t="s">
        <v>58</v>
      </c>
      <c r="AL141" s="6" t="s">
        <v>155</v>
      </c>
      <c r="AM141" s="19">
        <v>0</v>
      </c>
      <c r="AN141" s="19">
        <v>0</v>
      </c>
      <c r="AO141" s="19">
        <v>0</v>
      </c>
      <c r="AP141" s="19">
        <v>0</v>
      </c>
      <c r="AQ141" s="19">
        <v>0</v>
      </c>
      <c r="AR141" s="19">
        <v>0</v>
      </c>
      <c r="AS141" s="19">
        <v>0</v>
      </c>
      <c r="AT141" s="19">
        <v>0</v>
      </c>
      <c r="AU141" s="19">
        <v>0</v>
      </c>
      <c r="AV141" s="19">
        <v>1</v>
      </c>
      <c r="AW141" s="19">
        <v>7</v>
      </c>
      <c r="AX141" s="19">
        <v>40</v>
      </c>
      <c r="AY141" s="19">
        <v>42</v>
      </c>
      <c r="AZ141" s="19">
        <v>161</v>
      </c>
      <c r="BA141" s="19">
        <v>182</v>
      </c>
      <c r="BB141" s="19">
        <v>349</v>
      </c>
      <c r="BC141" s="19">
        <v>202</v>
      </c>
      <c r="BD141" s="96">
        <v>211</v>
      </c>
      <c r="BE141" s="19">
        <v>120</v>
      </c>
      <c r="BF141" s="19">
        <v>162</v>
      </c>
      <c r="BG141" s="19">
        <v>71</v>
      </c>
      <c r="BH141" s="19">
        <v>109</v>
      </c>
      <c r="BI141" s="19">
        <v>69</v>
      </c>
      <c r="BJ141" s="19">
        <v>64</v>
      </c>
      <c r="BK141" s="6" t="s">
        <v>155</v>
      </c>
      <c r="BR141" s="6"/>
      <c r="BV141" s="6"/>
    </row>
    <row r="142" spans="1:74" ht="15">
      <c r="C142" s="51"/>
      <c r="D142" s="103"/>
      <c r="E142" s="103"/>
      <c r="F142" s="104"/>
      <c r="G142" s="105"/>
      <c r="H142" s="103"/>
      <c r="I142" s="103"/>
      <c r="J142" s="103"/>
      <c r="K142" s="104"/>
      <c r="L142" s="51"/>
      <c r="M142" s="51"/>
      <c r="N142" s="274"/>
      <c r="O142" s="274"/>
      <c r="P142" s="274"/>
      <c r="Q142" s="275"/>
      <c r="S142" s="80" t="s">
        <v>132</v>
      </c>
      <c r="T142" s="76">
        <v>18</v>
      </c>
      <c r="U142" s="76">
        <v>111</v>
      </c>
      <c r="V142" s="76">
        <v>57</v>
      </c>
      <c r="W142" s="86">
        <v>134</v>
      </c>
      <c r="X142" s="76">
        <v>385</v>
      </c>
      <c r="Y142" s="80">
        <f t="shared" si="20"/>
        <v>320</v>
      </c>
      <c r="Z142" s="80" t="s">
        <v>132</v>
      </c>
      <c r="AL142" s="98" t="s">
        <v>156</v>
      </c>
      <c r="AM142" s="99">
        <v>0</v>
      </c>
      <c r="AN142" s="99">
        <v>0</v>
      </c>
      <c r="AO142" s="99">
        <v>0</v>
      </c>
      <c r="AP142" s="99">
        <v>0</v>
      </c>
      <c r="AQ142" s="99">
        <v>0</v>
      </c>
      <c r="AR142" s="99">
        <v>0</v>
      </c>
      <c r="AS142" s="99">
        <v>0</v>
      </c>
      <c r="AT142" s="99">
        <v>0</v>
      </c>
      <c r="AU142" s="99">
        <v>0</v>
      </c>
      <c r="AV142" s="99">
        <v>0</v>
      </c>
      <c r="AW142" s="99">
        <v>0</v>
      </c>
      <c r="AX142" s="99">
        <v>13</v>
      </c>
      <c r="AY142" s="99">
        <v>33</v>
      </c>
      <c r="AZ142" s="99">
        <v>51</v>
      </c>
      <c r="BA142" s="99">
        <v>28</v>
      </c>
      <c r="BB142" s="99">
        <v>181</v>
      </c>
      <c r="BC142" s="99">
        <v>177</v>
      </c>
      <c r="BD142" s="100">
        <v>386</v>
      </c>
      <c r="BE142" s="100">
        <v>395</v>
      </c>
      <c r="BF142" s="99">
        <v>522</v>
      </c>
      <c r="BG142" s="99">
        <v>271</v>
      </c>
      <c r="BH142" s="101">
        <v>333</v>
      </c>
      <c r="BI142" s="102">
        <v>316</v>
      </c>
      <c r="BJ142" s="102">
        <v>325</v>
      </c>
      <c r="BK142" s="98" t="s">
        <v>156</v>
      </c>
      <c r="BR142" s="6"/>
      <c r="BV142" s="6"/>
    </row>
    <row r="143" spans="1:74" ht="15">
      <c r="C143" s="51"/>
      <c r="D143" s="103"/>
      <c r="E143" s="103"/>
      <c r="F143" s="104"/>
      <c r="G143" s="105"/>
      <c r="H143" s="103"/>
      <c r="I143" s="103"/>
      <c r="J143" s="103"/>
      <c r="K143" s="104"/>
      <c r="L143" s="51"/>
      <c r="M143" s="51"/>
      <c r="N143" s="274"/>
      <c r="O143" s="274"/>
      <c r="P143" s="274"/>
      <c r="Q143" s="275"/>
      <c r="S143" s="77" t="s">
        <v>57</v>
      </c>
      <c r="T143" s="78">
        <v>0</v>
      </c>
      <c r="U143" s="78">
        <v>0</v>
      </c>
      <c r="V143" s="78">
        <v>0</v>
      </c>
      <c r="W143" s="106">
        <v>4</v>
      </c>
      <c r="X143" s="78">
        <v>0</v>
      </c>
      <c r="Y143" s="80">
        <f t="shared" si="20"/>
        <v>4</v>
      </c>
      <c r="Z143" s="77" t="s">
        <v>57</v>
      </c>
      <c r="AL143" s="6" t="s">
        <v>157</v>
      </c>
      <c r="AM143" s="19">
        <v>0</v>
      </c>
      <c r="AN143" s="19">
        <v>0</v>
      </c>
      <c r="AO143" s="19">
        <v>0</v>
      </c>
      <c r="AP143" s="19">
        <v>0</v>
      </c>
      <c r="AQ143" s="19">
        <v>0</v>
      </c>
      <c r="AR143" s="19">
        <v>0</v>
      </c>
      <c r="AS143" s="19">
        <v>0</v>
      </c>
      <c r="AT143" s="19">
        <v>0</v>
      </c>
      <c r="AU143" s="19">
        <v>0</v>
      </c>
      <c r="AV143" s="19">
        <v>0</v>
      </c>
      <c r="AW143" s="19">
        <v>0</v>
      </c>
      <c r="AX143" s="19">
        <v>0</v>
      </c>
      <c r="AY143" s="19">
        <v>0</v>
      </c>
      <c r="AZ143" s="19">
        <v>0</v>
      </c>
      <c r="BA143" s="19">
        <v>0</v>
      </c>
      <c r="BB143" s="19">
        <v>0</v>
      </c>
      <c r="BC143" s="19">
        <v>0</v>
      </c>
      <c r="BD143" s="96">
        <v>61</v>
      </c>
      <c r="BE143" s="19">
        <v>57</v>
      </c>
      <c r="BF143" s="19">
        <v>152</v>
      </c>
      <c r="BG143" s="19">
        <v>72</v>
      </c>
      <c r="BH143" s="19">
        <v>204</v>
      </c>
      <c r="BI143" s="19">
        <v>229</v>
      </c>
      <c r="BJ143" s="19">
        <v>320</v>
      </c>
      <c r="BK143" s="6" t="s">
        <v>157</v>
      </c>
      <c r="BR143" s="6"/>
      <c r="BV143" s="6"/>
    </row>
    <row r="144" spans="1:74" ht="15">
      <c r="N144" s="274"/>
      <c r="O144" s="274"/>
      <c r="P144" s="274"/>
      <c r="Q144" s="275"/>
      <c r="T144" s="105">
        <f>SUM(T138:T143)</f>
        <v>21</v>
      </c>
      <c r="U144" s="105">
        <f>SUM(U138:U143)</f>
        <v>122</v>
      </c>
      <c r="V144" s="105">
        <f>SUM(V138:V143)</f>
        <v>58</v>
      </c>
      <c r="W144" s="105">
        <f>SUM(W138:W143)</f>
        <v>229</v>
      </c>
      <c r="X144" s="105">
        <f>SUM(X138:X143)</f>
        <v>756</v>
      </c>
      <c r="Y144" s="80">
        <f t="shared" si="20"/>
        <v>430</v>
      </c>
      <c r="AL144" s="98" t="s">
        <v>158</v>
      </c>
      <c r="AM144" s="99">
        <v>0</v>
      </c>
      <c r="AN144" s="99">
        <v>0</v>
      </c>
      <c r="AO144" s="99">
        <v>0</v>
      </c>
      <c r="AP144" s="99">
        <v>0</v>
      </c>
      <c r="AQ144" s="99">
        <v>0</v>
      </c>
      <c r="AR144" s="99">
        <v>0</v>
      </c>
      <c r="AS144" s="99">
        <v>0</v>
      </c>
      <c r="AT144" s="99">
        <v>0</v>
      </c>
      <c r="AU144" s="99">
        <v>0</v>
      </c>
      <c r="AV144" s="99">
        <v>0</v>
      </c>
      <c r="AW144" s="99">
        <v>0</v>
      </c>
      <c r="AX144" s="99">
        <v>0</v>
      </c>
      <c r="AY144" s="99">
        <v>0</v>
      </c>
      <c r="AZ144" s="99">
        <v>0</v>
      </c>
      <c r="BA144" s="99">
        <v>0</v>
      </c>
      <c r="BB144" s="99">
        <v>0</v>
      </c>
      <c r="BC144" s="99">
        <v>0</v>
      </c>
      <c r="BD144" s="100">
        <v>0</v>
      </c>
      <c r="BE144" s="100">
        <v>0</v>
      </c>
      <c r="BF144" s="99">
        <v>76</v>
      </c>
      <c r="BG144" s="99">
        <v>315</v>
      </c>
      <c r="BH144" s="101">
        <v>456</v>
      </c>
      <c r="BI144" s="102">
        <v>337</v>
      </c>
      <c r="BJ144" s="102">
        <v>386</v>
      </c>
      <c r="BK144" s="98" t="s">
        <v>158</v>
      </c>
      <c r="BR144" s="6"/>
      <c r="BV144" s="6"/>
    </row>
    <row r="145" spans="1:74" ht="15">
      <c r="N145" s="274"/>
      <c r="O145" s="274"/>
      <c r="P145" s="274"/>
      <c r="Q145" s="275"/>
      <c r="AL145" s="6" t="s">
        <v>159</v>
      </c>
      <c r="AM145" s="19">
        <v>0</v>
      </c>
      <c r="AN145" s="19">
        <v>0</v>
      </c>
      <c r="AO145" s="19">
        <v>0</v>
      </c>
      <c r="AP145" s="19">
        <v>0</v>
      </c>
      <c r="AQ145" s="19">
        <v>0</v>
      </c>
      <c r="AR145" s="19">
        <v>0</v>
      </c>
      <c r="AS145" s="19">
        <v>0</v>
      </c>
      <c r="AT145" s="19">
        <v>0</v>
      </c>
      <c r="AU145" s="19">
        <v>0</v>
      </c>
      <c r="AV145" s="19">
        <v>0</v>
      </c>
      <c r="AW145" s="19">
        <v>0</v>
      </c>
      <c r="AX145" s="19">
        <v>0</v>
      </c>
      <c r="AY145" s="19">
        <v>0</v>
      </c>
      <c r="AZ145" s="19">
        <v>0</v>
      </c>
      <c r="BA145" s="19">
        <v>0</v>
      </c>
      <c r="BB145" s="19">
        <v>0</v>
      </c>
      <c r="BC145" s="19">
        <v>0</v>
      </c>
      <c r="BD145" s="19">
        <v>0</v>
      </c>
      <c r="BE145" s="19">
        <v>0</v>
      </c>
      <c r="BF145" s="19">
        <v>0</v>
      </c>
      <c r="BG145" s="19">
        <v>0</v>
      </c>
      <c r="BH145" s="19">
        <v>0</v>
      </c>
      <c r="BI145" s="19">
        <v>0</v>
      </c>
      <c r="BJ145" s="19">
        <v>4</v>
      </c>
      <c r="BK145" s="6" t="s">
        <v>159</v>
      </c>
      <c r="BR145" s="6"/>
      <c r="BV145" s="6"/>
    </row>
    <row r="146" spans="1:74" ht="15">
      <c r="N146" s="274"/>
      <c r="O146" s="274"/>
      <c r="P146" s="274"/>
      <c r="Q146" s="275"/>
    </row>
    <row r="147" spans="1:74" ht="15">
      <c r="N147" s="274"/>
      <c r="O147" s="274"/>
      <c r="P147" s="274"/>
      <c r="Q147" s="275"/>
    </row>
    <row r="148" spans="1:74" ht="15">
      <c r="N148" s="274"/>
      <c r="O148" s="274"/>
      <c r="P148" s="274"/>
      <c r="Q148" s="275"/>
    </row>
    <row r="149" spans="1:74" ht="38.25">
      <c r="A149" s="58" t="s">
        <v>88</v>
      </c>
      <c r="B149" s="58" t="s">
        <v>60</v>
      </c>
      <c r="C149" s="58" t="s">
        <v>77</v>
      </c>
      <c r="D149" s="58" t="s">
        <v>78</v>
      </c>
      <c r="E149" s="58" t="s">
        <v>79</v>
      </c>
      <c r="F149" s="58" t="s">
        <v>80</v>
      </c>
      <c r="G149" s="58" t="s">
        <v>81</v>
      </c>
      <c r="H149" s="58" t="s">
        <v>82</v>
      </c>
      <c r="I149" s="58" t="s">
        <v>83</v>
      </c>
      <c r="J149" s="59" t="s">
        <v>84</v>
      </c>
      <c r="K149" s="12" t="s">
        <v>85</v>
      </c>
      <c r="L149" s="60"/>
      <c r="M149" s="34" t="s">
        <v>160</v>
      </c>
      <c r="N149" s="274"/>
      <c r="O149" s="274"/>
      <c r="P149" s="274"/>
      <c r="Q149" s="275"/>
      <c r="S149" s="60" t="s">
        <v>88</v>
      </c>
      <c r="AL149" s="5" t="s">
        <v>87</v>
      </c>
      <c r="AM149" s="61" t="s">
        <v>88</v>
      </c>
      <c r="AN149" s="19"/>
      <c r="AO149" s="19"/>
      <c r="AP149" s="19"/>
      <c r="BR149" s="6"/>
      <c r="BV149" s="6"/>
    </row>
    <row r="150" spans="1:74" ht="15">
      <c r="A150" s="62" t="s">
        <v>89</v>
      </c>
      <c r="B150" s="62" t="s">
        <v>90</v>
      </c>
      <c r="C150" s="63">
        <v>5</v>
      </c>
      <c r="D150" s="63">
        <v>5</v>
      </c>
      <c r="E150" s="64">
        <v>0</v>
      </c>
      <c r="F150" s="64">
        <v>0</v>
      </c>
      <c r="G150" s="64">
        <v>0</v>
      </c>
      <c r="H150" s="64">
        <v>5</v>
      </c>
      <c r="I150" s="64">
        <v>0</v>
      </c>
      <c r="J150" s="65">
        <v>0</v>
      </c>
      <c r="K150" s="66">
        <f t="shared" ref="K150:K167" si="21">SUM(E150:J150)</f>
        <v>5</v>
      </c>
      <c r="L150" s="67"/>
      <c r="M150" s="68">
        <v>5</v>
      </c>
      <c r="N150" s="274"/>
      <c r="O150" s="274"/>
      <c r="P150" s="274"/>
      <c r="Q150" s="275"/>
      <c r="S150" s="69" t="s">
        <v>91</v>
      </c>
      <c r="T150" s="69" t="s">
        <v>92</v>
      </c>
      <c r="U150" s="69" t="s">
        <v>93</v>
      </c>
      <c r="V150" s="69" t="s">
        <v>94</v>
      </c>
      <c r="W150" s="69" t="s">
        <v>95</v>
      </c>
      <c r="X150" s="69" t="s">
        <v>96</v>
      </c>
      <c r="Y150" s="69" t="s">
        <v>97</v>
      </c>
      <c r="AL150" s="6" t="s">
        <v>98</v>
      </c>
      <c r="AM150" s="19"/>
      <c r="AN150" s="19"/>
      <c r="AO150" s="19"/>
      <c r="AP150" s="19"/>
      <c r="BR150" s="6"/>
      <c r="BV150" s="6"/>
    </row>
    <row r="151" spans="1:74" ht="15">
      <c r="A151" s="70" t="s">
        <v>99</v>
      </c>
      <c r="B151" s="70" t="s">
        <v>100</v>
      </c>
      <c r="C151" s="71">
        <v>1</v>
      </c>
      <c r="D151" s="71">
        <v>1</v>
      </c>
      <c r="E151" s="73">
        <v>0</v>
      </c>
      <c r="F151" s="73">
        <v>0</v>
      </c>
      <c r="G151" s="73">
        <v>0</v>
      </c>
      <c r="H151" s="73">
        <v>1</v>
      </c>
      <c r="I151" s="73">
        <v>0</v>
      </c>
      <c r="J151" s="73">
        <v>0</v>
      </c>
      <c r="K151" s="74">
        <f t="shared" si="21"/>
        <v>1</v>
      </c>
      <c r="L151" s="20"/>
      <c r="M151" s="75"/>
      <c r="N151" s="274"/>
      <c r="O151" s="274"/>
      <c r="P151" s="274"/>
      <c r="Q151" s="275"/>
      <c r="S151" s="69" t="s">
        <v>161</v>
      </c>
      <c r="T151" s="107">
        <v>0</v>
      </c>
      <c r="U151" s="107">
        <v>0</v>
      </c>
      <c r="V151" s="86">
        <v>0</v>
      </c>
      <c r="W151" s="86">
        <v>0</v>
      </c>
      <c r="X151" s="86">
        <v>0</v>
      </c>
      <c r="Y151" s="69">
        <f t="shared" ref="Y151:Y160" si="22">SUM(T151:X151)</f>
        <v>0</v>
      </c>
      <c r="AL151" s="6" t="s">
        <v>102</v>
      </c>
      <c r="AM151" s="19"/>
      <c r="AN151" s="19"/>
      <c r="AO151" s="19"/>
      <c r="AP151" s="19"/>
      <c r="BR151" s="6"/>
      <c r="BV151" s="6"/>
    </row>
    <row r="152" spans="1:74" ht="15">
      <c r="A152" s="70" t="s">
        <v>99</v>
      </c>
      <c r="B152" s="70" t="s">
        <v>131</v>
      </c>
      <c r="C152" s="71">
        <v>1</v>
      </c>
      <c r="D152" s="71">
        <v>1</v>
      </c>
      <c r="E152" s="73">
        <v>0</v>
      </c>
      <c r="F152" s="73">
        <v>1</v>
      </c>
      <c r="G152" s="73">
        <v>0</v>
      </c>
      <c r="H152" s="73">
        <v>0</v>
      </c>
      <c r="I152" s="73">
        <v>0</v>
      </c>
      <c r="J152" s="73">
        <v>0</v>
      </c>
      <c r="K152" s="74">
        <f t="shared" si="21"/>
        <v>1</v>
      </c>
      <c r="L152" s="67"/>
      <c r="M152" s="68"/>
      <c r="N152" s="274"/>
      <c r="O152" s="274"/>
      <c r="P152" s="274"/>
      <c r="Q152" s="275"/>
      <c r="S152" s="69" t="s">
        <v>162</v>
      </c>
      <c r="T152" s="86">
        <v>0</v>
      </c>
      <c r="U152" s="86">
        <v>0</v>
      </c>
      <c r="V152" s="86">
        <v>0</v>
      </c>
      <c r="W152" s="86">
        <v>0</v>
      </c>
      <c r="X152" s="86">
        <v>0</v>
      </c>
      <c r="Y152" s="69">
        <f t="shared" si="22"/>
        <v>0</v>
      </c>
      <c r="AM152" s="19"/>
      <c r="AN152" s="19"/>
      <c r="AO152" s="19"/>
      <c r="AP152" s="19"/>
      <c r="BR152" s="6"/>
      <c r="BV152" s="6"/>
    </row>
    <row r="153" spans="1:74" ht="15">
      <c r="A153" s="70" t="s">
        <v>99</v>
      </c>
      <c r="B153" s="70" t="s">
        <v>90</v>
      </c>
      <c r="C153" s="71">
        <v>6</v>
      </c>
      <c r="D153" s="71">
        <v>6</v>
      </c>
      <c r="E153" s="73">
        <v>0</v>
      </c>
      <c r="F153" s="73">
        <v>0</v>
      </c>
      <c r="G153" s="73">
        <v>1</v>
      </c>
      <c r="H153" s="73">
        <v>5</v>
      </c>
      <c r="I153" s="73">
        <v>0</v>
      </c>
      <c r="J153" s="73">
        <v>0</v>
      </c>
      <c r="K153" s="74">
        <f t="shared" si="21"/>
        <v>6</v>
      </c>
      <c r="L153" s="67"/>
      <c r="M153" s="68">
        <v>8</v>
      </c>
      <c r="N153" s="274"/>
      <c r="O153" s="274"/>
      <c r="P153" s="274"/>
      <c r="Q153" s="275"/>
      <c r="S153" s="69" t="s">
        <v>163</v>
      </c>
      <c r="T153" s="107">
        <v>0</v>
      </c>
      <c r="U153" s="107">
        <v>0</v>
      </c>
      <c r="V153" s="86">
        <v>0</v>
      </c>
      <c r="W153" s="86">
        <v>0</v>
      </c>
      <c r="X153" s="86">
        <v>0</v>
      </c>
      <c r="Y153" s="69">
        <f t="shared" si="22"/>
        <v>0</v>
      </c>
      <c r="AL153" s="6" t="s">
        <v>106</v>
      </c>
      <c r="AM153" s="6" t="s">
        <v>107</v>
      </c>
      <c r="AN153" s="6" t="s">
        <v>108</v>
      </c>
      <c r="AO153" s="6" t="s">
        <v>109</v>
      </c>
      <c r="AP153" s="6" t="s">
        <v>110</v>
      </c>
      <c r="AQ153" s="6" t="s">
        <v>111</v>
      </c>
      <c r="AR153" s="6" t="s">
        <v>112</v>
      </c>
      <c r="AS153" s="6" t="s">
        <v>113</v>
      </c>
      <c r="AT153" s="79" t="s">
        <v>114</v>
      </c>
      <c r="AU153" s="79" t="s">
        <v>115</v>
      </c>
      <c r="AV153" s="6" t="s">
        <v>116</v>
      </c>
      <c r="AW153" s="6" t="s">
        <v>117</v>
      </c>
      <c r="AX153" s="6" t="s">
        <v>118</v>
      </c>
      <c r="AY153" s="6" t="s">
        <v>119</v>
      </c>
      <c r="AZ153" s="6" t="s">
        <v>120</v>
      </c>
      <c r="BA153" s="6" t="s">
        <v>121</v>
      </c>
      <c r="BB153" s="6" t="s">
        <v>122</v>
      </c>
      <c r="BC153" s="6" t="s">
        <v>123</v>
      </c>
      <c r="BD153" s="6" t="s">
        <v>124</v>
      </c>
      <c r="BE153" s="6" t="s">
        <v>125</v>
      </c>
      <c r="BF153" s="6" t="s">
        <v>126</v>
      </c>
      <c r="BG153" s="6" t="s">
        <v>127</v>
      </c>
      <c r="BH153" s="6" t="s">
        <v>128</v>
      </c>
      <c r="BI153" s="60" t="s">
        <v>88</v>
      </c>
      <c r="BR153" s="6"/>
      <c r="BV153" s="6"/>
    </row>
    <row r="154" spans="1:74" ht="15">
      <c r="A154" s="62" t="s">
        <v>104</v>
      </c>
      <c r="B154" s="62" t="s">
        <v>100</v>
      </c>
      <c r="C154" s="63">
        <v>4</v>
      </c>
      <c r="D154" s="63">
        <v>4</v>
      </c>
      <c r="E154" s="64">
        <v>0</v>
      </c>
      <c r="F154" s="64">
        <v>1</v>
      </c>
      <c r="G154" s="64">
        <v>1</v>
      </c>
      <c r="H154" s="64">
        <v>2</v>
      </c>
      <c r="I154" s="64">
        <v>0</v>
      </c>
      <c r="J154" s="65">
        <v>0</v>
      </c>
      <c r="K154" s="66">
        <f t="shared" si="21"/>
        <v>4</v>
      </c>
      <c r="L154" s="67"/>
      <c r="M154" s="68"/>
      <c r="N154" s="274"/>
      <c r="O154" s="274"/>
      <c r="P154" s="274"/>
      <c r="Q154" s="275"/>
      <c r="S154" s="77" t="s">
        <v>164</v>
      </c>
      <c r="T154" s="78">
        <v>0</v>
      </c>
      <c r="U154" s="78">
        <v>0</v>
      </c>
      <c r="V154" s="78">
        <v>0</v>
      </c>
      <c r="W154" s="78">
        <v>0</v>
      </c>
      <c r="X154" s="78">
        <v>0</v>
      </c>
      <c r="Y154" s="69">
        <f t="shared" si="22"/>
        <v>0</v>
      </c>
      <c r="AL154" s="6" t="s">
        <v>130</v>
      </c>
      <c r="AM154" s="19">
        <v>0</v>
      </c>
      <c r="AN154" s="19">
        <v>0</v>
      </c>
      <c r="AO154" s="19">
        <v>0</v>
      </c>
      <c r="AP154" s="19">
        <v>0</v>
      </c>
      <c r="AQ154" s="19">
        <v>0</v>
      </c>
      <c r="AR154" s="19">
        <v>0</v>
      </c>
      <c r="AS154" s="19">
        <v>0</v>
      </c>
      <c r="AT154" s="61">
        <v>0</v>
      </c>
      <c r="AU154" s="61">
        <v>0</v>
      </c>
      <c r="AV154" s="19">
        <v>0</v>
      </c>
      <c r="AW154" s="19">
        <v>0</v>
      </c>
      <c r="AX154" s="19">
        <v>0</v>
      </c>
      <c r="AY154" s="19">
        <v>0</v>
      </c>
      <c r="AZ154" s="19">
        <v>0</v>
      </c>
      <c r="BA154" s="19">
        <v>0</v>
      </c>
      <c r="BB154" s="19">
        <v>0</v>
      </c>
      <c r="BC154" s="19">
        <v>0</v>
      </c>
      <c r="BD154" s="19">
        <v>0</v>
      </c>
      <c r="BE154" s="19">
        <v>0</v>
      </c>
      <c r="BF154" s="19">
        <v>0</v>
      </c>
      <c r="BG154" s="19">
        <v>0</v>
      </c>
      <c r="BH154" s="19">
        <v>0</v>
      </c>
      <c r="BI154" s="19">
        <v>0</v>
      </c>
      <c r="BJ154" s="6" t="s">
        <v>130</v>
      </c>
      <c r="BR154" s="6"/>
      <c r="BV154" s="6"/>
    </row>
    <row r="155" spans="1:74" ht="15">
      <c r="A155" s="62" t="s">
        <v>104</v>
      </c>
      <c r="B155" s="62" t="s">
        <v>129</v>
      </c>
      <c r="C155" s="63">
        <v>17</v>
      </c>
      <c r="D155" s="63">
        <v>16</v>
      </c>
      <c r="E155" s="64">
        <v>0</v>
      </c>
      <c r="F155" s="64">
        <v>0</v>
      </c>
      <c r="G155" s="64">
        <v>0</v>
      </c>
      <c r="H155" s="64">
        <v>14</v>
      </c>
      <c r="I155" s="64">
        <v>2</v>
      </c>
      <c r="J155" s="65">
        <v>0</v>
      </c>
      <c r="K155" s="66">
        <f t="shared" si="21"/>
        <v>16</v>
      </c>
      <c r="L155" s="67"/>
      <c r="M155" s="68"/>
      <c r="N155" s="274"/>
      <c r="O155" s="274"/>
      <c r="P155" s="274"/>
      <c r="Q155" s="275"/>
      <c r="S155" s="69" t="s">
        <v>101</v>
      </c>
      <c r="T155" s="76">
        <v>0</v>
      </c>
      <c r="U155" s="76">
        <v>0</v>
      </c>
      <c r="V155" s="76">
        <v>0</v>
      </c>
      <c r="W155" s="76">
        <v>5</v>
      </c>
      <c r="X155" s="76">
        <v>0</v>
      </c>
      <c r="Y155" s="69">
        <f t="shared" si="22"/>
        <v>5</v>
      </c>
      <c r="AL155" s="6" t="s">
        <v>133</v>
      </c>
      <c r="AM155" s="19">
        <v>0</v>
      </c>
      <c r="AN155" s="19">
        <v>0</v>
      </c>
      <c r="AO155" s="19">
        <v>0</v>
      </c>
      <c r="AP155" s="19">
        <v>0</v>
      </c>
      <c r="AQ155" s="19">
        <v>0</v>
      </c>
      <c r="AR155" s="19">
        <v>0</v>
      </c>
      <c r="AS155" s="19">
        <v>0</v>
      </c>
      <c r="AT155" s="61">
        <v>0</v>
      </c>
      <c r="AU155" s="61">
        <v>0</v>
      </c>
      <c r="AV155" s="19">
        <v>0</v>
      </c>
      <c r="AW155" s="19">
        <v>0</v>
      </c>
      <c r="AX155" s="19">
        <v>0</v>
      </c>
      <c r="AY155" s="19">
        <v>0</v>
      </c>
      <c r="AZ155" s="19">
        <v>0</v>
      </c>
      <c r="BA155" s="19">
        <v>0</v>
      </c>
      <c r="BB155" s="19">
        <v>0</v>
      </c>
      <c r="BC155" s="19">
        <v>0</v>
      </c>
      <c r="BD155" s="19">
        <v>0</v>
      </c>
      <c r="BE155" s="19">
        <v>0</v>
      </c>
      <c r="BF155" s="19">
        <v>0</v>
      </c>
      <c r="BG155" s="19">
        <v>0</v>
      </c>
      <c r="BH155" s="19">
        <v>0</v>
      </c>
      <c r="BI155" s="19">
        <v>0</v>
      </c>
      <c r="BJ155" s="6" t="s">
        <v>133</v>
      </c>
      <c r="BR155" s="6"/>
      <c r="BV155" s="6"/>
    </row>
    <row r="156" spans="1:74" ht="15">
      <c r="A156" s="62" t="s">
        <v>104</v>
      </c>
      <c r="B156" s="62" t="s">
        <v>90</v>
      </c>
      <c r="C156" s="63">
        <v>55</v>
      </c>
      <c r="D156" s="63">
        <v>55</v>
      </c>
      <c r="E156" s="64">
        <v>0</v>
      </c>
      <c r="F156" s="64">
        <v>3</v>
      </c>
      <c r="G156" s="64">
        <v>0</v>
      </c>
      <c r="H156" s="64">
        <v>17</v>
      </c>
      <c r="I156" s="64">
        <v>35</v>
      </c>
      <c r="J156" s="65">
        <v>0</v>
      </c>
      <c r="K156" s="66">
        <f t="shared" si="21"/>
        <v>55</v>
      </c>
      <c r="L156" s="67"/>
      <c r="M156" s="68">
        <f>SUM(K154:K156)</f>
        <v>75</v>
      </c>
      <c r="N156" s="274"/>
      <c r="O156" s="274"/>
      <c r="P156" s="274"/>
      <c r="Q156" s="275"/>
      <c r="S156" s="77" t="s">
        <v>103</v>
      </c>
      <c r="T156" s="78">
        <v>0</v>
      </c>
      <c r="U156" s="78">
        <v>1</v>
      </c>
      <c r="V156" s="78">
        <v>1</v>
      </c>
      <c r="W156" s="78">
        <v>6</v>
      </c>
      <c r="X156" s="78">
        <v>0</v>
      </c>
      <c r="Y156" s="69">
        <f t="shared" si="22"/>
        <v>8</v>
      </c>
      <c r="AL156" s="6" t="s">
        <v>134</v>
      </c>
      <c r="AM156" s="19">
        <v>0</v>
      </c>
      <c r="AN156" s="19">
        <v>0</v>
      </c>
      <c r="AO156" s="19">
        <v>0</v>
      </c>
      <c r="AP156" s="19">
        <v>0</v>
      </c>
      <c r="AQ156" s="19">
        <v>0</v>
      </c>
      <c r="AR156" s="19">
        <v>0</v>
      </c>
      <c r="AS156" s="19">
        <v>0</v>
      </c>
      <c r="AT156" s="61">
        <v>0</v>
      </c>
      <c r="AU156" s="61">
        <v>0</v>
      </c>
      <c r="AV156" s="19">
        <v>0</v>
      </c>
      <c r="AW156" s="19">
        <v>0</v>
      </c>
      <c r="AX156" s="19">
        <v>1</v>
      </c>
      <c r="AY156" s="19">
        <v>0</v>
      </c>
      <c r="AZ156" s="19">
        <v>0</v>
      </c>
      <c r="BA156" s="19">
        <v>0</v>
      </c>
      <c r="BB156" s="19">
        <v>0</v>
      </c>
      <c r="BC156" s="19">
        <v>0</v>
      </c>
      <c r="BD156" s="19">
        <v>0</v>
      </c>
      <c r="BE156" s="19">
        <v>0</v>
      </c>
      <c r="BF156" s="19">
        <v>0</v>
      </c>
      <c r="BG156" s="19">
        <v>0</v>
      </c>
      <c r="BH156" s="19">
        <v>0</v>
      </c>
      <c r="BI156" s="19">
        <v>0</v>
      </c>
      <c r="BJ156" s="6" t="s">
        <v>134</v>
      </c>
      <c r="BR156" s="6"/>
      <c r="BV156" s="6"/>
    </row>
    <row r="157" spans="1:74">
      <c r="A157" s="70" t="s">
        <v>135</v>
      </c>
      <c r="B157" s="70" t="s">
        <v>100</v>
      </c>
      <c r="C157" s="73">
        <v>16</v>
      </c>
      <c r="D157" s="73">
        <v>16</v>
      </c>
      <c r="E157" s="73">
        <v>0</v>
      </c>
      <c r="F157" s="73">
        <v>4</v>
      </c>
      <c r="G157" s="73">
        <v>1</v>
      </c>
      <c r="H157" s="73">
        <v>11</v>
      </c>
      <c r="I157" s="73">
        <v>0</v>
      </c>
      <c r="J157" s="73">
        <v>0</v>
      </c>
      <c r="K157" s="74">
        <f t="shared" si="21"/>
        <v>16</v>
      </c>
      <c r="L157" s="20"/>
      <c r="M157" s="75"/>
      <c r="N157" s="108"/>
      <c r="O157" s="108"/>
      <c r="P157" s="108"/>
      <c r="Q157" s="109"/>
      <c r="S157" s="69" t="s">
        <v>105</v>
      </c>
      <c r="T157" s="76">
        <v>0</v>
      </c>
      <c r="U157" s="76">
        <v>4</v>
      </c>
      <c r="V157" s="76">
        <v>1</v>
      </c>
      <c r="W157" s="76">
        <v>33</v>
      </c>
      <c r="X157" s="76">
        <v>37</v>
      </c>
      <c r="Y157" s="69">
        <f t="shared" si="22"/>
        <v>75</v>
      </c>
      <c r="AL157" s="6" t="s">
        <v>136</v>
      </c>
      <c r="AM157" s="19">
        <v>0</v>
      </c>
      <c r="AN157" s="19">
        <v>0</v>
      </c>
      <c r="AO157" s="19">
        <v>0</v>
      </c>
      <c r="AP157" s="19">
        <v>0</v>
      </c>
      <c r="AQ157" s="19">
        <v>0</v>
      </c>
      <c r="AR157" s="19">
        <v>0</v>
      </c>
      <c r="AS157" s="19">
        <v>0</v>
      </c>
      <c r="AT157" s="61">
        <v>0</v>
      </c>
      <c r="AU157" s="61">
        <v>0</v>
      </c>
      <c r="AV157" s="19">
        <v>0</v>
      </c>
      <c r="AW157" s="19">
        <v>0</v>
      </c>
      <c r="AX157" s="19">
        <v>1</v>
      </c>
      <c r="AY157" s="19">
        <v>0</v>
      </c>
      <c r="AZ157" s="19">
        <v>0</v>
      </c>
      <c r="BA157" s="19">
        <v>0</v>
      </c>
      <c r="BB157" s="19">
        <v>0</v>
      </c>
      <c r="BC157" s="19">
        <v>0</v>
      </c>
      <c r="BD157" s="19">
        <v>0</v>
      </c>
      <c r="BE157" s="19">
        <v>0</v>
      </c>
      <c r="BF157" s="19">
        <v>0</v>
      </c>
      <c r="BG157" s="19">
        <v>0</v>
      </c>
      <c r="BH157" s="19">
        <v>0</v>
      </c>
      <c r="BI157" s="19">
        <v>0</v>
      </c>
      <c r="BJ157" s="6" t="s">
        <v>136</v>
      </c>
      <c r="BR157" s="6"/>
      <c r="BV157" s="6"/>
    </row>
    <row r="158" spans="1:74">
      <c r="A158" s="70" t="s">
        <v>135</v>
      </c>
      <c r="B158" s="70" t="s">
        <v>129</v>
      </c>
      <c r="C158" s="73">
        <v>69</v>
      </c>
      <c r="D158" s="73">
        <v>62</v>
      </c>
      <c r="E158" s="73">
        <v>0</v>
      </c>
      <c r="F158" s="73">
        <v>0</v>
      </c>
      <c r="G158" s="73">
        <v>0</v>
      </c>
      <c r="H158" s="73">
        <v>17</v>
      </c>
      <c r="I158" s="73">
        <v>45</v>
      </c>
      <c r="J158" s="73">
        <v>0</v>
      </c>
      <c r="K158" s="74">
        <f t="shared" si="21"/>
        <v>62</v>
      </c>
      <c r="L158" s="67"/>
      <c r="M158" s="68"/>
      <c r="N158" s="108"/>
      <c r="O158" s="108"/>
      <c r="P158" s="108"/>
      <c r="Q158" s="109"/>
      <c r="S158" s="77" t="s">
        <v>58</v>
      </c>
      <c r="T158" s="78">
        <v>4</v>
      </c>
      <c r="U158" s="78">
        <v>21</v>
      </c>
      <c r="V158" s="78">
        <v>1</v>
      </c>
      <c r="W158" s="78">
        <v>59</v>
      </c>
      <c r="X158" s="78">
        <v>316</v>
      </c>
      <c r="Y158" s="69">
        <f t="shared" si="22"/>
        <v>401</v>
      </c>
      <c r="AL158" s="6" t="s">
        <v>137</v>
      </c>
      <c r="AM158" s="19">
        <v>364</v>
      </c>
      <c r="AN158" s="19">
        <v>349</v>
      </c>
      <c r="AO158" s="19">
        <v>510</v>
      </c>
      <c r="AP158" s="19">
        <v>535</v>
      </c>
      <c r="AQ158" s="19">
        <v>579</v>
      </c>
      <c r="AR158" s="19">
        <v>91</v>
      </c>
      <c r="AS158" s="19">
        <v>181</v>
      </c>
      <c r="AT158" s="61">
        <v>166</v>
      </c>
      <c r="AU158" s="61">
        <v>123</v>
      </c>
      <c r="AV158" s="19">
        <v>6</v>
      </c>
      <c r="AW158" s="19">
        <v>0</v>
      </c>
      <c r="AX158" s="19">
        <v>1</v>
      </c>
      <c r="AY158" s="19">
        <v>0</v>
      </c>
      <c r="AZ158" s="19">
        <v>0</v>
      </c>
      <c r="BA158" s="19">
        <v>0</v>
      </c>
      <c r="BB158" s="19">
        <v>0</v>
      </c>
      <c r="BC158" s="19">
        <v>0</v>
      </c>
      <c r="BD158" s="19">
        <v>0</v>
      </c>
      <c r="BE158" s="19">
        <v>0</v>
      </c>
      <c r="BF158" s="19">
        <v>0</v>
      </c>
      <c r="BG158" s="19">
        <v>0</v>
      </c>
      <c r="BH158" s="19">
        <v>0</v>
      </c>
      <c r="BI158" s="19">
        <v>0</v>
      </c>
      <c r="BJ158" s="6" t="s">
        <v>137</v>
      </c>
      <c r="BR158" s="6"/>
      <c r="BV158" s="6"/>
    </row>
    <row r="159" spans="1:74" ht="15">
      <c r="A159" s="70" t="s">
        <v>135</v>
      </c>
      <c r="B159" s="70" t="s">
        <v>131</v>
      </c>
      <c r="C159" s="73">
        <v>1</v>
      </c>
      <c r="D159" s="73">
        <v>1</v>
      </c>
      <c r="E159" s="73">
        <v>0</v>
      </c>
      <c r="F159" s="73">
        <v>1</v>
      </c>
      <c r="G159" s="73">
        <v>0</v>
      </c>
      <c r="H159" s="73">
        <v>0</v>
      </c>
      <c r="I159" s="73">
        <v>0</v>
      </c>
      <c r="J159" s="73">
        <v>0</v>
      </c>
      <c r="K159" s="74">
        <f t="shared" si="21"/>
        <v>1</v>
      </c>
      <c r="L159" s="67"/>
      <c r="M159" s="68"/>
      <c r="N159" s="274"/>
      <c r="O159" s="274"/>
      <c r="P159" s="275"/>
      <c r="Q159" s="109"/>
      <c r="S159" s="80" t="s">
        <v>132</v>
      </c>
      <c r="T159" s="76">
        <v>27</v>
      </c>
      <c r="U159" s="76">
        <v>90</v>
      </c>
      <c r="V159" s="76">
        <v>21</v>
      </c>
      <c r="W159" s="76">
        <v>141</v>
      </c>
      <c r="X159" s="76">
        <v>337</v>
      </c>
      <c r="Y159" s="69">
        <f t="shared" si="22"/>
        <v>616</v>
      </c>
      <c r="AL159" s="20" t="s">
        <v>138</v>
      </c>
      <c r="AM159" s="19">
        <v>0</v>
      </c>
      <c r="AN159" s="19">
        <v>0</v>
      </c>
      <c r="AO159" s="19">
        <v>0</v>
      </c>
      <c r="AP159" s="19">
        <v>0</v>
      </c>
      <c r="AQ159" s="19">
        <v>0</v>
      </c>
      <c r="AR159" s="19">
        <v>415</v>
      </c>
      <c r="AS159" s="19">
        <v>435</v>
      </c>
      <c r="AT159" s="61">
        <v>345</v>
      </c>
      <c r="AU159" s="61">
        <v>433</v>
      </c>
      <c r="AV159" s="19">
        <v>457</v>
      </c>
      <c r="AW159" s="19">
        <v>568</v>
      </c>
      <c r="AX159" s="19">
        <v>453</v>
      </c>
      <c r="AY159" s="19">
        <v>391</v>
      </c>
      <c r="AZ159" s="19">
        <v>236</v>
      </c>
      <c r="BA159" s="19">
        <v>35</v>
      </c>
      <c r="BB159" s="19">
        <v>44</v>
      </c>
      <c r="BC159" s="19">
        <v>12</v>
      </c>
      <c r="BD159" s="81">
        <v>15</v>
      </c>
      <c r="BE159" s="81">
        <v>11</v>
      </c>
      <c r="BF159" s="81">
        <v>1</v>
      </c>
      <c r="BG159" s="19">
        <v>0</v>
      </c>
      <c r="BH159" s="82">
        <v>0</v>
      </c>
      <c r="BI159" s="19">
        <v>0</v>
      </c>
      <c r="BJ159" s="20" t="s">
        <v>138</v>
      </c>
      <c r="BR159" s="6"/>
      <c r="BV159" s="6"/>
    </row>
    <row r="160" spans="1:74" ht="15">
      <c r="A160" s="70" t="s">
        <v>135</v>
      </c>
      <c r="B160" s="70" t="s">
        <v>145</v>
      </c>
      <c r="C160" s="73">
        <v>1</v>
      </c>
      <c r="D160" s="73">
        <v>1</v>
      </c>
      <c r="E160" s="73">
        <v>0</v>
      </c>
      <c r="F160" s="73">
        <v>0</v>
      </c>
      <c r="G160" s="73">
        <v>0</v>
      </c>
      <c r="H160" s="73">
        <v>1</v>
      </c>
      <c r="I160" s="73">
        <v>0</v>
      </c>
      <c r="J160" s="73">
        <v>0</v>
      </c>
      <c r="K160" s="74">
        <f t="shared" si="21"/>
        <v>1</v>
      </c>
      <c r="L160" s="67"/>
      <c r="M160" s="68"/>
      <c r="N160" s="274"/>
      <c r="O160" s="274"/>
      <c r="P160" s="275"/>
      <c r="Q160" s="109"/>
      <c r="T160" s="6">
        <f>SUM(T151:T159)</f>
        <v>31</v>
      </c>
      <c r="U160" s="6">
        <f>SUM(U151:U159)</f>
        <v>116</v>
      </c>
      <c r="V160" s="6">
        <f>SUM(V151:V159)</f>
        <v>24</v>
      </c>
      <c r="W160" s="6">
        <f>SUM(W151:W159)</f>
        <v>244</v>
      </c>
      <c r="X160" s="6">
        <f>SUM(X151:X159)</f>
        <v>690</v>
      </c>
      <c r="Y160" s="69">
        <f t="shared" si="22"/>
        <v>1105</v>
      </c>
      <c r="AL160" s="6" t="s">
        <v>140</v>
      </c>
      <c r="AM160" s="19">
        <v>3</v>
      </c>
      <c r="AN160" s="19">
        <v>0</v>
      </c>
      <c r="AO160" s="19">
        <v>1</v>
      </c>
      <c r="AP160" s="19">
        <v>1</v>
      </c>
      <c r="AQ160" s="19">
        <v>1</v>
      </c>
      <c r="AR160" s="19">
        <v>0</v>
      </c>
      <c r="AS160" s="19">
        <v>0</v>
      </c>
      <c r="AT160" s="61">
        <v>0</v>
      </c>
      <c r="AU160" s="61">
        <v>0</v>
      </c>
      <c r="AV160" s="19">
        <v>1</v>
      </c>
      <c r="AW160" s="19">
        <v>2</v>
      </c>
      <c r="AX160" s="19">
        <v>1</v>
      </c>
      <c r="AY160" s="19">
        <v>1</v>
      </c>
      <c r="AZ160" s="19">
        <v>0</v>
      </c>
      <c r="BA160" s="19">
        <v>0</v>
      </c>
      <c r="BB160" s="19">
        <v>1</v>
      </c>
      <c r="BC160" s="19">
        <v>0</v>
      </c>
      <c r="BD160" s="19">
        <v>0</v>
      </c>
      <c r="BE160" s="19">
        <v>0</v>
      </c>
      <c r="BF160" s="19">
        <v>1</v>
      </c>
      <c r="BG160" s="19">
        <v>1</v>
      </c>
      <c r="BH160" s="19">
        <v>0</v>
      </c>
      <c r="BI160" s="19">
        <v>0</v>
      </c>
      <c r="BJ160" s="6" t="s">
        <v>140</v>
      </c>
      <c r="BR160" s="6"/>
      <c r="BV160" s="6"/>
    </row>
    <row r="161" spans="1:74" ht="15">
      <c r="A161" s="70" t="s">
        <v>135</v>
      </c>
      <c r="B161" s="70" t="s">
        <v>90</v>
      </c>
      <c r="C161" s="73">
        <v>321</v>
      </c>
      <c r="D161" s="73">
        <v>321</v>
      </c>
      <c r="E161" s="73">
        <v>4</v>
      </c>
      <c r="F161" s="73">
        <v>16</v>
      </c>
      <c r="G161" s="73">
        <v>0</v>
      </c>
      <c r="H161" s="73">
        <v>30</v>
      </c>
      <c r="I161" s="73">
        <v>271</v>
      </c>
      <c r="J161" s="73">
        <v>0</v>
      </c>
      <c r="K161" s="74">
        <f t="shared" si="21"/>
        <v>321</v>
      </c>
      <c r="L161" s="67"/>
      <c r="M161" s="68">
        <f>SUM(K157:K161)</f>
        <v>401</v>
      </c>
      <c r="N161" s="274"/>
      <c r="O161" s="274"/>
      <c r="P161" s="275"/>
      <c r="Q161" s="109"/>
      <c r="AL161" s="6" t="s">
        <v>142</v>
      </c>
      <c r="AM161" s="19">
        <v>3</v>
      </c>
      <c r="AN161" s="19">
        <v>3</v>
      </c>
      <c r="AO161" s="19">
        <v>1</v>
      </c>
      <c r="AP161" s="19">
        <v>1</v>
      </c>
      <c r="AQ161" s="19">
        <v>1</v>
      </c>
      <c r="AR161" s="19">
        <v>0</v>
      </c>
      <c r="AS161" s="19">
        <v>0</v>
      </c>
      <c r="AT161" s="61">
        <v>0</v>
      </c>
      <c r="AU161" s="61">
        <v>1</v>
      </c>
      <c r="AV161" s="19">
        <v>1</v>
      </c>
      <c r="AW161" s="19">
        <v>0</v>
      </c>
      <c r="AX161" s="19">
        <v>0</v>
      </c>
      <c r="AY161" s="19">
        <v>1</v>
      </c>
      <c r="AZ161" s="19">
        <v>0</v>
      </c>
      <c r="BA161" s="19">
        <v>0</v>
      </c>
      <c r="BB161" s="19">
        <v>1</v>
      </c>
      <c r="BC161" s="19">
        <v>0</v>
      </c>
      <c r="BD161" s="19">
        <v>0</v>
      </c>
      <c r="BE161" s="19">
        <v>0</v>
      </c>
      <c r="BF161" s="19">
        <v>0</v>
      </c>
      <c r="BG161" s="19">
        <v>1</v>
      </c>
      <c r="BH161" s="19">
        <v>0</v>
      </c>
      <c r="BI161" s="19">
        <v>0</v>
      </c>
      <c r="BJ161" s="6" t="s">
        <v>142</v>
      </c>
      <c r="BR161" s="6"/>
      <c r="BV161" s="6"/>
    </row>
    <row r="162" spans="1:74" ht="15">
      <c r="A162" s="62" t="s">
        <v>141</v>
      </c>
      <c r="B162" s="62" t="s">
        <v>100</v>
      </c>
      <c r="C162" s="63">
        <v>55</v>
      </c>
      <c r="D162" s="63">
        <v>50</v>
      </c>
      <c r="E162" s="63">
        <v>2</v>
      </c>
      <c r="F162" s="63">
        <v>19</v>
      </c>
      <c r="G162" s="63">
        <v>1</v>
      </c>
      <c r="H162" s="63">
        <v>28</v>
      </c>
      <c r="I162" s="63">
        <v>0</v>
      </c>
      <c r="J162" s="84">
        <v>0</v>
      </c>
      <c r="K162" s="66">
        <f t="shared" si="21"/>
        <v>50</v>
      </c>
      <c r="L162" s="67"/>
      <c r="M162" s="68"/>
      <c r="N162" s="274"/>
      <c r="O162" s="274"/>
      <c r="P162" s="275"/>
      <c r="Q162" s="109"/>
      <c r="AL162" s="6" t="s">
        <v>143</v>
      </c>
      <c r="AM162" s="19">
        <v>10</v>
      </c>
      <c r="AN162" s="19">
        <v>3</v>
      </c>
      <c r="AO162" s="19">
        <v>5</v>
      </c>
      <c r="AP162" s="19">
        <v>3</v>
      </c>
      <c r="AQ162" s="19">
        <v>2</v>
      </c>
      <c r="AR162" s="19">
        <v>0</v>
      </c>
      <c r="AS162" s="19">
        <v>0</v>
      </c>
      <c r="AT162" s="61">
        <v>0</v>
      </c>
      <c r="AU162" s="61">
        <v>1</v>
      </c>
      <c r="AV162" s="19">
        <v>1</v>
      </c>
      <c r="AW162" s="19">
        <v>0</v>
      </c>
      <c r="AX162" s="19">
        <v>0</v>
      </c>
      <c r="AY162" s="19">
        <v>1</v>
      </c>
      <c r="AZ162" s="19">
        <v>0</v>
      </c>
      <c r="BA162" s="19">
        <v>0</v>
      </c>
      <c r="BB162" s="19">
        <v>1</v>
      </c>
      <c r="BC162" s="19">
        <v>0</v>
      </c>
      <c r="BD162" s="19">
        <v>0</v>
      </c>
      <c r="BE162" s="19">
        <v>0</v>
      </c>
      <c r="BF162" s="19">
        <v>0</v>
      </c>
      <c r="BG162" s="19">
        <v>1</v>
      </c>
      <c r="BH162" s="19">
        <v>0</v>
      </c>
      <c r="BI162" s="19">
        <v>0</v>
      </c>
      <c r="BJ162" s="6" t="s">
        <v>143</v>
      </c>
      <c r="BR162" s="6"/>
      <c r="BV162" s="6"/>
    </row>
    <row r="163" spans="1:74" ht="15">
      <c r="A163" s="62" t="s">
        <v>141</v>
      </c>
      <c r="B163" s="62" t="s">
        <v>129</v>
      </c>
      <c r="C163" s="63">
        <v>194</v>
      </c>
      <c r="D163" s="63">
        <v>164</v>
      </c>
      <c r="E163" s="63">
        <v>19</v>
      </c>
      <c r="F163" s="63">
        <v>55</v>
      </c>
      <c r="G163" s="63">
        <v>14</v>
      </c>
      <c r="H163" s="63">
        <v>76</v>
      </c>
      <c r="I163" s="63">
        <v>0</v>
      </c>
      <c r="J163" s="84">
        <v>0</v>
      </c>
      <c r="K163" s="66">
        <f t="shared" si="21"/>
        <v>164</v>
      </c>
      <c r="L163" s="67"/>
      <c r="M163" s="68"/>
      <c r="N163" s="274"/>
      <c r="O163" s="274"/>
      <c r="P163" s="275"/>
      <c r="Q163" s="109"/>
      <c r="S163" s="69" t="s">
        <v>139</v>
      </c>
      <c r="T163" s="69" t="s">
        <v>92</v>
      </c>
      <c r="U163" s="69" t="s">
        <v>93</v>
      </c>
      <c r="V163" s="69" t="s">
        <v>94</v>
      </c>
      <c r="W163" s="69" t="s">
        <v>95</v>
      </c>
      <c r="X163" s="69" t="s">
        <v>96</v>
      </c>
      <c r="Y163" s="69" t="s">
        <v>97</v>
      </c>
      <c r="AL163" s="6" t="s">
        <v>144</v>
      </c>
      <c r="AM163" s="19">
        <v>51</v>
      </c>
      <c r="AN163" s="19">
        <v>46</v>
      </c>
      <c r="AO163" s="19">
        <v>37</v>
      </c>
      <c r="AP163" s="19">
        <v>28</v>
      </c>
      <c r="AQ163" s="19">
        <v>23</v>
      </c>
      <c r="AR163" s="19">
        <v>12</v>
      </c>
      <c r="AS163" s="19">
        <v>18</v>
      </c>
      <c r="AT163" s="61">
        <v>8</v>
      </c>
      <c r="AU163" s="61">
        <v>10</v>
      </c>
      <c r="AV163" s="19">
        <v>4</v>
      </c>
      <c r="AW163" s="19">
        <v>1</v>
      </c>
      <c r="AX163" s="19">
        <v>5</v>
      </c>
      <c r="AY163" s="19">
        <v>3</v>
      </c>
      <c r="AZ163" s="19">
        <v>0</v>
      </c>
      <c r="BA163" s="19">
        <v>0</v>
      </c>
      <c r="BB163" s="19">
        <v>2</v>
      </c>
      <c r="BC163" s="19">
        <v>0</v>
      </c>
      <c r="BD163" s="19">
        <v>0</v>
      </c>
      <c r="BE163" s="19">
        <v>0</v>
      </c>
      <c r="BF163" s="19">
        <v>4</v>
      </c>
      <c r="BG163" s="19">
        <v>1</v>
      </c>
      <c r="BH163" s="19">
        <v>1</v>
      </c>
      <c r="BI163" s="19">
        <v>0</v>
      </c>
      <c r="BJ163" s="6" t="s">
        <v>144</v>
      </c>
      <c r="BR163" s="6"/>
      <c r="BV163" s="6"/>
    </row>
    <row r="164" spans="1:74" ht="15">
      <c r="A164" s="62" t="s">
        <v>141</v>
      </c>
      <c r="B164" s="62" t="s">
        <v>131</v>
      </c>
      <c r="C164" s="63">
        <v>6</v>
      </c>
      <c r="D164" s="63">
        <v>3</v>
      </c>
      <c r="E164" s="63">
        <v>0</v>
      </c>
      <c r="F164" s="63">
        <v>2</v>
      </c>
      <c r="G164" s="63">
        <v>0</v>
      </c>
      <c r="H164" s="63">
        <v>1</v>
      </c>
      <c r="I164" s="63">
        <v>0</v>
      </c>
      <c r="J164" s="84">
        <v>0</v>
      </c>
      <c r="K164" s="87">
        <f t="shared" si="21"/>
        <v>3</v>
      </c>
      <c r="L164" s="67"/>
      <c r="M164" s="68"/>
      <c r="N164" s="274"/>
      <c r="O164" s="274"/>
      <c r="P164" s="275"/>
      <c r="Q164" s="109"/>
      <c r="S164" s="69" t="s">
        <v>161</v>
      </c>
      <c r="T164" s="107">
        <v>0</v>
      </c>
      <c r="U164" s="107">
        <v>0</v>
      </c>
      <c r="V164" s="86">
        <v>0</v>
      </c>
      <c r="W164" s="86">
        <v>0</v>
      </c>
      <c r="X164" s="86">
        <v>0</v>
      </c>
      <c r="Y164" s="69">
        <f t="shared" ref="Y164:Y173" si="23">SUM(T164:X164)</f>
        <v>0</v>
      </c>
      <c r="BI164" s="20"/>
      <c r="BR164" s="6"/>
      <c r="BV164" s="6"/>
    </row>
    <row r="165" spans="1:74" ht="15">
      <c r="A165" s="62" t="s">
        <v>141</v>
      </c>
      <c r="B165" s="62" t="s">
        <v>145</v>
      </c>
      <c r="C165" s="63">
        <v>9</v>
      </c>
      <c r="D165" s="63">
        <v>6</v>
      </c>
      <c r="E165" s="63">
        <v>0</v>
      </c>
      <c r="F165" s="63">
        <v>1</v>
      </c>
      <c r="G165" s="63">
        <v>3</v>
      </c>
      <c r="H165" s="63">
        <v>2</v>
      </c>
      <c r="I165" s="63">
        <v>0</v>
      </c>
      <c r="J165" s="84">
        <v>0</v>
      </c>
      <c r="K165" s="87">
        <f t="shared" si="21"/>
        <v>6</v>
      </c>
      <c r="L165" s="88"/>
      <c r="M165" s="89"/>
      <c r="N165" s="274"/>
      <c r="O165" s="274"/>
      <c r="P165" s="275"/>
      <c r="Q165" s="109"/>
      <c r="S165" s="69" t="s">
        <v>162</v>
      </c>
      <c r="T165" s="86">
        <v>0</v>
      </c>
      <c r="U165" s="86">
        <v>0</v>
      </c>
      <c r="V165" s="86">
        <v>0</v>
      </c>
      <c r="W165" s="86">
        <v>0</v>
      </c>
      <c r="X165" s="86">
        <v>0</v>
      </c>
      <c r="Y165" s="69">
        <f t="shared" si="23"/>
        <v>0</v>
      </c>
      <c r="BI165" s="20"/>
      <c r="BR165" s="6"/>
      <c r="BV165" s="6"/>
    </row>
    <row r="166" spans="1:74" ht="15">
      <c r="A166" s="62" t="s">
        <v>141</v>
      </c>
      <c r="B166" s="62" t="s">
        <v>90</v>
      </c>
      <c r="C166" s="63">
        <v>397</v>
      </c>
      <c r="D166" s="63">
        <v>393</v>
      </c>
      <c r="E166" s="63">
        <v>6</v>
      </c>
      <c r="F166" s="63">
        <v>13</v>
      </c>
      <c r="G166" s="63">
        <v>3</v>
      </c>
      <c r="H166" s="63">
        <v>34</v>
      </c>
      <c r="I166" s="63">
        <v>337</v>
      </c>
      <c r="J166" s="84">
        <v>0</v>
      </c>
      <c r="K166" s="66">
        <f t="shared" si="21"/>
        <v>393</v>
      </c>
      <c r="L166" s="88"/>
      <c r="M166" s="89">
        <f>SUM(K162:K166)</f>
        <v>616</v>
      </c>
      <c r="N166" s="274"/>
      <c r="O166" s="274"/>
      <c r="P166" s="275"/>
      <c r="Q166" s="109"/>
      <c r="S166" s="69" t="s">
        <v>163</v>
      </c>
      <c r="T166" s="107">
        <v>0</v>
      </c>
      <c r="U166" s="107">
        <v>0</v>
      </c>
      <c r="V166" s="86">
        <v>0</v>
      </c>
      <c r="W166" s="86">
        <v>0</v>
      </c>
      <c r="X166" s="86">
        <v>0</v>
      </c>
      <c r="Y166" s="69">
        <f t="shared" si="23"/>
        <v>0</v>
      </c>
      <c r="BI166" s="20"/>
      <c r="BR166" s="6"/>
      <c r="BV166" s="6"/>
    </row>
    <row r="167" spans="1:74" ht="15">
      <c r="A167" s="93" t="s">
        <v>146</v>
      </c>
      <c r="B167" s="94"/>
      <c r="C167" s="64">
        <f t="shared" ref="C167:J167" si="24">SUM(C150:C166)</f>
        <v>1158</v>
      </c>
      <c r="D167" s="64">
        <f t="shared" si="24"/>
        <v>1105</v>
      </c>
      <c r="E167" s="64">
        <f t="shared" si="24"/>
        <v>31</v>
      </c>
      <c r="F167" s="64">
        <f t="shared" si="24"/>
        <v>116</v>
      </c>
      <c r="G167" s="64">
        <f t="shared" si="24"/>
        <v>24</v>
      </c>
      <c r="H167" s="64">
        <f t="shared" si="24"/>
        <v>244</v>
      </c>
      <c r="I167" s="64">
        <f t="shared" si="24"/>
        <v>690</v>
      </c>
      <c r="J167" s="65">
        <f t="shared" si="24"/>
        <v>0</v>
      </c>
      <c r="K167" s="66">
        <f t="shared" si="21"/>
        <v>1105</v>
      </c>
      <c r="L167" s="89"/>
      <c r="M167" s="89">
        <f>SUM(M150:M166)</f>
        <v>1105</v>
      </c>
      <c r="N167" s="274"/>
      <c r="O167" s="274"/>
      <c r="P167" s="275"/>
      <c r="Q167" s="109"/>
      <c r="S167" s="77" t="s">
        <v>164</v>
      </c>
      <c r="T167" s="92">
        <v>0</v>
      </c>
      <c r="U167" s="92">
        <v>0</v>
      </c>
      <c r="V167" s="92">
        <v>0</v>
      </c>
      <c r="W167" s="92">
        <v>0</v>
      </c>
      <c r="X167" s="92">
        <v>0</v>
      </c>
      <c r="Y167" s="69">
        <f t="shared" si="23"/>
        <v>0</v>
      </c>
      <c r="BI167" s="20"/>
      <c r="BR167" s="6"/>
      <c r="BV167" s="6"/>
    </row>
    <row r="168" spans="1:74" ht="15">
      <c r="L168" s="89"/>
      <c r="M168" s="89"/>
      <c r="N168" s="274"/>
      <c r="O168" s="274"/>
      <c r="P168" s="275"/>
      <c r="Q168" s="109"/>
      <c r="S168" s="69" t="s">
        <v>101</v>
      </c>
      <c r="T168" s="83">
        <v>0</v>
      </c>
      <c r="U168" s="83">
        <v>0</v>
      </c>
      <c r="V168" s="83">
        <v>0</v>
      </c>
      <c r="W168" s="83">
        <v>0</v>
      </c>
      <c r="X168" s="83">
        <v>0</v>
      </c>
      <c r="Y168" s="69">
        <f t="shared" si="23"/>
        <v>0</v>
      </c>
      <c r="BI168" s="20"/>
      <c r="BR168" s="6"/>
      <c r="BV168" s="6"/>
    </row>
    <row r="169" spans="1:74" ht="15">
      <c r="M169" s="51"/>
      <c r="N169" s="274"/>
      <c r="O169" s="274"/>
      <c r="P169" s="275"/>
      <c r="Q169" s="109"/>
      <c r="S169" s="77" t="s">
        <v>103</v>
      </c>
      <c r="T169" s="85">
        <v>0</v>
      </c>
      <c r="U169" s="85">
        <v>0</v>
      </c>
      <c r="V169" s="85">
        <v>0</v>
      </c>
      <c r="W169" s="85">
        <v>1</v>
      </c>
      <c r="X169" s="85">
        <v>0</v>
      </c>
      <c r="Y169" s="69">
        <f t="shared" si="23"/>
        <v>1</v>
      </c>
      <c r="AL169" s="6" t="s">
        <v>106</v>
      </c>
      <c r="AM169" s="6" t="s">
        <v>147</v>
      </c>
      <c r="AN169" s="6" t="s">
        <v>108</v>
      </c>
      <c r="AO169" s="6" t="s">
        <v>109</v>
      </c>
      <c r="AP169" s="6" t="s">
        <v>110</v>
      </c>
      <c r="AQ169" s="6" t="s">
        <v>111</v>
      </c>
      <c r="AR169" s="6" t="s">
        <v>112</v>
      </c>
      <c r="AS169" s="6" t="s">
        <v>113</v>
      </c>
      <c r="AT169" s="79" t="s">
        <v>114</v>
      </c>
      <c r="AU169" s="79" t="s">
        <v>115</v>
      </c>
      <c r="AV169" s="6" t="s">
        <v>116</v>
      </c>
      <c r="AW169" s="6" t="s">
        <v>117</v>
      </c>
      <c r="AX169" s="6" t="s">
        <v>118</v>
      </c>
      <c r="AY169" s="6" t="s">
        <v>119</v>
      </c>
      <c r="AZ169" s="6" t="s">
        <v>120</v>
      </c>
      <c r="BA169" s="6" t="s">
        <v>121</v>
      </c>
      <c r="BB169" s="6" t="s">
        <v>122</v>
      </c>
      <c r="BC169" s="6" t="s">
        <v>123</v>
      </c>
      <c r="BD169" s="6" t="s">
        <v>124</v>
      </c>
      <c r="BE169" s="6" t="s">
        <v>125</v>
      </c>
      <c r="BF169" s="6" t="s">
        <v>126</v>
      </c>
      <c r="BG169" s="6" t="s">
        <v>127</v>
      </c>
      <c r="BH169" s="6" t="s">
        <v>128</v>
      </c>
      <c r="BI169" s="95" t="s">
        <v>148</v>
      </c>
      <c r="BR169" s="6"/>
      <c r="BV169" s="6"/>
    </row>
    <row r="170" spans="1:74" ht="15">
      <c r="L170" s="51"/>
      <c r="M170" s="51"/>
      <c r="N170" s="274"/>
      <c r="O170" s="274"/>
      <c r="P170" s="275"/>
      <c r="Q170" s="109"/>
      <c r="S170" s="69" t="s">
        <v>105</v>
      </c>
      <c r="T170" s="86">
        <v>0</v>
      </c>
      <c r="U170" s="86">
        <v>1</v>
      </c>
      <c r="V170" s="86">
        <v>1</v>
      </c>
      <c r="W170" s="86">
        <v>2</v>
      </c>
      <c r="X170" s="86">
        <v>0</v>
      </c>
      <c r="Y170" s="69">
        <f t="shared" si="23"/>
        <v>4</v>
      </c>
      <c r="AL170" s="6" t="s">
        <v>151</v>
      </c>
      <c r="AM170" s="19">
        <v>713</v>
      </c>
      <c r="AN170" s="19">
        <v>352</v>
      </c>
      <c r="AO170" s="19">
        <v>266</v>
      </c>
      <c r="AP170" s="19">
        <v>249</v>
      </c>
      <c r="AQ170" s="19">
        <v>156</v>
      </c>
      <c r="AR170" s="19">
        <v>84</v>
      </c>
      <c r="AS170" s="19">
        <v>62</v>
      </c>
      <c r="AT170" s="61">
        <v>82</v>
      </c>
      <c r="AU170" s="61">
        <v>42</v>
      </c>
      <c r="AV170" s="19">
        <v>52</v>
      </c>
      <c r="AW170" s="19">
        <v>37</v>
      </c>
      <c r="AX170" s="19">
        <v>17</v>
      </c>
      <c r="AY170" s="19">
        <v>19</v>
      </c>
      <c r="AZ170" s="19">
        <v>37</v>
      </c>
      <c r="BA170" s="19">
        <v>13</v>
      </c>
      <c r="BB170" s="19">
        <v>19</v>
      </c>
      <c r="BC170" s="19">
        <v>16</v>
      </c>
      <c r="BD170" s="96">
        <v>11</v>
      </c>
      <c r="BE170" s="19">
        <v>3</v>
      </c>
      <c r="BF170" s="19">
        <v>6</v>
      </c>
      <c r="BG170" s="19">
        <v>2</v>
      </c>
      <c r="BH170" s="19">
        <v>3</v>
      </c>
      <c r="BI170" s="19">
        <v>5</v>
      </c>
      <c r="BJ170" s="6" t="s">
        <v>151</v>
      </c>
      <c r="BR170" s="6"/>
      <c r="BV170" s="6"/>
    </row>
    <row r="171" spans="1:74" ht="15">
      <c r="L171" s="51"/>
      <c r="M171" s="51"/>
      <c r="N171" s="274"/>
      <c r="O171" s="274"/>
      <c r="P171" s="275"/>
      <c r="Q171" s="109"/>
      <c r="S171" s="77" t="s">
        <v>58</v>
      </c>
      <c r="T171" s="85">
        <v>0</v>
      </c>
      <c r="U171" s="85">
        <v>4</v>
      </c>
      <c r="V171" s="85">
        <v>1</v>
      </c>
      <c r="W171" s="85">
        <v>11</v>
      </c>
      <c r="X171" s="85">
        <v>0</v>
      </c>
      <c r="Y171" s="69">
        <f t="shared" si="23"/>
        <v>16</v>
      </c>
      <c r="AL171" s="6" t="s">
        <v>152</v>
      </c>
      <c r="AM171" s="19">
        <v>1</v>
      </c>
      <c r="AN171" s="19">
        <v>28</v>
      </c>
      <c r="AO171" s="19">
        <v>72</v>
      </c>
      <c r="AP171" s="19">
        <v>273</v>
      </c>
      <c r="AQ171" s="19">
        <v>355</v>
      </c>
      <c r="AR171" s="19">
        <v>161</v>
      </c>
      <c r="AS171" s="19">
        <v>145</v>
      </c>
      <c r="AT171" s="61">
        <v>92</v>
      </c>
      <c r="AU171" s="61">
        <v>72</v>
      </c>
      <c r="AV171" s="19">
        <v>60</v>
      </c>
      <c r="AW171" s="19">
        <v>43</v>
      </c>
      <c r="AX171" s="19">
        <v>40</v>
      </c>
      <c r="AY171" s="19">
        <v>31</v>
      </c>
      <c r="AZ171" s="19">
        <v>39</v>
      </c>
      <c r="BA171" s="19">
        <v>28</v>
      </c>
      <c r="BB171" s="19">
        <v>32</v>
      </c>
      <c r="BC171" s="19">
        <v>17</v>
      </c>
      <c r="BD171" s="96">
        <v>29</v>
      </c>
      <c r="BE171" s="19">
        <v>10</v>
      </c>
      <c r="BF171" s="19">
        <v>15</v>
      </c>
      <c r="BG171" s="19">
        <v>6</v>
      </c>
      <c r="BH171" s="19">
        <v>14</v>
      </c>
      <c r="BI171" s="19">
        <v>7</v>
      </c>
      <c r="BJ171" s="6" t="s">
        <v>152</v>
      </c>
      <c r="BR171" s="6"/>
      <c r="BV171" s="6"/>
    </row>
    <row r="172" spans="1:74" ht="15">
      <c r="A172" s="6" t="s">
        <v>5443</v>
      </c>
      <c r="L172" s="51"/>
      <c r="M172" s="51"/>
      <c r="N172" s="274"/>
      <c r="O172" s="274"/>
      <c r="P172" s="275"/>
      <c r="Q172" s="109"/>
      <c r="S172" s="80" t="s">
        <v>132</v>
      </c>
      <c r="T172" s="83">
        <v>2</v>
      </c>
      <c r="U172" s="83">
        <v>19</v>
      </c>
      <c r="V172" s="83">
        <v>1</v>
      </c>
      <c r="W172" s="83">
        <v>28</v>
      </c>
      <c r="X172" s="83">
        <v>0</v>
      </c>
      <c r="Y172" s="69">
        <f t="shared" si="23"/>
        <v>50</v>
      </c>
      <c r="AL172" s="6" t="s">
        <v>153</v>
      </c>
      <c r="AM172" s="19">
        <v>0</v>
      </c>
      <c r="AN172" s="19">
        <v>0</v>
      </c>
      <c r="AO172" s="19">
        <v>0</v>
      </c>
      <c r="AP172" s="19">
        <v>0</v>
      </c>
      <c r="AQ172" s="19">
        <v>2</v>
      </c>
      <c r="AR172" s="19">
        <v>15</v>
      </c>
      <c r="AS172" s="19">
        <v>39</v>
      </c>
      <c r="AT172" s="61">
        <v>174</v>
      </c>
      <c r="AU172" s="61">
        <v>257</v>
      </c>
      <c r="AV172" s="19">
        <v>409</v>
      </c>
      <c r="AW172" s="19">
        <v>233</v>
      </c>
      <c r="AX172" s="19">
        <v>203</v>
      </c>
      <c r="AY172" s="19">
        <v>114</v>
      </c>
      <c r="AZ172" s="19">
        <v>154</v>
      </c>
      <c r="BA172" s="19">
        <v>112</v>
      </c>
      <c r="BB172" s="19">
        <v>124</v>
      </c>
      <c r="BC172" s="19">
        <v>60</v>
      </c>
      <c r="BD172" s="96">
        <v>87</v>
      </c>
      <c r="BE172" s="19">
        <v>39</v>
      </c>
      <c r="BF172" s="19">
        <v>57</v>
      </c>
      <c r="BG172" s="19">
        <v>29</v>
      </c>
      <c r="BH172" s="19">
        <v>50</v>
      </c>
      <c r="BI172" s="19">
        <v>34</v>
      </c>
      <c r="BJ172" s="6" t="s">
        <v>153</v>
      </c>
      <c r="BR172" s="6"/>
      <c r="BV172" s="6"/>
    </row>
    <row r="173" spans="1:74" ht="15">
      <c r="L173" s="51"/>
      <c r="M173" s="89"/>
      <c r="N173" s="274"/>
      <c r="O173" s="274"/>
      <c r="P173" s="275"/>
      <c r="Q173" s="109"/>
      <c r="S173" s="51"/>
      <c r="T173" s="67">
        <f>SUM(T164:T172)</f>
        <v>2</v>
      </c>
      <c r="U173" s="67">
        <f>SUM(U164:U172)</f>
        <v>24</v>
      </c>
      <c r="V173" s="67">
        <f>SUM(V164:V172)</f>
        <v>3</v>
      </c>
      <c r="W173" s="67">
        <f>SUM(W164:W172)</f>
        <v>42</v>
      </c>
      <c r="X173" s="67">
        <f>SUM(X164:X172)</f>
        <v>0</v>
      </c>
      <c r="Y173" s="69">
        <f t="shared" si="23"/>
        <v>71</v>
      </c>
      <c r="AL173" s="98" t="s">
        <v>154</v>
      </c>
      <c r="AM173" s="99">
        <v>0</v>
      </c>
      <c r="AN173" s="99">
        <v>0</v>
      </c>
      <c r="AO173" s="99">
        <v>0</v>
      </c>
      <c r="AP173" s="99">
        <v>0</v>
      </c>
      <c r="AQ173" s="99">
        <v>0</v>
      </c>
      <c r="AR173" s="99">
        <v>0</v>
      </c>
      <c r="AS173" s="99">
        <v>0</v>
      </c>
      <c r="AT173" s="99">
        <v>0</v>
      </c>
      <c r="AU173" s="99">
        <v>0</v>
      </c>
      <c r="AV173" s="99">
        <v>2</v>
      </c>
      <c r="AW173" s="99">
        <v>10</v>
      </c>
      <c r="AX173" s="99">
        <v>51</v>
      </c>
      <c r="AY173" s="99">
        <v>115</v>
      </c>
      <c r="AZ173" s="99">
        <v>428</v>
      </c>
      <c r="BA173" s="99">
        <v>525</v>
      </c>
      <c r="BB173" s="99">
        <v>467</v>
      </c>
      <c r="BC173" s="99">
        <v>379</v>
      </c>
      <c r="BD173" s="100">
        <v>320</v>
      </c>
      <c r="BE173" s="100">
        <v>115</v>
      </c>
      <c r="BF173" s="99">
        <v>91</v>
      </c>
      <c r="BG173" s="99">
        <v>54</v>
      </c>
      <c r="BH173" s="101">
        <v>62</v>
      </c>
      <c r="BI173" s="102">
        <v>37</v>
      </c>
      <c r="BJ173" s="98" t="s">
        <v>154</v>
      </c>
      <c r="BR173" s="6"/>
      <c r="BV173" s="6"/>
    </row>
    <row r="174" spans="1:74" ht="15">
      <c r="L174" s="51"/>
      <c r="M174" s="89"/>
      <c r="N174" s="274"/>
      <c r="O174" s="274"/>
      <c r="P174" s="275"/>
      <c r="Q174" s="109"/>
      <c r="S174" s="51"/>
      <c r="T174" s="68"/>
      <c r="U174" s="68"/>
      <c r="V174" s="68"/>
      <c r="W174" s="68"/>
      <c r="X174" s="68"/>
      <c r="Y174" s="105"/>
      <c r="AL174" s="6" t="s">
        <v>155</v>
      </c>
      <c r="AM174" s="19">
        <v>0</v>
      </c>
      <c r="AN174" s="19">
        <v>0</v>
      </c>
      <c r="AO174" s="19">
        <v>0</v>
      </c>
      <c r="AP174" s="19">
        <v>0</v>
      </c>
      <c r="AQ174" s="19">
        <v>0</v>
      </c>
      <c r="AR174" s="19">
        <v>0</v>
      </c>
      <c r="AS174" s="19">
        <v>0</v>
      </c>
      <c r="AT174" s="19">
        <v>0</v>
      </c>
      <c r="AU174" s="19">
        <v>0</v>
      </c>
      <c r="AV174" s="19">
        <v>1</v>
      </c>
      <c r="AW174" s="19">
        <v>7</v>
      </c>
      <c r="AX174" s="19">
        <v>40</v>
      </c>
      <c r="AY174" s="19">
        <v>42</v>
      </c>
      <c r="AZ174" s="19">
        <v>161</v>
      </c>
      <c r="BA174" s="19">
        <v>182</v>
      </c>
      <c r="BB174" s="19">
        <v>349</v>
      </c>
      <c r="BC174" s="19">
        <v>202</v>
      </c>
      <c r="BD174" s="96">
        <v>211</v>
      </c>
      <c r="BE174" s="19">
        <v>120</v>
      </c>
      <c r="BF174" s="19">
        <v>162</v>
      </c>
      <c r="BG174" s="19">
        <v>71</v>
      </c>
      <c r="BH174" s="19">
        <v>109</v>
      </c>
      <c r="BI174" s="19">
        <v>69</v>
      </c>
      <c r="BJ174" s="6" t="s">
        <v>155</v>
      </c>
      <c r="BR174" s="6"/>
      <c r="BV174" s="6"/>
    </row>
    <row r="175" spans="1:74" ht="15">
      <c r="C175" s="51"/>
      <c r="D175" s="103"/>
      <c r="E175" s="103"/>
      <c r="F175" s="104"/>
      <c r="G175" s="105"/>
      <c r="H175" s="103"/>
      <c r="I175" s="103"/>
      <c r="J175" s="103"/>
      <c r="K175" s="104"/>
      <c r="L175" s="51"/>
      <c r="M175" s="51"/>
      <c r="N175" s="274"/>
      <c r="O175" s="274"/>
      <c r="P175" s="275"/>
      <c r="Q175" s="109"/>
      <c r="S175" s="69" t="s">
        <v>149</v>
      </c>
      <c r="T175" s="69" t="s">
        <v>92</v>
      </c>
      <c r="U175" s="69" t="s">
        <v>93</v>
      </c>
      <c r="V175" s="69" t="s">
        <v>94</v>
      </c>
      <c r="W175" s="69" t="s">
        <v>95</v>
      </c>
      <c r="X175" s="69" t="s">
        <v>96</v>
      </c>
      <c r="Y175" s="69" t="s">
        <v>150</v>
      </c>
      <c r="AL175" s="98" t="s">
        <v>156</v>
      </c>
      <c r="AM175" s="99">
        <v>0</v>
      </c>
      <c r="AN175" s="99">
        <v>0</v>
      </c>
      <c r="AO175" s="99">
        <v>0</v>
      </c>
      <c r="AP175" s="99">
        <v>0</v>
      </c>
      <c r="AQ175" s="99">
        <v>0</v>
      </c>
      <c r="AR175" s="99">
        <v>0</v>
      </c>
      <c r="AS175" s="99">
        <v>0</v>
      </c>
      <c r="AT175" s="99">
        <v>0</v>
      </c>
      <c r="AU175" s="99">
        <v>0</v>
      </c>
      <c r="AV175" s="99">
        <v>0</v>
      </c>
      <c r="AW175" s="99">
        <v>0</v>
      </c>
      <c r="AX175" s="99">
        <v>13</v>
      </c>
      <c r="AY175" s="99">
        <v>33</v>
      </c>
      <c r="AZ175" s="99">
        <v>51</v>
      </c>
      <c r="BA175" s="99">
        <v>28</v>
      </c>
      <c r="BB175" s="99">
        <v>181</v>
      </c>
      <c r="BC175" s="99">
        <v>177</v>
      </c>
      <c r="BD175" s="100">
        <v>386</v>
      </c>
      <c r="BE175" s="100">
        <v>395</v>
      </c>
      <c r="BF175" s="99">
        <v>522</v>
      </c>
      <c r="BG175" s="99">
        <v>271</v>
      </c>
      <c r="BH175" s="101">
        <v>333</v>
      </c>
      <c r="BI175" s="102">
        <v>316</v>
      </c>
      <c r="BJ175" s="98" t="s">
        <v>156</v>
      </c>
      <c r="BR175" s="6"/>
      <c r="BV175" s="6"/>
    </row>
    <row r="176" spans="1:74" ht="15">
      <c r="C176" s="51"/>
      <c r="D176" s="103"/>
      <c r="E176" s="103"/>
      <c r="F176" s="104"/>
      <c r="G176" s="105"/>
      <c r="H176" s="103"/>
      <c r="I176" s="103"/>
      <c r="J176" s="103"/>
      <c r="K176" s="104"/>
      <c r="L176" s="51"/>
      <c r="M176" s="51"/>
      <c r="N176" s="274"/>
      <c r="O176" s="274"/>
      <c r="P176" s="275"/>
      <c r="Q176" s="109"/>
      <c r="S176" s="69" t="s">
        <v>161</v>
      </c>
      <c r="T176" s="107">
        <v>0</v>
      </c>
      <c r="U176" s="107">
        <v>0</v>
      </c>
      <c r="V176" s="86">
        <v>0</v>
      </c>
      <c r="W176" s="86">
        <v>0</v>
      </c>
      <c r="X176" s="86">
        <v>0</v>
      </c>
      <c r="Y176" s="80">
        <f>SUM(T176:X176)</f>
        <v>0</v>
      </c>
      <c r="Z176" s="69" t="s">
        <v>161</v>
      </c>
      <c r="AL176" s="6" t="s">
        <v>157</v>
      </c>
      <c r="AM176" s="19">
        <v>0</v>
      </c>
      <c r="AN176" s="19">
        <v>0</v>
      </c>
      <c r="AO176" s="19">
        <v>0</v>
      </c>
      <c r="AP176" s="19">
        <v>0</v>
      </c>
      <c r="AQ176" s="19">
        <v>0</v>
      </c>
      <c r="AR176" s="19">
        <v>0</v>
      </c>
      <c r="AS176" s="19">
        <v>0</v>
      </c>
      <c r="AT176" s="19">
        <v>0</v>
      </c>
      <c r="AU176" s="19">
        <v>0</v>
      </c>
      <c r="AV176" s="19">
        <v>0</v>
      </c>
      <c r="AW176" s="19">
        <v>0</v>
      </c>
      <c r="AX176" s="19">
        <v>0</v>
      </c>
      <c r="AY176" s="19">
        <v>0</v>
      </c>
      <c r="AZ176" s="19">
        <v>0</v>
      </c>
      <c r="BA176" s="19">
        <v>0</v>
      </c>
      <c r="BB176" s="19">
        <v>0</v>
      </c>
      <c r="BC176" s="19">
        <v>0</v>
      </c>
      <c r="BD176" s="96">
        <v>61</v>
      </c>
      <c r="BE176" s="19">
        <v>57</v>
      </c>
      <c r="BF176" s="19">
        <v>152</v>
      </c>
      <c r="BG176" s="19">
        <v>72</v>
      </c>
      <c r="BH176" s="19">
        <v>204</v>
      </c>
      <c r="BI176" s="19">
        <v>229</v>
      </c>
      <c r="BJ176" s="6" t="s">
        <v>157</v>
      </c>
      <c r="BR176" s="6"/>
      <c r="BV176" s="6"/>
    </row>
    <row r="177" spans="14:74">
      <c r="N177" s="108"/>
      <c r="O177" s="108"/>
      <c r="P177" s="108"/>
      <c r="Q177" s="109"/>
      <c r="S177" s="69" t="s">
        <v>162</v>
      </c>
      <c r="T177" s="86">
        <v>0</v>
      </c>
      <c r="U177" s="86">
        <v>0</v>
      </c>
      <c r="V177" s="86">
        <v>0</v>
      </c>
      <c r="W177" s="86">
        <v>0</v>
      </c>
      <c r="X177" s="86">
        <v>0</v>
      </c>
      <c r="Y177" s="80">
        <f>SUM(T177:X177)</f>
        <v>0</v>
      </c>
      <c r="Z177" s="69" t="s">
        <v>162</v>
      </c>
      <c r="AL177" s="98" t="s">
        <v>158</v>
      </c>
      <c r="AM177" s="99">
        <v>0</v>
      </c>
      <c r="AN177" s="99">
        <v>0</v>
      </c>
      <c r="AO177" s="99">
        <v>0</v>
      </c>
      <c r="AP177" s="99">
        <v>0</v>
      </c>
      <c r="AQ177" s="99">
        <v>0</v>
      </c>
      <c r="AR177" s="99">
        <v>0</v>
      </c>
      <c r="AS177" s="99">
        <v>0</v>
      </c>
      <c r="AT177" s="99">
        <v>0</v>
      </c>
      <c r="AU177" s="99">
        <v>0</v>
      </c>
      <c r="AV177" s="99">
        <v>0</v>
      </c>
      <c r="AW177" s="99">
        <v>0</v>
      </c>
      <c r="AX177" s="99">
        <v>0</v>
      </c>
      <c r="AY177" s="99">
        <v>0</v>
      </c>
      <c r="AZ177" s="99">
        <v>0</v>
      </c>
      <c r="BA177" s="99">
        <v>0</v>
      </c>
      <c r="BB177" s="99">
        <v>0</v>
      </c>
      <c r="BC177" s="99">
        <v>0</v>
      </c>
      <c r="BD177" s="100">
        <v>0</v>
      </c>
      <c r="BE177" s="100">
        <v>0</v>
      </c>
      <c r="BF177" s="99">
        <v>76</v>
      </c>
      <c r="BG177" s="99">
        <v>315</v>
      </c>
      <c r="BH177" s="101">
        <v>456</v>
      </c>
      <c r="BI177" s="102">
        <v>337</v>
      </c>
      <c r="BJ177" s="98" t="s">
        <v>158</v>
      </c>
      <c r="BR177" s="6"/>
      <c r="BV177" s="6"/>
    </row>
    <row r="178" spans="14:74">
      <c r="N178" s="108"/>
      <c r="O178" s="108"/>
      <c r="P178" s="108"/>
      <c r="Q178" s="109"/>
      <c r="S178" s="69" t="s">
        <v>163</v>
      </c>
      <c r="T178" s="107">
        <v>0</v>
      </c>
      <c r="U178" s="107">
        <v>0</v>
      </c>
      <c r="V178" s="86">
        <v>0</v>
      </c>
      <c r="W178" s="86">
        <v>0</v>
      </c>
      <c r="X178" s="86">
        <v>0</v>
      </c>
      <c r="Y178" s="80">
        <f>SUM(T178:X178)</f>
        <v>0</v>
      </c>
      <c r="Z178" s="69" t="s">
        <v>163</v>
      </c>
      <c r="BI178" s="20"/>
      <c r="BR178" s="6"/>
      <c r="BV178" s="6"/>
    </row>
    <row r="179" spans="14:74">
      <c r="N179" s="108"/>
      <c r="O179" s="108"/>
      <c r="P179" s="108"/>
      <c r="Q179" s="109"/>
      <c r="S179" s="77" t="s">
        <v>164</v>
      </c>
      <c r="T179" s="78">
        <v>0</v>
      </c>
      <c r="U179" s="78">
        <v>0</v>
      </c>
      <c r="V179" s="78">
        <v>0</v>
      </c>
      <c r="W179" s="106">
        <v>0</v>
      </c>
      <c r="X179" s="78">
        <v>0</v>
      </c>
      <c r="Y179" s="80">
        <f>SUM(T179:X179)</f>
        <v>0</v>
      </c>
      <c r="Z179" s="77" t="s">
        <v>164</v>
      </c>
      <c r="BR179" s="6"/>
      <c r="BV179" s="6"/>
    </row>
    <row r="180" spans="14:74">
      <c r="N180" s="108"/>
      <c r="O180" s="108"/>
      <c r="P180" s="108"/>
      <c r="Q180" s="109"/>
      <c r="S180" s="69" t="s">
        <v>101</v>
      </c>
      <c r="T180" s="76">
        <v>0</v>
      </c>
      <c r="U180" s="76">
        <v>0</v>
      </c>
      <c r="V180" s="76">
        <v>0</v>
      </c>
      <c r="W180" s="86">
        <v>5</v>
      </c>
      <c r="X180" s="76">
        <v>0</v>
      </c>
      <c r="Y180" s="80">
        <f t="shared" ref="Y180:Y185" si="25">SUM(T180:W180)</f>
        <v>5</v>
      </c>
      <c r="Z180" s="69" t="s">
        <v>101</v>
      </c>
      <c r="BR180" s="6"/>
      <c r="BV180" s="6"/>
    </row>
    <row r="181" spans="14:74">
      <c r="N181" s="108"/>
      <c r="O181" s="108"/>
      <c r="P181" s="108"/>
      <c r="Q181" s="109"/>
      <c r="S181" s="77" t="s">
        <v>103</v>
      </c>
      <c r="T181" s="78">
        <v>0</v>
      </c>
      <c r="U181" s="78">
        <v>1</v>
      </c>
      <c r="V181" s="78">
        <v>1</v>
      </c>
      <c r="W181" s="85">
        <v>5</v>
      </c>
      <c r="X181" s="78">
        <v>0</v>
      </c>
      <c r="Y181" s="80">
        <f t="shared" si="25"/>
        <v>7</v>
      </c>
      <c r="Z181" s="77" t="s">
        <v>103</v>
      </c>
      <c r="BR181" s="6"/>
      <c r="BV181" s="6"/>
    </row>
    <row r="182" spans="14:74">
      <c r="N182" s="108"/>
      <c r="O182" s="108"/>
      <c r="P182" s="108"/>
      <c r="Q182" s="109"/>
      <c r="S182" s="69" t="s">
        <v>105</v>
      </c>
      <c r="T182" s="97">
        <v>0</v>
      </c>
      <c r="U182" s="97">
        <v>3</v>
      </c>
      <c r="V182" s="97">
        <v>0</v>
      </c>
      <c r="W182" s="86">
        <v>31</v>
      </c>
      <c r="X182" s="76">
        <v>37</v>
      </c>
      <c r="Y182" s="80">
        <f t="shared" si="25"/>
        <v>34</v>
      </c>
      <c r="Z182" s="69" t="s">
        <v>105</v>
      </c>
      <c r="BR182" s="6"/>
      <c r="BV182" s="6"/>
    </row>
    <row r="183" spans="14:74">
      <c r="N183" s="108"/>
      <c r="O183" s="108"/>
      <c r="P183" s="108"/>
      <c r="Q183" s="109"/>
      <c r="S183" s="77" t="s">
        <v>58</v>
      </c>
      <c r="T183" s="78">
        <v>4</v>
      </c>
      <c r="U183" s="78">
        <v>17</v>
      </c>
      <c r="V183" s="78">
        <v>0</v>
      </c>
      <c r="W183" s="85">
        <v>48</v>
      </c>
      <c r="X183" s="78">
        <v>316</v>
      </c>
      <c r="Y183" s="80">
        <f t="shared" si="25"/>
        <v>69</v>
      </c>
      <c r="Z183" s="77" t="s">
        <v>58</v>
      </c>
      <c r="BR183" s="6"/>
      <c r="BV183" s="6"/>
    </row>
    <row r="184" spans="14:74">
      <c r="N184" s="108"/>
      <c r="O184" s="108"/>
      <c r="P184" s="108"/>
      <c r="Q184" s="109"/>
      <c r="S184" s="80" t="s">
        <v>132</v>
      </c>
      <c r="T184" s="76">
        <v>25</v>
      </c>
      <c r="U184" s="76">
        <v>71</v>
      </c>
      <c r="V184" s="76">
        <v>20</v>
      </c>
      <c r="W184" s="86">
        <v>113</v>
      </c>
      <c r="X184" s="76">
        <v>337</v>
      </c>
      <c r="Y184" s="80">
        <f t="shared" si="25"/>
        <v>229</v>
      </c>
      <c r="Z184" s="80" t="s">
        <v>132</v>
      </c>
      <c r="BR184" s="6"/>
      <c r="BV184" s="6"/>
    </row>
    <row r="185" spans="14:74">
      <c r="N185" s="108"/>
      <c r="O185" s="108"/>
      <c r="P185" s="108"/>
      <c r="Q185" s="109"/>
      <c r="T185" s="105">
        <f>SUM(T176:T184)</f>
        <v>29</v>
      </c>
      <c r="U185" s="105">
        <f>SUM(U176:U184)</f>
        <v>92</v>
      </c>
      <c r="V185" s="105">
        <f>SUM(V176:V184)</f>
        <v>21</v>
      </c>
      <c r="W185" s="105">
        <f>SUM(W176:W184)</f>
        <v>202</v>
      </c>
      <c r="X185" s="105">
        <f>SUM(X176:X184)</f>
        <v>690</v>
      </c>
      <c r="Y185" s="80">
        <f t="shared" si="25"/>
        <v>344</v>
      </c>
      <c r="BR185" s="6"/>
      <c r="BV185" s="6"/>
    </row>
    <row r="186" spans="14:74">
      <c r="N186" s="108"/>
      <c r="O186" s="108"/>
      <c r="P186" s="108"/>
      <c r="Q186" s="109"/>
      <c r="BR186" s="6"/>
      <c r="BV186" s="6"/>
    </row>
    <row r="187" spans="14:74">
      <c r="N187" s="108"/>
      <c r="O187" s="108"/>
      <c r="P187" s="108"/>
      <c r="Q187" s="109"/>
      <c r="BR187" s="6"/>
      <c r="BV187" s="6"/>
    </row>
    <row r="188" spans="14:74">
      <c r="N188" s="108"/>
      <c r="O188" s="108"/>
      <c r="P188" s="108"/>
      <c r="Q188" s="109"/>
      <c r="BR188" s="6"/>
      <c r="BV188" s="6"/>
    </row>
    <row r="189" spans="14:74">
      <c r="N189" s="108"/>
      <c r="O189" s="108"/>
      <c r="P189" s="108"/>
      <c r="Q189" s="109"/>
      <c r="BR189" s="6"/>
      <c r="BV189" s="6"/>
    </row>
    <row r="190" spans="14:74">
      <c r="N190" s="108"/>
      <c r="O190" s="108"/>
      <c r="P190" s="108"/>
      <c r="Q190" s="109"/>
      <c r="BR190" s="6"/>
      <c r="BV190" s="6"/>
    </row>
    <row r="191" spans="14:74">
      <c r="N191" s="108"/>
      <c r="O191" s="108"/>
      <c r="P191" s="108"/>
      <c r="Q191" s="109"/>
      <c r="BR191" s="6"/>
      <c r="BV191" s="6"/>
    </row>
    <row r="193" spans="1:74" ht="38.25">
      <c r="A193" s="58" t="s">
        <v>128</v>
      </c>
      <c r="B193" s="58" t="s">
        <v>60</v>
      </c>
      <c r="C193" s="58" t="s">
        <v>77</v>
      </c>
      <c r="D193" s="58" t="s">
        <v>78</v>
      </c>
      <c r="E193" s="58" t="s">
        <v>79</v>
      </c>
      <c r="F193" s="58" t="s">
        <v>80</v>
      </c>
      <c r="G193" s="58" t="s">
        <v>81</v>
      </c>
      <c r="H193" s="58" t="s">
        <v>82</v>
      </c>
      <c r="I193" s="58" t="s">
        <v>83</v>
      </c>
      <c r="J193" s="59" t="s">
        <v>84</v>
      </c>
      <c r="K193" s="12" t="s">
        <v>85</v>
      </c>
      <c r="L193" s="60"/>
      <c r="M193" s="5" t="s">
        <v>165</v>
      </c>
      <c r="S193" s="6" t="s">
        <v>128</v>
      </c>
      <c r="AL193" s="5" t="s">
        <v>87</v>
      </c>
      <c r="AM193" s="61" t="s">
        <v>128</v>
      </c>
      <c r="AN193" s="19"/>
      <c r="AO193" s="19"/>
      <c r="AP193" s="19"/>
      <c r="BR193" s="6"/>
      <c r="BV193" s="6"/>
    </row>
    <row r="194" spans="1:74">
      <c r="A194" s="70" t="s">
        <v>166</v>
      </c>
      <c r="B194" s="70" t="s">
        <v>90</v>
      </c>
      <c r="C194" s="71">
        <v>1</v>
      </c>
      <c r="D194" s="71">
        <v>1</v>
      </c>
      <c r="E194" s="71">
        <v>0</v>
      </c>
      <c r="F194" s="71">
        <v>1</v>
      </c>
      <c r="G194" s="71">
        <v>0</v>
      </c>
      <c r="H194" s="71">
        <v>0</v>
      </c>
      <c r="I194" s="71">
        <v>0</v>
      </c>
      <c r="J194" s="71">
        <v>0</v>
      </c>
      <c r="K194" s="110">
        <f t="shared" ref="K194:K214" si="26">SUM(E194:J194)</f>
        <v>1</v>
      </c>
      <c r="L194" s="75"/>
      <c r="M194" s="75">
        <v>1</v>
      </c>
      <c r="O194" s="108"/>
      <c r="P194" s="108"/>
      <c r="Q194" s="109"/>
      <c r="S194" s="69" t="s">
        <v>91</v>
      </c>
      <c r="T194" s="69" t="s">
        <v>92</v>
      </c>
      <c r="U194" s="69" t="s">
        <v>93</v>
      </c>
      <c r="V194" s="69" t="s">
        <v>94</v>
      </c>
      <c r="W194" s="69" t="s">
        <v>95</v>
      </c>
      <c r="X194" s="69" t="s">
        <v>96</v>
      </c>
      <c r="Y194" s="69" t="s">
        <v>97</v>
      </c>
      <c r="AL194" s="6" t="s">
        <v>98</v>
      </c>
      <c r="AM194" s="19"/>
      <c r="AN194" s="19"/>
      <c r="AO194" s="19"/>
      <c r="AP194" s="19"/>
      <c r="BR194" s="6"/>
      <c r="BV194" s="6"/>
    </row>
    <row r="195" spans="1:74">
      <c r="A195" s="62" t="s">
        <v>89</v>
      </c>
      <c r="B195" s="111" t="s">
        <v>100</v>
      </c>
      <c r="C195" s="63">
        <v>1</v>
      </c>
      <c r="D195" s="63">
        <v>1</v>
      </c>
      <c r="E195" s="63">
        <v>0</v>
      </c>
      <c r="F195" s="63">
        <v>1</v>
      </c>
      <c r="G195" s="63">
        <v>0</v>
      </c>
      <c r="H195" s="63">
        <v>0</v>
      </c>
      <c r="I195" s="63">
        <v>0</v>
      </c>
      <c r="J195" s="84">
        <v>0</v>
      </c>
      <c r="K195" s="112">
        <f t="shared" si="26"/>
        <v>1</v>
      </c>
      <c r="L195" s="113"/>
      <c r="M195" s="75"/>
      <c r="O195" s="108"/>
      <c r="P195" s="108"/>
      <c r="Q195" s="109"/>
      <c r="S195" s="69" t="s">
        <v>161</v>
      </c>
      <c r="T195" s="107">
        <v>0</v>
      </c>
      <c r="U195" s="107">
        <v>0</v>
      </c>
      <c r="V195" s="86">
        <v>0</v>
      </c>
      <c r="W195" s="86">
        <v>0</v>
      </c>
      <c r="X195" s="86">
        <v>0</v>
      </c>
      <c r="Y195" s="69">
        <f t="shared" ref="Y195:Y204" si="27">SUM(T195:X195)</f>
        <v>0</v>
      </c>
      <c r="AL195" s="6" t="s">
        <v>102</v>
      </c>
      <c r="AM195" s="19"/>
      <c r="AN195" s="19"/>
      <c r="AO195" s="19"/>
      <c r="AP195" s="19"/>
      <c r="BR195" s="6"/>
      <c r="BV195" s="6"/>
    </row>
    <row r="196" spans="1:74">
      <c r="A196" s="62" t="s">
        <v>89</v>
      </c>
      <c r="B196" s="62" t="s">
        <v>90</v>
      </c>
      <c r="C196" s="63">
        <v>3</v>
      </c>
      <c r="D196" s="63">
        <v>3</v>
      </c>
      <c r="E196" s="64">
        <v>0</v>
      </c>
      <c r="F196" s="64">
        <v>1</v>
      </c>
      <c r="G196" s="64">
        <v>0</v>
      </c>
      <c r="H196" s="64">
        <v>2</v>
      </c>
      <c r="I196" s="64">
        <v>0</v>
      </c>
      <c r="J196" s="65">
        <v>0</v>
      </c>
      <c r="K196" s="112">
        <f t="shared" si="26"/>
        <v>3</v>
      </c>
      <c r="L196" s="75"/>
      <c r="M196" s="75">
        <v>4</v>
      </c>
      <c r="O196" s="108"/>
      <c r="P196" s="108"/>
      <c r="Q196" s="109"/>
      <c r="S196" s="69" t="s">
        <v>162</v>
      </c>
      <c r="T196" s="86">
        <v>0</v>
      </c>
      <c r="U196" s="86">
        <v>0</v>
      </c>
      <c r="V196" s="86">
        <v>0</v>
      </c>
      <c r="W196" s="86">
        <v>0</v>
      </c>
      <c r="X196" s="86">
        <v>0</v>
      </c>
      <c r="Y196" s="69">
        <f t="shared" si="27"/>
        <v>0</v>
      </c>
      <c r="AM196" s="19"/>
      <c r="AN196" s="19"/>
      <c r="AO196" s="19"/>
      <c r="AP196" s="19"/>
      <c r="BR196" s="6"/>
      <c r="BV196" s="6"/>
    </row>
    <row r="197" spans="1:74">
      <c r="A197" s="70" t="s">
        <v>99</v>
      </c>
      <c r="B197" s="70" t="s">
        <v>100</v>
      </c>
      <c r="C197" s="71">
        <v>1</v>
      </c>
      <c r="D197" s="71">
        <v>1</v>
      </c>
      <c r="E197" s="73">
        <v>0</v>
      </c>
      <c r="F197" s="73">
        <v>1</v>
      </c>
      <c r="G197" s="73">
        <v>0</v>
      </c>
      <c r="H197" s="73">
        <v>0</v>
      </c>
      <c r="I197" s="73">
        <v>0</v>
      </c>
      <c r="J197" s="73">
        <v>0</v>
      </c>
      <c r="K197" s="110">
        <f t="shared" si="26"/>
        <v>1</v>
      </c>
      <c r="L197" s="75"/>
      <c r="M197" s="75"/>
      <c r="O197" s="108"/>
      <c r="P197" s="108"/>
      <c r="Q197" s="109"/>
      <c r="S197" s="69" t="s">
        <v>163</v>
      </c>
      <c r="T197" s="107">
        <v>0</v>
      </c>
      <c r="U197" s="107">
        <v>0</v>
      </c>
      <c r="V197" s="86">
        <v>0</v>
      </c>
      <c r="W197" s="86">
        <v>0</v>
      </c>
      <c r="X197" s="86">
        <v>0</v>
      </c>
      <c r="Y197" s="69">
        <f t="shared" si="27"/>
        <v>0</v>
      </c>
      <c r="AL197" s="6" t="s">
        <v>106</v>
      </c>
      <c r="AM197" s="6" t="s">
        <v>107</v>
      </c>
      <c r="AN197" s="6" t="s">
        <v>108</v>
      </c>
      <c r="AO197" s="6" t="s">
        <v>109</v>
      </c>
      <c r="AP197" s="6" t="s">
        <v>110</v>
      </c>
      <c r="AQ197" s="6" t="s">
        <v>111</v>
      </c>
      <c r="AR197" s="6" t="s">
        <v>112</v>
      </c>
      <c r="AS197" s="6" t="s">
        <v>113</v>
      </c>
      <c r="AT197" s="79" t="s">
        <v>114</v>
      </c>
      <c r="AU197" s="79" t="s">
        <v>115</v>
      </c>
      <c r="AV197" s="6" t="s">
        <v>116</v>
      </c>
      <c r="AW197" s="6" t="s">
        <v>117</v>
      </c>
      <c r="AX197" s="6" t="s">
        <v>118</v>
      </c>
      <c r="AY197" s="6" t="s">
        <v>119</v>
      </c>
      <c r="AZ197" s="6" t="s">
        <v>120</v>
      </c>
      <c r="BA197" s="6" t="s">
        <v>121</v>
      </c>
      <c r="BB197" s="6" t="s">
        <v>122</v>
      </c>
      <c r="BC197" s="6" t="s">
        <v>123</v>
      </c>
      <c r="BD197" s="6" t="s">
        <v>124</v>
      </c>
      <c r="BE197" s="6" t="s">
        <v>125</v>
      </c>
      <c r="BF197" s="6" t="s">
        <v>126</v>
      </c>
      <c r="BG197" s="6" t="s">
        <v>127</v>
      </c>
      <c r="BH197" s="6" t="s">
        <v>128</v>
      </c>
      <c r="BR197" s="6"/>
      <c r="BV197" s="6"/>
    </row>
    <row r="198" spans="1:74">
      <c r="A198" s="70" t="s">
        <v>99</v>
      </c>
      <c r="B198" s="70" t="s">
        <v>129</v>
      </c>
      <c r="C198" s="71">
        <v>1</v>
      </c>
      <c r="D198" s="71">
        <v>1</v>
      </c>
      <c r="E198" s="73">
        <v>0</v>
      </c>
      <c r="F198" s="73">
        <v>1</v>
      </c>
      <c r="G198" s="73">
        <v>0</v>
      </c>
      <c r="H198" s="73">
        <v>0</v>
      </c>
      <c r="I198" s="73">
        <v>0</v>
      </c>
      <c r="J198" s="73">
        <v>0</v>
      </c>
      <c r="K198" s="110">
        <f t="shared" si="26"/>
        <v>1</v>
      </c>
      <c r="L198" s="75"/>
      <c r="M198" s="75"/>
      <c r="O198" s="60"/>
      <c r="P198" s="60"/>
      <c r="Q198" s="109"/>
      <c r="S198" s="77" t="s">
        <v>164</v>
      </c>
      <c r="T198" s="78">
        <v>0</v>
      </c>
      <c r="U198" s="78">
        <v>1</v>
      </c>
      <c r="V198" s="78">
        <v>0</v>
      </c>
      <c r="W198" s="78">
        <v>0</v>
      </c>
      <c r="X198" s="78">
        <v>0</v>
      </c>
      <c r="Y198" s="69">
        <f t="shared" si="27"/>
        <v>1</v>
      </c>
      <c r="AL198" s="6" t="s">
        <v>130</v>
      </c>
      <c r="AM198" s="19">
        <v>0</v>
      </c>
      <c r="AN198" s="19">
        <v>0</v>
      </c>
      <c r="AO198" s="19">
        <v>0</v>
      </c>
      <c r="AP198" s="19">
        <v>0</v>
      </c>
      <c r="AQ198" s="19">
        <v>0</v>
      </c>
      <c r="AR198" s="19">
        <v>0</v>
      </c>
      <c r="AS198" s="19">
        <v>0</v>
      </c>
      <c r="AT198" s="61">
        <v>0</v>
      </c>
      <c r="AU198" s="61">
        <v>0</v>
      </c>
      <c r="AV198" s="19">
        <v>0</v>
      </c>
      <c r="AW198" s="19">
        <v>0</v>
      </c>
      <c r="AX198" s="19">
        <v>0</v>
      </c>
      <c r="AY198" s="19">
        <v>0</v>
      </c>
      <c r="AZ198" s="19">
        <v>0</v>
      </c>
      <c r="BA198" s="19">
        <v>0</v>
      </c>
      <c r="BB198" s="19">
        <v>0</v>
      </c>
      <c r="BC198" s="19">
        <v>0</v>
      </c>
      <c r="BD198" s="19">
        <v>0</v>
      </c>
      <c r="BE198" s="19">
        <v>0</v>
      </c>
      <c r="BF198" s="19">
        <v>0</v>
      </c>
      <c r="BG198" s="19">
        <v>0</v>
      </c>
      <c r="BH198" s="19">
        <v>0</v>
      </c>
      <c r="BI198" s="20"/>
      <c r="BJ198" s="6" t="s">
        <v>130</v>
      </c>
      <c r="BR198" s="6"/>
      <c r="BV198" s="6"/>
    </row>
    <row r="199" spans="1:74">
      <c r="A199" s="70" t="s">
        <v>99</v>
      </c>
      <c r="B199" s="70" t="s">
        <v>131</v>
      </c>
      <c r="C199" s="71">
        <v>1</v>
      </c>
      <c r="D199" s="71">
        <v>1</v>
      </c>
      <c r="E199" s="73">
        <v>0</v>
      </c>
      <c r="F199" s="73">
        <v>1</v>
      </c>
      <c r="G199" s="73">
        <v>0</v>
      </c>
      <c r="H199" s="73">
        <v>0</v>
      </c>
      <c r="I199" s="73">
        <v>0</v>
      </c>
      <c r="J199" s="73">
        <v>0</v>
      </c>
      <c r="K199" s="110">
        <f t="shared" si="26"/>
        <v>1</v>
      </c>
      <c r="L199" s="75"/>
      <c r="M199" s="75"/>
      <c r="O199" s="60"/>
      <c r="P199" s="60"/>
      <c r="Q199" s="109"/>
      <c r="S199" s="69" t="s">
        <v>101</v>
      </c>
      <c r="T199" s="76">
        <v>0</v>
      </c>
      <c r="U199" s="76">
        <v>2</v>
      </c>
      <c r="V199" s="76">
        <v>0</v>
      </c>
      <c r="W199" s="76">
        <v>2</v>
      </c>
      <c r="X199" s="76">
        <v>0</v>
      </c>
      <c r="Y199" s="69">
        <f t="shared" si="27"/>
        <v>4</v>
      </c>
      <c r="AL199" s="6" t="s">
        <v>133</v>
      </c>
      <c r="AM199" s="19">
        <v>0</v>
      </c>
      <c r="AN199" s="19">
        <v>0</v>
      </c>
      <c r="AO199" s="19">
        <v>0</v>
      </c>
      <c r="AP199" s="19">
        <v>0</v>
      </c>
      <c r="AQ199" s="19">
        <v>0</v>
      </c>
      <c r="AR199" s="19">
        <v>0</v>
      </c>
      <c r="AS199" s="19">
        <v>0</v>
      </c>
      <c r="AT199" s="61">
        <v>0</v>
      </c>
      <c r="AU199" s="61">
        <v>0</v>
      </c>
      <c r="AV199" s="19">
        <v>0</v>
      </c>
      <c r="AW199" s="19">
        <v>0</v>
      </c>
      <c r="AX199" s="19">
        <v>0</v>
      </c>
      <c r="AY199" s="19">
        <v>0</v>
      </c>
      <c r="AZ199" s="19">
        <v>0</v>
      </c>
      <c r="BA199" s="19">
        <v>0</v>
      </c>
      <c r="BB199" s="19">
        <v>0</v>
      </c>
      <c r="BC199" s="19">
        <v>0</v>
      </c>
      <c r="BD199" s="19">
        <v>0</v>
      </c>
      <c r="BE199" s="19">
        <v>0</v>
      </c>
      <c r="BF199" s="19">
        <v>0</v>
      </c>
      <c r="BG199" s="19">
        <v>0</v>
      </c>
      <c r="BH199" s="19">
        <v>0</v>
      </c>
      <c r="BI199" s="20"/>
      <c r="BJ199" s="6" t="s">
        <v>133</v>
      </c>
      <c r="BR199" s="6"/>
      <c r="BV199" s="6"/>
    </row>
    <row r="200" spans="1:74">
      <c r="A200" s="70" t="s">
        <v>99</v>
      </c>
      <c r="B200" s="70" t="s">
        <v>90</v>
      </c>
      <c r="C200" s="71">
        <v>12</v>
      </c>
      <c r="D200" s="71">
        <v>12</v>
      </c>
      <c r="E200" s="73">
        <v>0</v>
      </c>
      <c r="F200" s="73">
        <v>6</v>
      </c>
      <c r="G200" s="73">
        <v>1</v>
      </c>
      <c r="H200" s="73">
        <v>5</v>
      </c>
      <c r="I200" s="73">
        <v>0</v>
      </c>
      <c r="J200" s="73">
        <v>0</v>
      </c>
      <c r="K200" s="110">
        <f t="shared" si="26"/>
        <v>12</v>
      </c>
      <c r="L200" s="75"/>
      <c r="M200" s="75">
        <v>15</v>
      </c>
      <c r="P200" s="60"/>
      <c r="Q200" s="109"/>
      <c r="S200" s="77" t="s">
        <v>103</v>
      </c>
      <c r="T200" s="78">
        <v>0</v>
      </c>
      <c r="U200" s="78">
        <v>9</v>
      </c>
      <c r="V200" s="78">
        <v>1</v>
      </c>
      <c r="W200" s="78">
        <v>5</v>
      </c>
      <c r="X200" s="78">
        <v>0</v>
      </c>
      <c r="Y200" s="69">
        <f t="shared" si="27"/>
        <v>15</v>
      </c>
      <c r="AL200" s="6" t="s">
        <v>134</v>
      </c>
      <c r="AM200" s="19">
        <v>0</v>
      </c>
      <c r="AN200" s="19">
        <v>0</v>
      </c>
      <c r="AO200" s="19">
        <v>0</v>
      </c>
      <c r="AP200" s="19">
        <v>0</v>
      </c>
      <c r="AQ200" s="19">
        <v>0</v>
      </c>
      <c r="AR200" s="19">
        <v>0</v>
      </c>
      <c r="AS200" s="19">
        <v>0</v>
      </c>
      <c r="AT200" s="61">
        <v>0</v>
      </c>
      <c r="AU200" s="61">
        <v>0</v>
      </c>
      <c r="AV200" s="19">
        <v>0</v>
      </c>
      <c r="AW200" s="19">
        <v>0</v>
      </c>
      <c r="AX200" s="19">
        <v>1</v>
      </c>
      <c r="AY200" s="19">
        <v>0</v>
      </c>
      <c r="AZ200" s="19">
        <v>0</v>
      </c>
      <c r="BA200" s="19">
        <v>0</v>
      </c>
      <c r="BB200" s="19">
        <v>0</v>
      </c>
      <c r="BC200" s="19">
        <v>0</v>
      </c>
      <c r="BD200" s="19">
        <v>0</v>
      </c>
      <c r="BE200" s="19">
        <v>0</v>
      </c>
      <c r="BF200" s="19">
        <v>0</v>
      </c>
      <c r="BG200" s="19">
        <v>0</v>
      </c>
      <c r="BH200" s="19">
        <v>0</v>
      </c>
      <c r="BI200" s="20"/>
      <c r="BJ200" s="6" t="s">
        <v>134</v>
      </c>
      <c r="BR200" s="6"/>
      <c r="BV200" s="6"/>
    </row>
    <row r="201" spans="1:74">
      <c r="A201" s="62" t="s">
        <v>104</v>
      </c>
      <c r="B201" s="62" t="s">
        <v>100</v>
      </c>
      <c r="C201" s="63">
        <v>9</v>
      </c>
      <c r="D201" s="63">
        <v>9</v>
      </c>
      <c r="E201" s="64">
        <v>0</v>
      </c>
      <c r="F201" s="64">
        <v>7</v>
      </c>
      <c r="G201" s="64">
        <v>1</v>
      </c>
      <c r="H201" s="64">
        <v>1</v>
      </c>
      <c r="I201" s="64">
        <v>0</v>
      </c>
      <c r="J201" s="65">
        <v>0</v>
      </c>
      <c r="K201" s="112">
        <f t="shared" si="26"/>
        <v>9</v>
      </c>
      <c r="L201" s="113"/>
      <c r="M201" s="75"/>
      <c r="P201" s="60"/>
      <c r="Q201" s="109"/>
      <c r="S201" s="69" t="s">
        <v>105</v>
      </c>
      <c r="T201" s="76">
        <v>0</v>
      </c>
      <c r="U201" s="76">
        <v>14</v>
      </c>
      <c r="V201" s="76">
        <v>2</v>
      </c>
      <c r="W201" s="76">
        <v>43</v>
      </c>
      <c r="X201" s="76">
        <v>62</v>
      </c>
      <c r="Y201" s="69">
        <f t="shared" si="27"/>
        <v>121</v>
      </c>
      <c r="AL201" s="6" t="s">
        <v>136</v>
      </c>
      <c r="AM201" s="19">
        <v>0</v>
      </c>
      <c r="AN201" s="19">
        <v>0</v>
      </c>
      <c r="AO201" s="19">
        <v>0</v>
      </c>
      <c r="AP201" s="19">
        <v>0</v>
      </c>
      <c r="AQ201" s="19">
        <v>0</v>
      </c>
      <c r="AR201" s="19">
        <v>0</v>
      </c>
      <c r="AS201" s="19">
        <v>0</v>
      </c>
      <c r="AT201" s="61">
        <v>0</v>
      </c>
      <c r="AU201" s="61">
        <v>0</v>
      </c>
      <c r="AV201" s="19">
        <v>0</v>
      </c>
      <c r="AW201" s="19">
        <v>0</v>
      </c>
      <c r="AX201" s="19">
        <v>1</v>
      </c>
      <c r="AY201" s="19">
        <v>0</v>
      </c>
      <c r="AZ201" s="19">
        <v>0</v>
      </c>
      <c r="BA201" s="19">
        <v>0</v>
      </c>
      <c r="BB201" s="19">
        <v>0</v>
      </c>
      <c r="BC201" s="19">
        <v>0</v>
      </c>
      <c r="BD201" s="19">
        <v>0</v>
      </c>
      <c r="BE201" s="19">
        <v>0</v>
      </c>
      <c r="BF201" s="19">
        <v>0</v>
      </c>
      <c r="BG201" s="19">
        <v>0</v>
      </c>
      <c r="BH201" s="19">
        <v>0</v>
      </c>
      <c r="BI201" s="20"/>
      <c r="BJ201" s="6" t="s">
        <v>136</v>
      </c>
      <c r="BR201" s="6"/>
      <c r="BV201" s="6"/>
    </row>
    <row r="202" spans="1:74">
      <c r="A202" s="62" t="s">
        <v>104</v>
      </c>
      <c r="B202" s="62" t="s">
        <v>129</v>
      </c>
      <c r="C202" s="63">
        <v>31</v>
      </c>
      <c r="D202" s="63">
        <v>28</v>
      </c>
      <c r="E202" s="64">
        <v>0</v>
      </c>
      <c r="F202" s="64">
        <v>1</v>
      </c>
      <c r="G202" s="64">
        <v>0</v>
      </c>
      <c r="H202" s="64">
        <v>10</v>
      </c>
      <c r="I202" s="64">
        <v>17</v>
      </c>
      <c r="J202" s="65">
        <v>0</v>
      </c>
      <c r="K202" s="112">
        <f t="shared" si="26"/>
        <v>28</v>
      </c>
      <c r="L202" s="75"/>
      <c r="M202" s="75"/>
      <c r="O202" s="60"/>
      <c r="P202" s="60"/>
      <c r="Q202" s="109"/>
      <c r="S202" s="77" t="s">
        <v>58</v>
      </c>
      <c r="T202" s="78">
        <v>7</v>
      </c>
      <c r="U202" s="78">
        <v>29</v>
      </c>
      <c r="V202" s="78">
        <v>5</v>
      </c>
      <c r="W202" s="78">
        <v>100</v>
      </c>
      <c r="X202" s="78">
        <v>333</v>
      </c>
      <c r="Y202" s="69">
        <f t="shared" si="27"/>
        <v>474</v>
      </c>
      <c r="AL202" s="6" t="s">
        <v>137</v>
      </c>
      <c r="AM202" s="19">
        <v>364</v>
      </c>
      <c r="AN202" s="19">
        <v>349</v>
      </c>
      <c r="AO202" s="19">
        <v>510</v>
      </c>
      <c r="AP202" s="19">
        <v>535</v>
      </c>
      <c r="AQ202" s="19">
        <v>579</v>
      </c>
      <c r="AR202" s="19">
        <v>91</v>
      </c>
      <c r="AS202" s="19">
        <v>181</v>
      </c>
      <c r="AT202" s="61">
        <v>166</v>
      </c>
      <c r="AU202" s="61">
        <v>123</v>
      </c>
      <c r="AV202" s="19">
        <v>6</v>
      </c>
      <c r="AW202" s="19">
        <v>0</v>
      </c>
      <c r="AX202" s="19">
        <v>1</v>
      </c>
      <c r="AY202" s="19">
        <v>0</v>
      </c>
      <c r="AZ202" s="19">
        <v>0</v>
      </c>
      <c r="BA202" s="19">
        <v>0</v>
      </c>
      <c r="BB202" s="19">
        <v>0</v>
      </c>
      <c r="BC202" s="19">
        <v>0</v>
      </c>
      <c r="BD202" s="19">
        <v>0</v>
      </c>
      <c r="BE202" s="19">
        <v>0</v>
      </c>
      <c r="BF202" s="19">
        <v>0</v>
      </c>
      <c r="BG202" s="19">
        <v>0</v>
      </c>
      <c r="BH202" s="19">
        <v>0</v>
      </c>
      <c r="BI202" s="20"/>
      <c r="BJ202" s="6" t="s">
        <v>137</v>
      </c>
      <c r="BR202" s="6"/>
      <c r="BV202" s="6"/>
    </row>
    <row r="203" spans="1:74">
      <c r="A203" s="62" t="s">
        <v>104</v>
      </c>
      <c r="B203" s="62" t="s">
        <v>145</v>
      </c>
      <c r="C203" s="63">
        <v>1</v>
      </c>
      <c r="D203" s="63">
        <v>1</v>
      </c>
      <c r="E203" s="64">
        <v>0</v>
      </c>
      <c r="F203" s="64">
        <v>0</v>
      </c>
      <c r="G203" s="64">
        <v>0</v>
      </c>
      <c r="H203" s="64">
        <v>1</v>
      </c>
      <c r="I203" s="64">
        <v>0</v>
      </c>
      <c r="J203" s="65">
        <v>0</v>
      </c>
      <c r="K203" s="112">
        <f t="shared" si="26"/>
        <v>1</v>
      </c>
      <c r="L203" s="75"/>
      <c r="M203" s="75"/>
      <c r="O203" s="60"/>
      <c r="P203" s="60"/>
      <c r="Q203" s="109"/>
      <c r="S203" s="80" t="s">
        <v>132</v>
      </c>
      <c r="T203" s="76">
        <v>12</v>
      </c>
      <c r="U203" s="76">
        <v>72</v>
      </c>
      <c r="V203" s="76">
        <v>32</v>
      </c>
      <c r="W203" s="76">
        <v>196</v>
      </c>
      <c r="X203" s="76">
        <v>456</v>
      </c>
      <c r="Y203" s="69">
        <f t="shared" si="27"/>
        <v>768</v>
      </c>
      <c r="AL203" s="20" t="s">
        <v>138</v>
      </c>
      <c r="AM203" s="19">
        <v>0</v>
      </c>
      <c r="AN203" s="19">
        <v>0</v>
      </c>
      <c r="AO203" s="19">
        <v>0</v>
      </c>
      <c r="AP203" s="19">
        <v>0</v>
      </c>
      <c r="AQ203" s="19">
        <v>0</v>
      </c>
      <c r="AR203" s="19">
        <v>415</v>
      </c>
      <c r="AS203" s="19">
        <v>435</v>
      </c>
      <c r="AT203" s="61">
        <v>345</v>
      </c>
      <c r="AU203" s="61">
        <v>433</v>
      </c>
      <c r="AV203" s="19">
        <v>457</v>
      </c>
      <c r="AW203" s="19">
        <v>568</v>
      </c>
      <c r="AX203" s="19">
        <v>453</v>
      </c>
      <c r="AY203" s="19">
        <v>391</v>
      </c>
      <c r="AZ203" s="19">
        <v>236</v>
      </c>
      <c r="BA203" s="19">
        <v>35</v>
      </c>
      <c r="BB203" s="19">
        <v>44</v>
      </c>
      <c r="BC203" s="19">
        <v>12</v>
      </c>
      <c r="BD203" s="81">
        <v>15</v>
      </c>
      <c r="BE203" s="81">
        <v>11</v>
      </c>
      <c r="BF203" s="81">
        <v>1</v>
      </c>
      <c r="BG203" s="19">
        <v>0</v>
      </c>
      <c r="BH203" s="82">
        <v>0</v>
      </c>
      <c r="BI203" s="20"/>
      <c r="BJ203" s="20" t="s">
        <v>138</v>
      </c>
      <c r="BR203" s="6"/>
      <c r="BV203" s="6"/>
    </row>
    <row r="204" spans="1:74">
      <c r="A204" s="62" t="s">
        <v>104</v>
      </c>
      <c r="B204" s="62" t="s">
        <v>90</v>
      </c>
      <c r="C204" s="63">
        <v>85</v>
      </c>
      <c r="D204" s="63">
        <v>83</v>
      </c>
      <c r="E204" s="64">
        <v>0</v>
      </c>
      <c r="F204" s="64">
        <v>6</v>
      </c>
      <c r="G204" s="64">
        <v>1</v>
      </c>
      <c r="H204" s="64">
        <v>31</v>
      </c>
      <c r="I204" s="64">
        <v>45</v>
      </c>
      <c r="J204" s="65">
        <v>0</v>
      </c>
      <c r="K204" s="112">
        <f t="shared" si="26"/>
        <v>83</v>
      </c>
      <c r="L204" s="75"/>
      <c r="M204" s="75">
        <v>121</v>
      </c>
      <c r="P204" s="60"/>
      <c r="Q204" s="109"/>
      <c r="T204" s="6">
        <f>SUM(T195:T203)</f>
        <v>19</v>
      </c>
      <c r="U204" s="6">
        <f>SUM(U195:U203)</f>
        <v>127</v>
      </c>
      <c r="V204" s="6">
        <f>SUM(V195:V203)</f>
        <v>40</v>
      </c>
      <c r="W204" s="6">
        <f>SUM(W195:W203)</f>
        <v>346</v>
      </c>
      <c r="X204" s="6">
        <f>SUM(X195:X203)</f>
        <v>851</v>
      </c>
      <c r="Y204" s="69">
        <f t="shared" si="27"/>
        <v>1383</v>
      </c>
      <c r="AL204" s="6" t="s">
        <v>140</v>
      </c>
      <c r="AM204" s="19">
        <v>3</v>
      </c>
      <c r="AN204" s="19">
        <v>0</v>
      </c>
      <c r="AO204" s="19">
        <v>1</v>
      </c>
      <c r="AP204" s="19">
        <v>1</v>
      </c>
      <c r="AQ204" s="19">
        <v>1</v>
      </c>
      <c r="AR204" s="19">
        <v>0</v>
      </c>
      <c r="AS204" s="19">
        <v>0</v>
      </c>
      <c r="AT204" s="61">
        <v>0</v>
      </c>
      <c r="AU204" s="61">
        <v>0</v>
      </c>
      <c r="AV204" s="19">
        <v>1</v>
      </c>
      <c r="AW204" s="19">
        <v>2</v>
      </c>
      <c r="AX204" s="19">
        <v>1</v>
      </c>
      <c r="AY204" s="19">
        <v>1</v>
      </c>
      <c r="AZ204" s="19">
        <v>0</v>
      </c>
      <c r="BA204" s="19">
        <v>0</v>
      </c>
      <c r="BB204" s="19">
        <v>1</v>
      </c>
      <c r="BC204" s="19">
        <v>0</v>
      </c>
      <c r="BD204" s="19">
        <v>0</v>
      </c>
      <c r="BE204" s="19">
        <v>0</v>
      </c>
      <c r="BF204" s="19">
        <v>1</v>
      </c>
      <c r="BG204" s="19">
        <v>1</v>
      </c>
      <c r="BH204" s="19">
        <v>0</v>
      </c>
      <c r="BI204" s="20"/>
      <c r="BJ204" s="6" t="s">
        <v>140</v>
      </c>
      <c r="BR204" s="6"/>
      <c r="BV204" s="6"/>
    </row>
    <row r="205" spans="1:74">
      <c r="A205" s="70" t="s">
        <v>135</v>
      </c>
      <c r="B205" s="70" t="s">
        <v>100</v>
      </c>
      <c r="C205" s="73">
        <v>35</v>
      </c>
      <c r="D205" s="73">
        <v>32</v>
      </c>
      <c r="E205" s="73">
        <v>0</v>
      </c>
      <c r="F205" s="73">
        <v>11</v>
      </c>
      <c r="G205" s="73">
        <v>2</v>
      </c>
      <c r="H205" s="73">
        <v>19</v>
      </c>
      <c r="I205" s="73">
        <v>0</v>
      </c>
      <c r="J205" s="73">
        <v>0</v>
      </c>
      <c r="K205" s="110">
        <f t="shared" si="26"/>
        <v>32</v>
      </c>
      <c r="L205" s="75"/>
      <c r="M205" s="75"/>
      <c r="P205" s="60"/>
      <c r="Q205" s="109"/>
      <c r="AL205" s="6" t="s">
        <v>142</v>
      </c>
      <c r="AM205" s="19">
        <v>3</v>
      </c>
      <c r="AN205" s="19">
        <v>3</v>
      </c>
      <c r="AO205" s="19">
        <v>1</v>
      </c>
      <c r="AP205" s="19">
        <v>1</v>
      </c>
      <c r="AQ205" s="19">
        <v>1</v>
      </c>
      <c r="AR205" s="19">
        <v>0</v>
      </c>
      <c r="AS205" s="19">
        <v>0</v>
      </c>
      <c r="AT205" s="61">
        <v>0</v>
      </c>
      <c r="AU205" s="61">
        <v>1</v>
      </c>
      <c r="AV205" s="19">
        <v>1</v>
      </c>
      <c r="AW205" s="19">
        <v>0</v>
      </c>
      <c r="AX205" s="19">
        <v>0</v>
      </c>
      <c r="AY205" s="19">
        <v>1</v>
      </c>
      <c r="AZ205" s="19">
        <v>0</v>
      </c>
      <c r="BA205" s="19">
        <v>0</v>
      </c>
      <c r="BB205" s="19">
        <v>1</v>
      </c>
      <c r="BC205" s="19">
        <v>0</v>
      </c>
      <c r="BD205" s="19">
        <v>0</v>
      </c>
      <c r="BE205" s="19">
        <v>0</v>
      </c>
      <c r="BF205" s="19">
        <v>0</v>
      </c>
      <c r="BG205" s="19">
        <v>1</v>
      </c>
      <c r="BH205" s="19">
        <v>0</v>
      </c>
      <c r="BI205" s="20"/>
      <c r="BJ205" s="6" t="s">
        <v>142</v>
      </c>
      <c r="BR205" s="6"/>
      <c r="BV205" s="6"/>
    </row>
    <row r="206" spans="1:74">
      <c r="A206" s="70" t="s">
        <v>135</v>
      </c>
      <c r="B206" s="70" t="s">
        <v>129</v>
      </c>
      <c r="C206" s="73">
        <v>99</v>
      </c>
      <c r="D206" s="73">
        <v>98</v>
      </c>
      <c r="E206" s="73">
        <v>0</v>
      </c>
      <c r="F206" s="73">
        <v>1</v>
      </c>
      <c r="G206" s="73">
        <v>0</v>
      </c>
      <c r="H206" s="73">
        <v>14</v>
      </c>
      <c r="I206" s="73">
        <v>83</v>
      </c>
      <c r="J206" s="73">
        <v>0</v>
      </c>
      <c r="K206" s="110">
        <f t="shared" si="26"/>
        <v>98</v>
      </c>
      <c r="L206" s="75"/>
      <c r="M206" s="75"/>
      <c r="O206" s="108"/>
      <c r="P206" s="108"/>
      <c r="Q206" s="109"/>
      <c r="AL206" s="6" t="s">
        <v>143</v>
      </c>
      <c r="AM206" s="19">
        <v>10</v>
      </c>
      <c r="AN206" s="19">
        <v>3</v>
      </c>
      <c r="AO206" s="19">
        <v>5</v>
      </c>
      <c r="AP206" s="19">
        <v>3</v>
      </c>
      <c r="AQ206" s="19">
        <v>2</v>
      </c>
      <c r="AR206" s="19">
        <v>0</v>
      </c>
      <c r="AS206" s="19">
        <v>0</v>
      </c>
      <c r="AT206" s="61">
        <v>0</v>
      </c>
      <c r="AU206" s="61">
        <v>1</v>
      </c>
      <c r="AV206" s="19">
        <v>1</v>
      </c>
      <c r="AW206" s="19">
        <v>0</v>
      </c>
      <c r="AX206" s="19">
        <v>0</v>
      </c>
      <c r="AY206" s="19">
        <v>1</v>
      </c>
      <c r="AZ206" s="19">
        <v>0</v>
      </c>
      <c r="BA206" s="19">
        <v>0</v>
      </c>
      <c r="BB206" s="19">
        <v>1</v>
      </c>
      <c r="BC206" s="19">
        <v>0</v>
      </c>
      <c r="BD206" s="19">
        <v>0</v>
      </c>
      <c r="BE206" s="19">
        <v>0</v>
      </c>
      <c r="BF206" s="19">
        <v>0</v>
      </c>
      <c r="BG206" s="19">
        <v>1</v>
      </c>
      <c r="BH206" s="19">
        <v>0</v>
      </c>
      <c r="BI206" s="20"/>
      <c r="BJ206" s="6" t="s">
        <v>143</v>
      </c>
      <c r="BR206" s="6"/>
      <c r="BV206" s="6"/>
    </row>
    <row r="207" spans="1:74">
      <c r="A207" s="70" t="s">
        <v>135</v>
      </c>
      <c r="B207" s="70" t="s">
        <v>131</v>
      </c>
      <c r="C207" s="73">
        <v>2</v>
      </c>
      <c r="D207" s="73">
        <v>2</v>
      </c>
      <c r="E207" s="73">
        <v>0</v>
      </c>
      <c r="F207" s="73">
        <v>1</v>
      </c>
      <c r="G207" s="73">
        <v>0</v>
      </c>
      <c r="H207" s="73">
        <v>1</v>
      </c>
      <c r="I207" s="73">
        <v>0</v>
      </c>
      <c r="J207" s="73">
        <v>0</v>
      </c>
      <c r="K207" s="110">
        <f t="shared" si="26"/>
        <v>2</v>
      </c>
      <c r="L207" s="75"/>
      <c r="M207" s="75"/>
      <c r="O207" s="108"/>
      <c r="P207" s="108"/>
      <c r="Q207" s="109"/>
      <c r="S207" s="69" t="s">
        <v>139</v>
      </c>
      <c r="T207" s="69" t="s">
        <v>92</v>
      </c>
      <c r="U207" s="69" t="s">
        <v>93</v>
      </c>
      <c r="V207" s="69" t="s">
        <v>94</v>
      </c>
      <c r="W207" s="69" t="s">
        <v>95</v>
      </c>
      <c r="X207" s="69" t="s">
        <v>96</v>
      </c>
      <c r="Y207" s="69" t="s">
        <v>97</v>
      </c>
      <c r="AL207" s="6" t="s">
        <v>144</v>
      </c>
      <c r="AM207" s="19">
        <v>51</v>
      </c>
      <c r="AN207" s="19">
        <v>46</v>
      </c>
      <c r="AO207" s="19">
        <v>37</v>
      </c>
      <c r="AP207" s="19">
        <v>28</v>
      </c>
      <c r="AQ207" s="19">
        <v>23</v>
      </c>
      <c r="AR207" s="19">
        <v>12</v>
      </c>
      <c r="AS207" s="19">
        <v>18</v>
      </c>
      <c r="AT207" s="61">
        <v>8</v>
      </c>
      <c r="AU207" s="61">
        <v>10</v>
      </c>
      <c r="AV207" s="19">
        <v>4</v>
      </c>
      <c r="AW207" s="19">
        <v>1</v>
      </c>
      <c r="AX207" s="19">
        <v>5</v>
      </c>
      <c r="AY207" s="19">
        <v>3</v>
      </c>
      <c r="AZ207" s="19">
        <v>0</v>
      </c>
      <c r="BA207" s="19">
        <v>0</v>
      </c>
      <c r="BB207" s="19">
        <v>2</v>
      </c>
      <c r="BC207" s="19">
        <v>0</v>
      </c>
      <c r="BD207" s="19">
        <v>0</v>
      </c>
      <c r="BE207" s="19">
        <v>0</v>
      </c>
      <c r="BF207" s="19">
        <v>4</v>
      </c>
      <c r="BG207" s="19">
        <v>1</v>
      </c>
      <c r="BH207" s="19">
        <v>1</v>
      </c>
      <c r="BI207" s="20"/>
      <c r="BJ207" s="6" t="s">
        <v>144</v>
      </c>
      <c r="BR207" s="6"/>
      <c r="BV207" s="6"/>
    </row>
    <row r="208" spans="1:74">
      <c r="A208" s="70" t="s">
        <v>135</v>
      </c>
      <c r="B208" s="70" t="s">
        <v>145</v>
      </c>
      <c r="C208" s="73">
        <v>2</v>
      </c>
      <c r="D208" s="73">
        <v>2</v>
      </c>
      <c r="E208" s="73">
        <v>1</v>
      </c>
      <c r="F208" s="73">
        <v>1</v>
      </c>
      <c r="G208" s="73">
        <v>0</v>
      </c>
      <c r="H208" s="73">
        <v>0</v>
      </c>
      <c r="I208" s="73">
        <v>0</v>
      </c>
      <c r="J208" s="73">
        <v>0</v>
      </c>
      <c r="K208" s="110">
        <f t="shared" si="26"/>
        <v>2</v>
      </c>
      <c r="L208" s="75"/>
      <c r="M208" s="75"/>
      <c r="O208" s="108"/>
      <c r="P208" s="108"/>
      <c r="Q208" s="109"/>
      <c r="S208" s="69" t="s">
        <v>161</v>
      </c>
      <c r="T208" s="107">
        <v>0</v>
      </c>
      <c r="U208" s="107">
        <v>0</v>
      </c>
      <c r="V208" s="86">
        <v>0</v>
      </c>
      <c r="W208" s="86">
        <v>0</v>
      </c>
      <c r="X208" s="86">
        <v>0</v>
      </c>
      <c r="Y208" s="69">
        <f t="shared" ref="Y208:Y217" si="28">SUM(T208:X208)</f>
        <v>0</v>
      </c>
      <c r="BI208" s="20"/>
      <c r="BR208" s="6"/>
      <c r="BV208" s="6"/>
    </row>
    <row r="209" spans="1:74">
      <c r="A209" s="70" t="s">
        <v>135</v>
      </c>
      <c r="B209" s="70" t="s">
        <v>90</v>
      </c>
      <c r="C209" s="73">
        <v>342</v>
      </c>
      <c r="D209" s="73">
        <v>340</v>
      </c>
      <c r="E209" s="73">
        <v>6</v>
      </c>
      <c r="F209" s="73">
        <v>15</v>
      </c>
      <c r="G209" s="73">
        <v>3</v>
      </c>
      <c r="H209" s="73">
        <v>66</v>
      </c>
      <c r="I209" s="73">
        <v>250</v>
      </c>
      <c r="J209" s="73">
        <v>0</v>
      </c>
      <c r="K209" s="110">
        <f t="shared" si="26"/>
        <v>340</v>
      </c>
      <c r="L209" s="114"/>
      <c r="M209" s="115">
        <f>SUM(K205:K209)</f>
        <v>474</v>
      </c>
      <c r="O209" s="108"/>
      <c r="P209" s="108"/>
      <c r="Q209" s="109"/>
      <c r="S209" s="69" t="s">
        <v>162</v>
      </c>
      <c r="T209" s="86">
        <v>0</v>
      </c>
      <c r="U209" s="86">
        <v>0</v>
      </c>
      <c r="V209" s="86">
        <v>0</v>
      </c>
      <c r="W209" s="86">
        <v>0</v>
      </c>
      <c r="X209" s="86">
        <v>0</v>
      </c>
      <c r="Y209" s="69">
        <f t="shared" si="28"/>
        <v>0</v>
      </c>
      <c r="BI209" s="20"/>
      <c r="BR209" s="6"/>
      <c r="BV209" s="6"/>
    </row>
    <row r="210" spans="1:74">
      <c r="A210" s="62" t="s">
        <v>141</v>
      </c>
      <c r="B210" s="62" t="s">
        <v>100</v>
      </c>
      <c r="C210" s="63">
        <v>114</v>
      </c>
      <c r="D210" s="63">
        <v>108</v>
      </c>
      <c r="E210" s="63">
        <v>1</v>
      </c>
      <c r="F210" s="63">
        <v>23</v>
      </c>
      <c r="G210" s="63">
        <v>5</v>
      </c>
      <c r="H210" s="63">
        <v>79</v>
      </c>
      <c r="I210" s="63">
        <v>0</v>
      </c>
      <c r="J210" s="84">
        <v>0</v>
      </c>
      <c r="K210" s="112">
        <f t="shared" si="26"/>
        <v>108</v>
      </c>
      <c r="L210" s="114"/>
      <c r="M210" s="115"/>
      <c r="O210" s="108"/>
      <c r="P210" s="108"/>
      <c r="Q210" s="109"/>
      <c r="S210" s="69" t="s">
        <v>163</v>
      </c>
      <c r="T210" s="107">
        <v>0</v>
      </c>
      <c r="U210" s="107">
        <v>0</v>
      </c>
      <c r="V210" s="86">
        <v>0</v>
      </c>
      <c r="W210" s="86">
        <v>0</v>
      </c>
      <c r="X210" s="86">
        <v>0</v>
      </c>
      <c r="Y210" s="69">
        <f t="shared" si="28"/>
        <v>0</v>
      </c>
      <c r="BI210" s="20"/>
      <c r="BR210" s="6"/>
      <c r="BV210" s="6"/>
    </row>
    <row r="211" spans="1:74">
      <c r="A211" s="62" t="s">
        <v>141</v>
      </c>
      <c r="B211" s="62" t="s">
        <v>129</v>
      </c>
      <c r="C211" s="63">
        <v>165</v>
      </c>
      <c r="D211" s="63">
        <v>148</v>
      </c>
      <c r="E211" s="63">
        <v>4</v>
      </c>
      <c r="F211" s="63">
        <v>39</v>
      </c>
      <c r="G211" s="63">
        <v>16</v>
      </c>
      <c r="H211" s="63">
        <v>89</v>
      </c>
      <c r="I211" s="63">
        <v>0</v>
      </c>
      <c r="J211" s="84">
        <v>0</v>
      </c>
      <c r="K211" s="112">
        <f t="shared" si="26"/>
        <v>148</v>
      </c>
      <c r="L211" s="115"/>
      <c r="M211" s="115"/>
      <c r="O211" s="108"/>
      <c r="P211" s="108"/>
      <c r="Q211" s="109"/>
      <c r="S211" s="77" t="s">
        <v>164</v>
      </c>
      <c r="T211" s="92">
        <v>0</v>
      </c>
      <c r="U211" s="92">
        <v>0</v>
      </c>
      <c r="V211" s="92">
        <v>0</v>
      </c>
      <c r="W211" s="92">
        <v>0</v>
      </c>
      <c r="X211" s="92">
        <v>0</v>
      </c>
      <c r="Y211" s="69">
        <f t="shared" si="28"/>
        <v>0</v>
      </c>
      <c r="BI211" s="20"/>
      <c r="BR211" s="6"/>
      <c r="BV211" s="6"/>
    </row>
    <row r="212" spans="1:74">
      <c r="A212" s="62" t="s">
        <v>141</v>
      </c>
      <c r="B212" s="62" t="s">
        <v>131</v>
      </c>
      <c r="C212" s="63">
        <v>4</v>
      </c>
      <c r="D212" s="63">
        <v>4</v>
      </c>
      <c r="E212" s="63">
        <v>0</v>
      </c>
      <c r="F212" s="63">
        <v>1</v>
      </c>
      <c r="G212" s="63">
        <v>1</v>
      </c>
      <c r="H212" s="63">
        <v>2</v>
      </c>
      <c r="I212" s="63">
        <v>0</v>
      </c>
      <c r="J212" s="84">
        <v>0</v>
      </c>
      <c r="K212" s="64">
        <f t="shared" si="26"/>
        <v>4</v>
      </c>
      <c r="L212" s="115"/>
      <c r="M212" s="115"/>
      <c r="O212" s="108"/>
      <c r="P212" s="108"/>
      <c r="Q212" s="109"/>
      <c r="S212" s="69" t="s">
        <v>101</v>
      </c>
      <c r="T212" s="83">
        <v>0</v>
      </c>
      <c r="U212" s="83">
        <v>1</v>
      </c>
      <c r="V212" s="83">
        <v>0</v>
      </c>
      <c r="W212" s="83">
        <v>0</v>
      </c>
      <c r="X212" s="83">
        <v>0</v>
      </c>
      <c r="Y212" s="69">
        <f t="shared" si="28"/>
        <v>1</v>
      </c>
      <c r="BI212" s="20"/>
      <c r="BR212" s="6"/>
      <c r="BV212" s="6"/>
    </row>
    <row r="213" spans="1:74">
      <c r="A213" s="62" t="s">
        <v>141</v>
      </c>
      <c r="B213" s="62" t="s">
        <v>145</v>
      </c>
      <c r="C213" s="63">
        <v>2</v>
      </c>
      <c r="D213" s="63">
        <v>2</v>
      </c>
      <c r="E213" s="63">
        <v>0</v>
      </c>
      <c r="F213" s="63">
        <v>0</v>
      </c>
      <c r="G213" s="63">
        <v>0</v>
      </c>
      <c r="H213" s="63">
        <v>2</v>
      </c>
      <c r="I213" s="63">
        <v>0</v>
      </c>
      <c r="J213" s="84">
        <v>0</v>
      </c>
      <c r="K213" s="64">
        <f t="shared" si="26"/>
        <v>2</v>
      </c>
      <c r="L213" s="116"/>
      <c r="M213" s="75"/>
      <c r="O213" s="108"/>
      <c r="P213" s="108"/>
      <c r="Q213" s="109"/>
      <c r="S213" s="77" t="s">
        <v>103</v>
      </c>
      <c r="T213" s="85">
        <v>0</v>
      </c>
      <c r="U213" s="85">
        <v>1</v>
      </c>
      <c r="V213" s="85">
        <v>0</v>
      </c>
      <c r="W213" s="85">
        <v>0</v>
      </c>
      <c r="X213" s="85">
        <v>0</v>
      </c>
      <c r="Y213" s="69">
        <f t="shared" si="28"/>
        <v>1</v>
      </c>
      <c r="AL213" s="6" t="s">
        <v>106</v>
      </c>
      <c r="AM213" s="6" t="s">
        <v>147</v>
      </c>
      <c r="AN213" s="6" t="s">
        <v>108</v>
      </c>
      <c r="AO213" s="6" t="s">
        <v>109</v>
      </c>
      <c r="AP213" s="6" t="s">
        <v>110</v>
      </c>
      <c r="AQ213" s="6" t="s">
        <v>111</v>
      </c>
      <c r="AR213" s="6" t="s">
        <v>112</v>
      </c>
      <c r="AS213" s="6" t="s">
        <v>113</v>
      </c>
      <c r="AT213" s="79" t="s">
        <v>114</v>
      </c>
      <c r="AU213" s="79" t="s">
        <v>115</v>
      </c>
      <c r="AV213" s="6" t="s">
        <v>116</v>
      </c>
      <c r="AW213" s="6" t="s">
        <v>117</v>
      </c>
      <c r="AX213" s="6" t="s">
        <v>118</v>
      </c>
      <c r="AY213" s="6" t="s">
        <v>119</v>
      </c>
      <c r="AZ213" s="6" t="s">
        <v>120</v>
      </c>
      <c r="BA213" s="6" t="s">
        <v>121</v>
      </c>
      <c r="BB213" s="6" t="s">
        <v>122</v>
      </c>
      <c r="BC213" s="6" t="s">
        <v>123</v>
      </c>
      <c r="BD213" s="6" t="s">
        <v>124</v>
      </c>
      <c r="BE213" s="6" t="s">
        <v>125</v>
      </c>
      <c r="BF213" s="6" t="s">
        <v>126</v>
      </c>
      <c r="BG213" s="6" t="s">
        <v>127</v>
      </c>
      <c r="BH213" s="6" t="s">
        <v>128</v>
      </c>
      <c r="BI213" s="20"/>
      <c r="BR213" s="6"/>
      <c r="BV213" s="6"/>
    </row>
    <row r="214" spans="1:74">
      <c r="A214" s="62" t="s">
        <v>141</v>
      </c>
      <c r="B214" s="62" t="s">
        <v>90</v>
      </c>
      <c r="C214" s="63">
        <v>509</v>
      </c>
      <c r="D214" s="63">
        <v>506</v>
      </c>
      <c r="E214" s="63">
        <v>7</v>
      </c>
      <c r="F214" s="63">
        <v>9</v>
      </c>
      <c r="G214" s="63">
        <v>10</v>
      </c>
      <c r="H214" s="63">
        <v>24</v>
      </c>
      <c r="I214" s="63">
        <v>456</v>
      </c>
      <c r="J214" s="84">
        <v>0</v>
      </c>
      <c r="K214" s="112">
        <f t="shared" si="26"/>
        <v>506</v>
      </c>
      <c r="L214" s="115"/>
      <c r="M214" s="115">
        <f>SUM(K210:K214)</f>
        <v>768</v>
      </c>
      <c r="O214" s="108"/>
      <c r="P214" s="108"/>
      <c r="Q214" s="109"/>
      <c r="S214" s="69" t="s">
        <v>105</v>
      </c>
      <c r="T214" s="86">
        <v>0</v>
      </c>
      <c r="U214" s="86">
        <v>7</v>
      </c>
      <c r="V214" s="86">
        <v>1</v>
      </c>
      <c r="W214" s="86">
        <v>1</v>
      </c>
      <c r="X214" s="86">
        <v>0</v>
      </c>
      <c r="Y214" s="69">
        <f t="shared" si="28"/>
        <v>9</v>
      </c>
      <c r="AL214" s="6" t="s">
        <v>151</v>
      </c>
      <c r="AM214" s="19">
        <v>713</v>
      </c>
      <c r="AN214" s="19">
        <v>352</v>
      </c>
      <c r="AO214" s="19">
        <v>266</v>
      </c>
      <c r="AP214" s="19">
        <v>249</v>
      </c>
      <c r="AQ214" s="19">
        <v>156</v>
      </c>
      <c r="AR214" s="19">
        <v>84</v>
      </c>
      <c r="AS214" s="19">
        <v>62</v>
      </c>
      <c r="AT214" s="61">
        <v>82</v>
      </c>
      <c r="AU214" s="61">
        <v>42</v>
      </c>
      <c r="AV214" s="19">
        <v>52</v>
      </c>
      <c r="AW214" s="19">
        <v>37</v>
      </c>
      <c r="AX214" s="19">
        <v>17</v>
      </c>
      <c r="AY214" s="19">
        <v>19</v>
      </c>
      <c r="AZ214" s="19">
        <v>37</v>
      </c>
      <c r="BA214" s="19">
        <v>13</v>
      </c>
      <c r="BB214" s="19">
        <v>19</v>
      </c>
      <c r="BC214" s="19">
        <v>16</v>
      </c>
      <c r="BD214" s="96">
        <v>11</v>
      </c>
      <c r="BE214" s="19">
        <v>3</v>
      </c>
      <c r="BF214" s="19">
        <v>6</v>
      </c>
      <c r="BG214" s="19">
        <v>2</v>
      </c>
      <c r="BH214" s="19">
        <v>3</v>
      </c>
      <c r="BI214" s="20"/>
      <c r="BJ214" s="6" t="s">
        <v>151</v>
      </c>
      <c r="BR214" s="6"/>
      <c r="BV214" s="6"/>
    </row>
    <row r="215" spans="1:74">
      <c r="A215" s="93" t="s">
        <v>146</v>
      </c>
      <c r="B215" s="94"/>
      <c r="C215" s="64">
        <f t="shared" ref="C215:K215" si="29">SUM(C194:C214)</f>
        <v>1420</v>
      </c>
      <c r="D215" s="64">
        <f t="shared" si="29"/>
        <v>1383</v>
      </c>
      <c r="E215" s="64">
        <f t="shared" si="29"/>
        <v>19</v>
      </c>
      <c r="F215" s="64">
        <f t="shared" si="29"/>
        <v>127</v>
      </c>
      <c r="G215" s="64">
        <f t="shared" si="29"/>
        <v>40</v>
      </c>
      <c r="H215" s="64">
        <f t="shared" si="29"/>
        <v>346</v>
      </c>
      <c r="I215" s="64">
        <f t="shared" si="29"/>
        <v>851</v>
      </c>
      <c r="J215" s="64">
        <f t="shared" si="29"/>
        <v>0</v>
      </c>
      <c r="K215" s="64">
        <f t="shared" si="29"/>
        <v>1383</v>
      </c>
      <c r="L215" s="115"/>
      <c r="M215" s="75">
        <f>SUM(M194:M214)</f>
        <v>1383</v>
      </c>
      <c r="O215" s="108"/>
      <c r="P215" s="108"/>
      <c r="Q215" s="109"/>
      <c r="S215" s="77" t="s">
        <v>58</v>
      </c>
      <c r="T215" s="85">
        <v>0</v>
      </c>
      <c r="U215" s="85">
        <v>11</v>
      </c>
      <c r="V215" s="85">
        <v>2</v>
      </c>
      <c r="W215" s="85">
        <v>19</v>
      </c>
      <c r="X215" s="85">
        <v>0</v>
      </c>
      <c r="Y215" s="69">
        <f t="shared" si="28"/>
        <v>32</v>
      </c>
      <c r="AL215" s="6" t="s">
        <v>152</v>
      </c>
      <c r="AM215" s="19">
        <v>1</v>
      </c>
      <c r="AN215" s="19">
        <v>28</v>
      </c>
      <c r="AO215" s="19">
        <v>72</v>
      </c>
      <c r="AP215" s="19">
        <v>273</v>
      </c>
      <c r="AQ215" s="19">
        <v>355</v>
      </c>
      <c r="AR215" s="19">
        <v>161</v>
      </c>
      <c r="AS215" s="19">
        <v>145</v>
      </c>
      <c r="AT215" s="61">
        <v>92</v>
      </c>
      <c r="AU215" s="61">
        <v>72</v>
      </c>
      <c r="AV215" s="19">
        <v>60</v>
      </c>
      <c r="AW215" s="19">
        <v>43</v>
      </c>
      <c r="AX215" s="19">
        <v>40</v>
      </c>
      <c r="AY215" s="19">
        <v>31</v>
      </c>
      <c r="AZ215" s="19">
        <v>39</v>
      </c>
      <c r="BA215" s="19">
        <v>28</v>
      </c>
      <c r="BB215" s="19">
        <v>32</v>
      </c>
      <c r="BC215" s="19">
        <v>17</v>
      </c>
      <c r="BD215" s="96">
        <v>29</v>
      </c>
      <c r="BE215" s="19">
        <v>10</v>
      </c>
      <c r="BF215" s="19">
        <v>15</v>
      </c>
      <c r="BG215" s="19">
        <v>6</v>
      </c>
      <c r="BH215" s="19">
        <v>14</v>
      </c>
      <c r="BI215" s="20"/>
      <c r="BJ215" s="6" t="s">
        <v>152</v>
      </c>
      <c r="BR215" s="6"/>
      <c r="BV215" s="6"/>
    </row>
    <row r="216" spans="1:74">
      <c r="A216" s="117"/>
      <c r="B216" s="117"/>
      <c r="C216" s="118"/>
      <c r="D216" s="118"/>
      <c r="E216" s="118"/>
      <c r="F216" s="118"/>
      <c r="G216" s="118"/>
      <c r="H216" s="118"/>
      <c r="I216" s="118"/>
      <c r="J216" s="119"/>
      <c r="K216" s="120"/>
      <c r="L216" s="51"/>
      <c r="M216" s="51"/>
      <c r="O216" s="108"/>
      <c r="P216" s="108"/>
      <c r="Q216" s="109"/>
      <c r="S216" s="80" t="s">
        <v>132</v>
      </c>
      <c r="T216" s="83">
        <v>1</v>
      </c>
      <c r="U216" s="83">
        <v>23</v>
      </c>
      <c r="V216" s="83">
        <v>5</v>
      </c>
      <c r="W216" s="83">
        <v>79</v>
      </c>
      <c r="X216" s="83">
        <v>0</v>
      </c>
      <c r="Y216" s="69">
        <f t="shared" si="28"/>
        <v>108</v>
      </c>
      <c r="AL216" s="6" t="s">
        <v>153</v>
      </c>
      <c r="AM216" s="19">
        <v>0</v>
      </c>
      <c r="AN216" s="19">
        <v>0</v>
      </c>
      <c r="AO216" s="19">
        <v>0</v>
      </c>
      <c r="AP216" s="19">
        <v>0</v>
      </c>
      <c r="AQ216" s="19">
        <v>2</v>
      </c>
      <c r="AR216" s="19">
        <v>15</v>
      </c>
      <c r="AS216" s="19">
        <v>39</v>
      </c>
      <c r="AT216" s="61">
        <v>174</v>
      </c>
      <c r="AU216" s="61">
        <v>257</v>
      </c>
      <c r="AV216" s="19">
        <v>409</v>
      </c>
      <c r="AW216" s="19">
        <v>233</v>
      </c>
      <c r="AX216" s="19">
        <v>203</v>
      </c>
      <c r="AY216" s="19">
        <v>114</v>
      </c>
      <c r="AZ216" s="19">
        <v>154</v>
      </c>
      <c r="BA216" s="19">
        <v>112</v>
      </c>
      <c r="BB216" s="19">
        <v>124</v>
      </c>
      <c r="BC216" s="19">
        <v>60</v>
      </c>
      <c r="BD216" s="96">
        <v>87</v>
      </c>
      <c r="BE216" s="19">
        <v>39</v>
      </c>
      <c r="BF216" s="19">
        <v>57</v>
      </c>
      <c r="BG216" s="19">
        <v>29</v>
      </c>
      <c r="BH216" s="19">
        <v>50</v>
      </c>
      <c r="BI216" s="20"/>
      <c r="BJ216" s="6" t="s">
        <v>153</v>
      </c>
      <c r="BR216" s="6"/>
      <c r="BV216" s="6"/>
    </row>
    <row r="217" spans="1:74">
      <c r="A217" s="117"/>
      <c r="B217" s="117"/>
      <c r="C217" s="118"/>
      <c r="D217" s="118"/>
      <c r="E217" s="118"/>
      <c r="F217" s="118"/>
      <c r="G217" s="118"/>
      <c r="H217" s="118"/>
      <c r="I217" s="118"/>
      <c r="J217" s="119"/>
      <c r="K217" s="120"/>
      <c r="L217" s="51"/>
      <c r="M217" s="89"/>
      <c r="O217" s="108"/>
      <c r="P217" s="108"/>
      <c r="Q217" s="109"/>
      <c r="S217" s="51"/>
      <c r="T217" s="67">
        <f>SUM(T208:T216)</f>
        <v>1</v>
      </c>
      <c r="U217" s="67">
        <f>SUM(U208:U216)</f>
        <v>43</v>
      </c>
      <c r="V217" s="67">
        <f>SUM(V208:V216)</f>
        <v>8</v>
      </c>
      <c r="W217" s="67">
        <f>SUM(W208:W216)</f>
        <v>99</v>
      </c>
      <c r="X217" s="67">
        <f>SUM(X208:X216)</f>
        <v>0</v>
      </c>
      <c r="Y217" s="69">
        <f t="shared" si="28"/>
        <v>151</v>
      </c>
      <c r="AL217" s="98" t="s">
        <v>154</v>
      </c>
      <c r="AM217" s="99">
        <v>0</v>
      </c>
      <c r="AN217" s="99">
        <v>0</v>
      </c>
      <c r="AO217" s="99">
        <v>0</v>
      </c>
      <c r="AP217" s="99">
        <v>0</v>
      </c>
      <c r="AQ217" s="99">
        <v>0</v>
      </c>
      <c r="AR217" s="99">
        <v>0</v>
      </c>
      <c r="AS217" s="99">
        <v>0</v>
      </c>
      <c r="AT217" s="99">
        <v>0</v>
      </c>
      <c r="AU217" s="99">
        <v>0</v>
      </c>
      <c r="AV217" s="99">
        <v>2</v>
      </c>
      <c r="AW217" s="99">
        <v>10</v>
      </c>
      <c r="AX217" s="99">
        <v>51</v>
      </c>
      <c r="AY217" s="99">
        <v>115</v>
      </c>
      <c r="AZ217" s="99">
        <v>428</v>
      </c>
      <c r="BA217" s="99">
        <v>525</v>
      </c>
      <c r="BB217" s="99">
        <v>467</v>
      </c>
      <c r="BC217" s="99">
        <v>379</v>
      </c>
      <c r="BD217" s="100">
        <v>320</v>
      </c>
      <c r="BE217" s="100">
        <v>115</v>
      </c>
      <c r="BF217" s="99">
        <v>91</v>
      </c>
      <c r="BG217" s="99">
        <v>54</v>
      </c>
      <c r="BH217" s="101">
        <v>62</v>
      </c>
      <c r="BI217" s="20"/>
      <c r="BJ217" s="98" t="s">
        <v>154</v>
      </c>
      <c r="BR217" s="6"/>
      <c r="BV217" s="6"/>
    </row>
    <row r="218" spans="1:74">
      <c r="A218" s="117"/>
      <c r="B218" s="117"/>
      <c r="C218" s="118"/>
      <c r="D218" s="118"/>
      <c r="E218" s="118"/>
      <c r="F218" s="118"/>
      <c r="G218" s="118"/>
      <c r="H218" s="118"/>
      <c r="I218" s="118"/>
      <c r="J218" s="119"/>
      <c r="K218" s="120"/>
      <c r="L218" s="51"/>
      <c r="M218" s="89"/>
      <c r="O218" s="108"/>
      <c r="P218" s="108"/>
      <c r="Q218" s="109"/>
      <c r="S218" s="51"/>
      <c r="T218" s="68"/>
      <c r="U218" s="68"/>
      <c r="V218" s="68"/>
      <c r="W218" s="68"/>
      <c r="X218" s="68"/>
      <c r="Y218" s="105"/>
      <c r="AL218" s="6" t="s">
        <v>155</v>
      </c>
      <c r="AM218" s="19">
        <v>0</v>
      </c>
      <c r="AN218" s="19">
        <v>0</v>
      </c>
      <c r="AO218" s="19">
        <v>0</v>
      </c>
      <c r="AP218" s="19">
        <v>0</v>
      </c>
      <c r="AQ218" s="19">
        <v>0</v>
      </c>
      <c r="AR218" s="19">
        <v>0</v>
      </c>
      <c r="AS218" s="19">
        <v>0</v>
      </c>
      <c r="AT218" s="19">
        <v>0</v>
      </c>
      <c r="AU218" s="19">
        <v>0</v>
      </c>
      <c r="AV218" s="19">
        <v>1</v>
      </c>
      <c r="AW218" s="19">
        <v>7</v>
      </c>
      <c r="AX218" s="19">
        <v>40</v>
      </c>
      <c r="AY218" s="19">
        <v>42</v>
      </c>
      <c r="AZ218" s="19">
        <v>161</v>
      </c>
      <c r="BA218" s="19">
        <v>182</v>
      </c>
      <c r="BB218" s="19">
        <v>349</v>
      </c>
      <c r="BC218" s="19">
        <v>202</v>
      </c>
      <c r="BD218" s="96">
        <v>211</v>
      </c>
      <c r="BE218" s="19">
        <v>120</v>
      </c>
      <c r="BF218" s="19">
        <v>162</v>
      </c>
      <c r="BG218" s="19">
        <v>71</v>
      </c>
      <c r="BH218" s="19">
        <v>109</v>
      </c>
      <c r="BI218" s="20"/>
      <c r="BJ218" s="6" t="s">
        <v>155</v>
      </c>
      <c r="BR218" s="6"/>
      <c r="BV218" s="6"/>
    </row>
    <row r="219" spans="1:74">
      <c r="A219" s="121"/>
      <c r="B219" s="67"/>
      <c r="C219" s="75"/>
      <c r="D219" s="75"/>
      <c r="E219" s="75"/>
      <c r="F219" s="75"/>
      <c r="G219" s="75"/>
      <c r="H219" s="75"/>
      <c r="I219" s="75"/>
      <c r="J219" s="115"/>
      <c r="K219" s="120"/>
      <c r="L219" s="51"/>
      <c r="M219" s="51"/>
      <c r="O219" s="108"/>
      <c r="P219" s="108"/>
      <c r="Q219" s="109"/>
      <c r="S219" s="69" t="s">
        <v>149</v>
      </c>
      <c r="T219" s="69" t="s">
        <v>92</v>
      </c>
      <c r="U219" s="69" t="s">
        <v>93</v>
      </c>
      <c r="V219" s="69" t="s">
        <v>94</v>
      </c>
      <c r="W219" s="69" t="s">
        <v>95</v>
      </c>
      <c r="X219" s="69" t="s">
        <v>96</v>
      </c>
      <c r="Y219" s="69" t="s">
        <v>150</v>
      </c>
      <c r="AL219" s="98" t="s">
        <v>156</v>
      </c>
      <c r="AM219" s="99">
        <v>0</v>
      </c>
      <c r="AN219" s="99">
        <v>0</v>
      </c>
      <c r="AO219" s="99">
        <v>0</v>
      </c>
      <c r="AP219" s="99">
        <v>0</v>
      </c>
      <c r="AQ219" s="99">
        <v>0</v>
      </c>
      <c r="AR219" s="99">
        <v>0</v>
      </c>
      <c r="AS219" s="99">
        <v>0</v>
      </c>
      <c r="AT219" s="99">
        <v>0</v>
      </c>
      <c r="AU219" s="99">
        <v>0</v>
      </c>
      <c r="AV219" s="99">
        <v>0</v>
      </c>
      <c r="AW219" s="99">
        <v>0</v>
      </c>
      <c r="AX219" s="99">
        <v>13</v>
      </c>
      <c r="AY219" s="99">
        <v>33</v>
      </c>
      <c r="AZ219" s="99">
        <v>51</v>
      </c>
      <c r="BA219" s="99">
        <v>28</v>
      </c>
      <c r="BB219" s="99">
        <v>181</v>
      </c>
      <c r="BC219" s="99">
        <v>177</v>
      </c>
      <c r="BD219" s="100">
        <v>386</v>
      </c>
      <c r="BE219" s="100">
        <v>395</v>
      </c>
      <c r="BF219" s="99">
        <v>522</v>
      </c>
      <c r="BG219" s="99">
        <v>271</v>
      </c>
      <c r="BH219" s="101">
        <v>333</v>
      </c>
      <c r="BI219" s="20"/>
      <c r="BJ219" s="98" t="s">
        <v>156</v>
      </c>
      <c r="BR219" s="6"/>
      <c r="BV219" s="6"/>
    </row>
    <row r="220" spans="1:74">
      <c r="C220" s="51"/>
      <c r="D220" s="103"/>
      <c r="E220" s="103"/>
      <c r="F220" s="104"/>
      <c r="G220" s="105"/>
      <c r="H220" s="103"/>
      <c r="I220" s="103"/>
      <c r="J220" s="103"/>
      <c r="K220" s="104"/>
      <c r="L220" s="51"/>
      <c r="M220" s="51"/>
      <c r="O220" s="108"/>
      <c r="P220" s="108"/>
      <c r="Q220" s="109"/>
      <c r="S220" s="69" t="s">
        <v>161</v>
      </c>
      <c r="T220" s="107">
        <v>0</v>
      </c>
      <c r="U220" s="107">
        <v>0</v>
      </c>
      <c r="V220" s="86">
        <v>0</v>
      </c>
      <c r="W220" s="86">
        <v>0</v>
      </c>
      <c r="X220" s="86">
        <v>0</v>
      </c>
      <c r="Y220" s="80">
        <f>SUM(T220:X220)</f>
        <v>0</v>
      </c>
      <c r="Z220" s="69" t="s">
        <v>161</v>
      </c>
      <c r="AL220" s="6" t="s">
        <v>157</v>
      </c>
      <c r="AM220" s="19">
        <v>0</v>
      </c>
      <c r="AN220" s="19">
        <v>0</v>
      </c>
      <c r="AO220" s="19">
        <v>0</v>
      </c>
      <c r="AP220" s="19">
        <v>0</v>
      </c>
      <c r="AQ220" s="19">
        <v>0</v>
      </c>
      <c r="AR220" s="19">
        <v>0</v>
      </c>
      <c r="AS220" s="19">
        <v>0</v>
      </c>
      <c r="AT220" s="19">
        <v>0</v>
      </c>
      <c r="AU220" s="19">
        <v>0</v>
      </c>
      <c r="AV220" s="19">
        <v>0</v>
      </c>
      <c r="AW220" s="19">
        <v>0</v>
      </c>
      <c r="AX220" s="19">
        <v>0</v>
      </c>
      <c r="AY220" s="19">
        <v>0</v>
      </c>
      <c r="AZ220" s="19">
        <v>0</v>
      </c>
      <c r="BA220" s="19">
        <v>0</v>
      </c>
      <c r="BB220" s="19">
        <v>0</v>
      </c>
      <c r="BC220" s="19">
        <v>0</v>
      </c>
      <c r="BD220" s="96">
        <v>61</v>
      </c>
      <c r="BE220" s="19">
        <v>57</v>
      </c>
      <c r="BF220" s="19">
        <v>152</v>
      </c>
      <c r="BG220" s="19">
        <v>72</v>
      </c>
      <c r="BH220" s="19">
        <v>204</v>
      </c>
      <c r="BI220" s="20"/>
      <c r="BJ220" s="6" t="s">
        <v>157</v>
      </c>
      <c r="BR220" s="6"/>
      <c r="BV220" s="6"/>
    </row>
    <row r="221" spans="1:74">
      <c r="B221" s="51"/>
      <c r="C221" s="51"/>
      <c r="D221" s="51"/>
      <c r="E221" s="51"/>
      <c r="F221" s="51"/>
      <c r="G221" s="51"/>
      <c r="O221" s="20"/>
      <c r="P221" s="20"/>
      <c r="Q221" s="20"/>
      <c r="S221" s="69" t="s">
        <v>162</v>
      </c>
      <c r="T221" s="86">
        <v>0</v>
      </c>
      <c r="U221" s="86">
        <v>0</v>
      </c>
      <c r="V221" s="86">
        <v>0</v>
      </c>
      <c r="W221" s="86">
        <v>0</v>
      </c>
      <c r="X221" s="86">
        <v>0</v>
      </c>
      <c r="Y221" s="80">
        <f>SUM(T221:X221)</f>
        <v>0</v>
      </c>
      <c r="Z221" s="69" t="s">
        <v>162</v>
      </c>
      <c r="AL221" s="98" t="s">
        <v>158</v>
      </c>
      <c r="AM221" s="99">
        <v>0</v>
      </c>
      <c r="AN221" s="99">
        <v>0</v>
      </c>
      <c r="AO221" s="99">
        <v>0</v>
      </c>
      <c r="AP221" s="99">
        <v>0</v>
      </c>
      <c r="AQ221" s="99">
        <v>0</v>
      </c>
      <c r="AR221" s="99">
        <v>0</v>
      </c>
      <c r="AS221" s="99">
        <v>0</v>
      </c>
      <c r="AT221" s="99">
        <v>0</v>
      </c>
      <c r="AU221" s="99">
        <v>0</v>
      </c>
      <c r="AV221" s="99">
        <v>0</v>
      </c>
      <c r="AW221" s="99">
        <v>0</v>
      </c>
      <c r="AX221" s="99">
        <v>0</v>
      </c>
      <c r="AY221" s="99">
        <v>0</v>
      </c>
      <c r="AZ221" s="99">
        <v>0</v>
      </c>
      <c r="BA221" s="99">
        <v>0</v>
      </c>
      <c r="BB221" s="99">
        <v>0</v>
      </c>
      <c r="BC221" s="99">
        <v>0</v>
      </c>
      <c r="BD221" s="100">
        <v>0</v>
      </c>
      <c r="BE221" s="100">
        <v>0</v>
      </c>
      <c r="BF221" s="99">
        <v>76</v>
      </c>
      <c r="BG221" s="99">
        <v>315</v>
      </c>
      <c r="BH221" s="101">
        <v>456</v>
      </c>
      <c r="BI221" s="20"/>
      <c r="BJ221" s="98" t="s">
        <v>158</v>
      </c>
      <c r="BR221" s="6"/>
      <c r="BV221" s="6"/>
    </row>
    <row r="222" spans="1:74">
      <c r="B222" s="51"/>
      <c r="C222" s="51"/>
      <c r="D222" s="51"/>
      <c r="E222" s="51"/>
      <c r="F222" s="51"/>
      <c r="G222" s="51"/>
      <c r="O222" s="20"/>
      <c r="P222" s="20"/>
      <c r="Q222" s="20"/>
      <c r="S222" s="69" t="s">
        <v>163</v>
      </c>
      <c r="T222" s="107">
        <v>0</v>
      </c>
      <c r="U222" s="107">
        <v>0</v>
      </c>
      <c r="V222" s="86">
        <v>0</v>
      </c>
      <c r="W222" s="86">
        <v>0</v>
      </c>
      <c r="X222" s="86">
        <v>0</v>
      </c>
      <c r="Y222" s="80">
        <f>SUM(T222:X222)</f>
        <v>0</v>
      </c>
      <c r="Z222" s="69" t="s">
        <v>163</v>
      </c>
      <c r="BI222" s="20"/>
      <c r="BR222" s="6"/>
      <c r="BV222" s="6"/>
    </row>
    <row r="223" spans="1:74">
      <c r="B223" s="51"/>
      <c r="C223" s="108"/>
      <c r="D223" s="108"/>
      <c r="E223" s="108"/>
      <c r="F223" s="109"/>
      <c r="G223" s="51"/>
      <c r="S223" s="77" t="s">
        <v>164</v>
      </c>
      <c r="T223" s="78">
        <v>0</v>
      </c>
      <c r="U223" s="78">
        <v>1</v>
      </c>
      <c r="V223" s="78">
        <v>0</v>
      </c>
      <c r="W223" s="106">
        <v>0</v>
      </c>
      <c r="X223" s="78">
        <v>0</v>
      </c>
      <c r="Y223" s="80">
        <f t="shared" ref="Y223:Y229" si="30">SUM(T223:W223)</f>
        <v>1</v>
      </c>
      <c r="Z223" s="77" t="s">
        <v>164</v>
      </c>
      <c r="BR223" s="6"/>
      <c r="BV223" s="6"/>
    </row>
    <row r="224" spans="1:74">
      <c r="B224" s="51"/>
      <c r="C224" s="108"/>
      <c r="D224" s="108"/>
      <c r="E224" s="108"/>
      <c r="F224" s="109"/>
      <c r="G224" s="51"/>
      <c r="S224" s="69" t="s">
        <v>101</v>
      </c>
      <c r="T224" s="76">
        <v>0</v>
      </c>
      <c r="U224" s="76">
        <v>1</v>
      </c>
      <c r="V224" s="76">
        <v>0</v>
      </c>
      <c r="W224" s="86">
        <v>2</v>
      </c>
      <c r="X224" s="76">
        <v>0</v>
      </c>
      <c r="Y224" s="80">
        <f t="shared" si="30"/>
        <v>3</v>
      </c>
      <c r="Z224" s="69" t="s">
        <v>101</v>
      </c>
      <c r="BR224" s="6"/>
      <c r="BV224" s="6"/>
    </row>
    <row r="225" spans="1:74">
      <c r="B225" s="51"/>
      <c r="C225" s="108"/>
      <c r="D225" s="108"/>
      <c r="E225" s="108"/>
      <c r="F225" s="109"/>
      <c r="G225" s="51"/>
      <c r="S225" s="77" t="s">
        <v>103</v>
      </c>
      <c r="T225" s="78">
        <v>0</v>
      </c>
      <c r="U225" s="78">
        <v>8</v>
      </c>
      <c r="V225" s="78">
        <v>1</v>
      </c>
      <c r="W225" s="85">
        <v>5</v>
      </c>
      <c r="X225" s="78">
        <v>0</v>
      </c>
      <c r="Y225" s="80">
        <f t="shared" si="30"/>
        <v>14</v>
      </c>
      <c r="Z225" s="77" t="s">
        <v>103</v>
      </c>
      <c r="BR225" s="6"/>
      <c r="BV225" s="6"/>
    </row>
    <row r="226" spans="1:74">
      <c r="B226" s="51"/>
      <c r="C226" s="108"/>
      <c r="D226" s="108"/>
      <c r="E226" s="108"/>
      <c r="F226" s="109"/>
      <c r="G226" s="51"/>
      <c r="S226" s="69" t="s">
        <v>105</v>
      </c>
      <c r="T226" s="97">
        <v>0</v>
      </c>
      <c r="U226" s="97">
        <v>7</v>
      </c>
      <c r="V226" s="97">
        <v>1</v>
      </c>
      <c r="W226" s="86">
        <v>42</v>
      </c>
      <c r="X226" s="76">
        <v>62</v>
      </c>
      <c r="Y226" s="80">
        <f t="shared" si="30"/>
        <v>50</v>
      </c>
      <c r="Z226" s="69" t="s">
        <v>105</v>
      </c>
      <c r="BR226" s="6"/>
      <c r="BV226" s="6"/>
    </row>
    <row r="227" spans="1:74">
      <c r="B227" s="51"/>
      <c r="C227" s="108"/>
      <c r="D227" s="108"/>
      <c r="E227" s="108"/>
      <c r="F227" s="109"/>
      <c r="G227" s="51"/>
      <c r="S227" s="77" t="s">
        <v>58</v>
      </c>
      <c r="T227" s="78">
        <v>7</v>
      </c>
      <c r="U227" s="78">
        <v>18</v>
      </c>
      <c r="V227" s="78">
        <v>3</v>
      </c>
      <c r="W227" s="85">
        <v>81</v>
      </c>
      <c r="X227" s="78">
        <v>333</v>
      </c>
      <c r="Y227" s="80">
        <f t="shared" si="30"/>
        <v>109</v>
      </c>
      <c r="Z227" s="77" t="s">
        <v>58</v>
      </c>
      <c r="BR227" s="6"/>
      <c r="BV227" s="6"/>
    </row>
    <row r="228" spans="1:74">
      <c r="B228" s="51"/>
      <c r="C228" s="51"/>
      <c r="D228" s="51"/>
      <c r="E228" s="51"/>
      <c r="F228" s="51"/>
      <c r="G228" s="51"/>
      <c r="S228" s="80" t="s">
        <v>132</v>
      </c>
      <c r="T228" s="76">
        <v>11</v>
      </c>
      <c r="U228" s="76">
        <v>49</v>
      </c>
      <c r="V228" s="76">
        <v>27</v>
      </c>
      <c r="W228" s="86">
        <v>117</v>
      </c>
      <c r="X228" s="76">
        <v>456</v>
      </c>
      <c r="Y228" s="80">
        <f t="shared" si="30"/>
        <v>204</v>
      </c>
      <c r="Z228" s="80" t="s">
        <v>132</v>
      </c>
      <c r="BR228" s="6"/>
      <c r="BV228" s="6"/>
    </row>
    <row r="229" spans="1:74">
      <c r="B229" s="51"/>
      <c r="C229" s="51"/>
      <c r="D229" s="51"/>
      <c r="E229" s="51"/>
      <c r="F229" s="51"/>
      <c r="G229" s="51"/>
      <c r="T229" s="105">
        <f>SUM(T220:T228)</f>
        <v>18</v>
      </c>
      <c r="U229" s="105">
        <f>SUM(U220:U228)</f>
        <v>84</v>
      </c>
      <c r="V229" s="105">
        <f>SUM(V220:V228)</f>
        <v>32</v>
      </c>
      <c r="W229" s="105">
        <f>SUM(W220:W228)</f>
        <v>247</v>
      </c>
      <c r="X229" s="105">
        <f>SUM(X220:X228)</f>
        <v>851</v>
      </c>
      <c r="Y229" s="80">
        <f t="shared" si="30"/>
        <v>381</v>
      </c>
      <c r="BR229" s="6"/>
      <c r="BV229" s="6"/>
    </row>
    <row r="230" spans="1:74">
      <c r="B230" s="51"/>
      <c r="C230" s="51"/>
      <c r="D230" s="51"/>
      <c r="E230" s="51"/>
      <c r="F230" s="51"/>
      <c r="G230" s="51"/>
      <c r="BR230" s="6"/>
      <c r="BV230" s="6"/>
    </row>
    <row r="233" spans="1:74" ht="38.25">
      <c r="A233" s="58" t="s">
        <v>127</v>
      </c>
      <c r="B233" s="58" t="s">
        <v>60</v>
      </c>
      <c r="C233" s="58" t="s">
        <v>77</v>
      </c>
      <c r="D233" s="58" t="s">
        <v>78</v>
      </c>
      <c r="E233" s="58" t="s">
        <v>79</v>
      </c>
      <c r="F233" s="58" t="s">
        <v>80</v>
      </c>
      <c r="G233" s="58" t="s">
        <v>81</v>
      </c>
      <c r="H233" s="58" t="s">
        <v>82</v>
      </c>
      <c r="I233" s="58" t="s">
        <v>83</v>
      </c>
      <c r="J233" s="59" t="s">
        <v>84</v>
      </c>
      <c r="K233" s="12" t="s">
        <v>85</v>
      </c>
      <c r="L233" s="60"/>
      <c r="M233" s="34" t="s">
        <v>167</v>
      </c>
      <c r="N233" s="122"/>
      <c r="O233" s="122"/>
      <c r="P233" s="122"/>
      <c r="Q233" s="123"/>
      <c r="S233" s="6" t="s">
        <v>127</v>
      </c>
      <c r="AL233" s="5" t="s">
        <v>87</v>
      </c>
      <c r="AM233" s="61" t="s">
        <v>127</v>
      </c>
      <c r="AN233" s="19"/>
      <c r="AO233" s="19"/>
      <c r="AP233" s="19"/>
      <c r="BR233" s="6"/>
      <c r="BV233" s="6"/>
    </row>
    <row r="234" spans="1:74">
      <c r="A234" s="62" t="s">
        <v>168</v>
      </c>
      <c r="B234" s="62" t="s">
        <v>90</v>
      </c>
      <c r="C234" s="63">
        <v>1</v>
      </c>
      <c r="D234" s="63">
        <v>1</v>
      </c>
      <c r="E234" s="63">
        <v>0</v>
      </c>
      <c r="F234" s="63">
        <v>1</v>
      </c>
      <c r="G234" s="63">
        <v>0</v>
      </c>
      <c r="H234" s="63">
        <v>0</v>
      </c>
      <c r="I234" s="63">
        <v>0</v>
      </c>
      <c r="J234" s="84">
        <v>0</v>
      </c>
      <c r="K234" s="124">
        <f t="shared" ref="K234:K258" si="31">SUM(E234:J234)</f>
        <v>1</v>
      </c>
      <c r="L234" s="67"/>
      <c r="M234" s="68">
        <v>1</v>
      </c>
      <c r="N234" s="122"/>
      <c r="O234" s="122"/>
      <c r="P234" s="122"/>
      <c r="Q234" s="123"/>
      <c r="S234" s="69" t="s">
        <v>91</v>
      </c>
      <c r="T234" s="69" t="s">
        <v>92</v>
      </c>
      <c r="U234" s="69" t="s">
        <v>93</v>
      </c>
      <c r="V234" s="69" t="s">
        <v>94</v>
      </c>
      <c r="W234" s="69" t="s">
        <v>95</v>
      </c>
      <c r="X234" s="69" t="s">
        <v>96</v>
      </c>
      <c r="Y234" s="69" t="s">
        <v>97</v>
      </c>
      <c r="AL234" s="6" t="s">
        <v>98</v>
      </c>
      <c r="AM234" s="19"/>
      <c r="AN234" s="19"/>
      <c r="AO234" s="19"/>
      <c r="AP234" s="19"/>
      <c r="BR234" s="6"/>
      <c r="BV234" s="6"/>
    </row>
    <row r="235" spans="1:74">
      <c r="A235" s="70" t="s">
        <v>169</v>
      </c>
      <c r="B235" s="70" t="s">
        <v>90</v>
      </c>
      <c r="C235" s="71">
        <v>1</v>
      </c>
      <c r="D235" s="71">
        <v>1</v>
      </c>
      <c r="E235" s="71">
        <v>0</v>
      </c>
      <c r="F235" s="71">
        <v>1</v>
      </c>
      <c r="G235" s="71">
        <v>0</v>
      </c>
      <c r="H235" s="71">
        <v>0</v>
      </c>
      <c r="I235" s="71">
        <v>0</v>
      </c>
      <c r="J235" s="71">
        <v>0</v>
      </c>
      <c r="K235" s="125">
        <f t="shared" si="31"/>
        <v>1</v>
      </c>
      <c r="L235" s="20"/>
      <c r="M235" s="75">
        <v>1</v>
      </c>
      <c r="N235" s="122"/>
      <c r="O235" s="122"/>
      <c r="P235" s="122"/>
      <c r="Q235" s="123"/>
      <c r="S235" s="69" t="s">
        <v>161</v>
      </c>
      <c r="T235" s="107">
        <v>0</v>
      </c>
      <c r="U235" s="107">
        <v>1</v>
      </c>
      <c r="V235" s="86">
        <v>0</v>
      </c>
      <c r="W235" s="86">
        <v>0</v>
      </c>
      <c r="X235" s="86">
        <v>0</v>
      </c>
      <c r="Y235" s="69">
        <f t="shared" ref="Y235:Y244" si="32">SUM(T235:X235)</f>
        <v>1</v>
      </c>
      <c r="AL235" s="6" t="s">
        <v>102</v>
      </c>
      <c r="AM235" s="19"/>
      <c r="AN235" s="19"/>
      <c r="AO235" s="19"/>
      <c r="AP235" s="19"/>
      <c r="BR235" s="6"/>
      <c r="BV235" s="6"/>
    </row>
    <row r="236" spans="1:74">
      <c r="A236" s="62" t="s">
        <v>170</v>
      </c>
      <c r="B236" s="62" t="s">
        <v>90</v>
      </c>
      <c r="C236" s="63">
        <v>1</v>
      </c>
      <c r="D236" s="63">
        <v>1</v>
      </c>
      <c r="E236" s="63">
        <v>0</v>
      </c>
      <c r="F236" s="63">
        <v>1</v>
      </c>
      <c r="G236" s="63">
        <v>0</v>
      </c>
      <c r="H236" s="63">
        <v>0</v>
      </c>
      <c r="I236" s="63">
        <v>0</v>
      </c>
      <c r="J236" s="84">
        <v>0</v>
      </c>
      <c r="K236" s="124">
        <f t="shared" si="31"/>
        <v>1</v>
      </c>
      <c r="L236" s="67"/>
      <c r="M236" s="68">
        <v>1</v>
      </c>
      <c r="N236" s="122"/>
      <c r="O236" s="122"/>
      <c r="P236" s="122"/>
      <c r="Q236" s="123"/>
      <c r="S236" s="69" t="s">
        <v>162</v>
      </c>
      <c r="T236" s="86">
        <v>0</v>
      </c>
      <c r="U236" s="86">
        <v>1</v>
      </c>
      <c r="V236" s="86">
        <v>0</v>
      </c>
      <c r="W236" s="86">
        <v>0</v>
      </c>
      <c r="X236" s="86">
        <v>0</v>
      </c>
      <c r="Y236" s="69">
        <f t="shared" si="32"/>
        <v>1</v>
      </c>
      <c r="AM236" s="19"/>
      <c r="AN236" s="19"/>
      <c r="AO236" s="19"/>
      <c r="AP236" s="19"/>
      <c r="BR236" s="6"/>
      <c r="BV236" s="6"/>
    </row>
    <row r="237" spans="1:74">
      <c r="A237" s="70" t="s">
        <v>166</v>
      </c>
      <c r="B237" s="70" t="s">
        <v>100</v>
      </c>
      <c r="C237" s="71">
        <v>1</v>
      </c>
      <c r="D237" s="71">
        <v>1</v>
      </c>
      <c r="E237" s="71">
        <v>0</v>
      </c>
      <c r="F237" s="71">
        <v>1</v>
      </c>
      <c r="G237" s="71">
        <v>0</v>
      </c>
      <c r="H237" s="71">
        <v>0</v>
      </c>
      <c r="I237" s="71">
        <v>0</v>
      </c>
      <c r="J237" s="71">
        <v>0</v>
      </c>
      <c r="K237" s="125">
        <f t="shared" si="31"/>
        <v>1</v>
      </c>
      <c r="L237" s="67"/>
      <c r="M237" s="68"/>
      <c r="N237" s="122"/>
      <c r="O237" s="122"/>
      <c r="P237" s="122"/>
      <c r="Q237" s="123"/>
      <c r="S237" s="69" t="s">
        <v>163</v>
      </c>
      <c r="T237" s="107">
        <v>0</v>
      </c>
      <c r="U237" s="107">
        <v>1</v>
      </c>
      <c r="V237" s="86">
        <v>0</v>
      </c>
      <c r="W237" s="86">
        <v>0</v>
      </c>
      <c r="X237" s="86">
        <v>0</v>
      </c>
      <c r="Y237" s="69">
        <f t="shared" si="32"/>
        <v>1</v>
      </c>
      <c r="AL237" s="6" t="s">
        <v>106</v>
      </c>
      <c r="AM237" s="6" t="s">
        <v>107</v>
      </c>
      <c r="AN237" s="6" t="s">
        <v>108</v>
      </c>
      <c r="AO237" s="6" t="s">
        <v>109</v>
      </c>
      <c r="AP237" s="6" t="s">
        <v>110</v>
      </c>
      <c r="AQ237" s="6" t="s">
        <v>111</v>
      </c>
      <c r="AR237" s="6" t="s">
        <v>112</v>
      </c>
      <c r="AS237" s="6" t="s">
        <v>113</v>
      </c>
      <c r="AT237" s="79" t="s">
        <v>114</v>
      </c>
      <c r="AU237" s="79" t="s">
        <v>115</v>
      </c>
      <c r="AV237" s="6" t="s">
        <v>116</v>
      </c>
      <c r="AW237" s="6" t="s">
        <v>117</v>
      </c>
      <c r="AX237" s="6" t="s">
        <v>118</v>
      </c>
      <c r="AY237" s="6" t="s">
        <v>119</v>
      </c>
      <c r="AZ237" s="6" t="s">
        <v>120</v>
      </c>
      <c r="BA237" s="6" t="s">
        <v>121</v>
      </c>
      <c r="BB237" s="6" t="s">
        <v>122</v>
      </c>
      <c r="BC237" s="6" t="s">
        <v>123</v>
      </c>
      <c r="BD237" s="6" t="s">
        <v>124</v>
      </c>
      <c r="BE237" s="6" t="s">
        <v>125</v>
      </c>
      <c r="BF237" s="6" t="s">
        <v>126</v>
      </c>
      <c r="BG237" s="6" t="s">
        <v>127</v>
      </c>
      <c r="BR237" s="6"/>
      <c r="BV237" s="6"/>
    </row>
    <row r="238" spans="1:74">
      <c r="A238" s="70" t="s">
        <v>166</v>
      </c>
      <c r="B238" s="70" t="s">
        <v>90</v>
      </c>
      <c r="C238" s="71">
        <v>1</v>
      </c>
      <c r="D238" s="71">
        <v>1</v>
      </c>
      <c r="E238" s="71">
        <v>1</v>
      </c>
      <c r="F238" s="71">
        <v>0</v>
      </c>
      <c r="G238" s="71">
        <v>0</v>
      </c>
      <c r="H238" s="71">
        <v>0</v>
      </c>
      <c r="I238" s="71">
        <v>0</v>
      </c>
      <c r="J238" s="71">
        <v>0</v>
      </c>
      <c r="K238" s="125">
        <f t="shared" si="31"/>
        <v>1</v>
      </c>
      <c r="L238" s="67"/>
      <c r="M238" s="68">
        <v>2</v>
      </c>
      <c r="N238" s="122"/>
      <c r="O238" s="122"/>
      <c r="P238" s="122"/>
      <c r="Q238" s="123"/>
      <c r="S238" s="69" t="s">
        <v>164</v>
      </c>
      <c r="T238" s="76">
        <v>1</v>
      </c>
      <c r="U238" s="76">
        <v>1</v>
      </c>
      <c r="V238" s="76">
        <v>0</v>
      </c>
      <c r="W238" s="76">
        <v>0</v>
      </c>
      <c r="X238" s="76">
        <v>0</v>
      </c>
      <c r="Y238" s="69">
        <f t="shared" si="32"/>
        <v>2</v>
      </c>
      <c r="AL238" s="6" t="s">
        <v>130</v>
      </c>
      <c r="AM238" s="19">
        <v>0</v>
      </c>
      <c r="AN238" s="19">
        <v>0</v>
      </c>
      <c r="AO238" s="19">
        <v>0</v>
      </c>
      <c r="AP238" s="19">
        <v>0</v>
      </c>
      <c r="AQ238" s="19">
        <v>0</v>
      </c>
      <c r="AR238" s="19">
        <v>0</v>
      </c>
      <c r="AS238" s="19">
        <v>0</v>
      </c>
      <c r="AT238" s="61">
        <v>0</v>
      </c>
      <c r="AU238" s="61">
        <v>0</v>
      </c>
      <c r="AV238" s="19">
        <v>0</v>
      </c>
      <c r="AW238" s="19">
        <v>0</v>
      </c>
      <c r="AX238" s="19">
        <v>0</v>
      </c>
      <c r="AY238" s="19">
        <v>0</v>
      </c>
      <c r="AZ238" s="19">
        <v>0</v>
      </c>
      <c r="BA238" s="19">
        <v>0</v>
      </c>
      <c r="BB238" s="19">
        <v>0</v>
      </c>
      <c r="BC238" s="19">
        <v>0</v>
      </c>
      <c r="BD238" s="19">
        <v>0</v>
      </c>
      <c r="BE238" s="19">
        <v>0</v>
      </c>
      <c r="BF238" s="19">
        <v>0</v>
      </c>
      <c r="BG238" s="19">
        <v>0</v>
      </c>
      <c r="BI238" s="6" t="s">
        <v>130</v>
      </c>
      <c r="BR238" s="6"/>
      <c r="BV238" s="6"/>
    </row>
    <row r="239" spans="1:74">
      <c r="A239" s="62" t="s">
        <v>89</v>
      </c>
      <c r="B239" s="111" t="s">
        <v>100</v>
      </c>
      <c r="C239" s="63">
        <v>2</v>
      </c>
      <c r="D239" s="63">
        <v>2</v>
      </c>
      <c r="E239" s="63">
        <v>1</v>
      </c>
      <c r="F239" s="63">
        <v>1</v>
      </c>
      <c r="G239" s="63">
        <v>0</v>
      </c>
      <c r="H239" s="63">
        <v>0</v>
      </c>
      <c r="I239" s="63">
        <v>0</v>
      </c>
      <c r="J239" s="84">
        <v>0</v>
      </c>
      <c r="K239" s="124">
        <f t="shared" si="31"/>
        <v>2</v>
      </c>
      <c r="L239" s="67"/>
      <c r="M239" s="68"/>
      <c r="N239" s="122"/>
      <c r="O239" s="122"/>
      <c r="P239" s="122"/>
      <c r="Q239" s="123"/>
      <c r="S239" s="69" t="s">
        <v>101</v>
      </c>
      <c r="T239" s="76">
        <v>1</v>
      </c>
      <c r="U239" s="76">
        <v>1</v>
      </c>
      <c r="V239" s="76">
        <v>0</v>
      </c>
      <c r="W239" s="76">
        <v>2</v>
      </c>
      <c r="X239" s="76">
        <v>0</v>
      </c>
      <c r="Y239" s="69">
        <f t="shared" si="32"/>
        <v>4</v>
      </c>
      <c r="AL239" s="6" t="s">
        <v>133</v>
      </c>
      <c r="AM239" s="19">
        <v>0</v>
      </c>
      <c r="AN239" s="19">
        <v>0</v>
      </c>
      <c r="AO239" s="19">
        <v>0</v>
      </c>
      <c r="AP239" s="19">
        <v>0</v>
      </c>
      <c r="AQ239" s="19">
        <v>0</v>
      </c>
      <c r="AR239" s="19">
        <v>0</v>
      </c>
      <c r="AS239" s="19">
        <v>0</v>
      </c>
      <c r="AT239" s="61">
        <v>0</v>
      </c>
      <c r="AU239" s="61">
        <v>0</v>
      </c>
      <c r="AV239" s="19">
        <v>0</v>
      </c>
      <c r="AW239" s="19">
        <v>0</v>
      </c>
      <c r="AX239" s="19">
        <v>0</v>
      </c>
      <c r="AY239" s="19">
        <v>0</v>
      </c>
      <c r="AZ239" s="19">
        <v>0</v>
      </c>
      <c r="BA239" s="19">
        <v>0</v>
      </c>
      <c r="BB239" s="19">
        <v>0</v>
      </c>
      <c r="BC239" s="19">
        <v>0</v>
      </c>
      <c r="BD239" s="19">
        <v>0</v>
      </c>
      <c r="BE239" s="19">
        <v>0</v>
      </c>
      <c r="BF239" s="19">
        <v>0</v>
      </c>
      <c r="BG239" s="19">
        <v>0</v>
      </c>
      <c r="BI239" s="6" t="s">
        <v>133</v>
      </c>
      <c r="BR239" s="6"/>
      <c r="BV239" s="6"/>
    </row>
    <row r="240" spans="1:74">
      <c r="A240" s="62" t="s">
        <v>89</v>
      </c>
      <c r="B240" s="62" t="s">
        <v>90</v>
      </c>
      <c r="C240" s="63">
        <v>2</v>
      </c>
      <c r="D240" s="63">
        <v>2</v>
      </c>
      <c r="E240" s="64">
        <v>0</v>
      </c>
      <c r="F240" s="64">
        <v>0</v>
      </c>
      <c r="G240" s="64">
        <v>0</v>
      </c>
      <c r="H240" s="64">
        <v>2</v>
      </c>
      <c r="I240" s="64">
        <v>0</v>
      </c>
      <c r="J240" s="65">
        <v>0</v>
      </c>
      <c r="K240" s="124">
        <f t="shared" si="31"/>
        <v>2</v>
      </c>
      <c r="L240" s="67"/>
      <c r="M240" s="68">
        <v>4</v>
      </c>
      <c r="N240" s="122"/>
      <c r="O240" s="122"/>
      <c r="P240" s="122"/>
      <c r="Q240" s="123"/>
      <c r="S240" s="77" t="s">
        <v>103</v>
      </c>
      <c r="T240" s="78">
        <v>1</v>
      </c>
      <c r="U240" s="78">
        <v>2</v>
      </c>
      <c r="V240" s="78">
        <v>0</v>
      </c>
      <c r="W240" s="78">
        <v>5</v>
      </c>
      <c r="X240" s="78">
        <v>0</v>
      </c>
      <c r="Y240" s="69">
        <f t="shared" si="32"/>
        <v>8</v>
      </c>
      <c r="AL240" s="6" t="s">
        <v>134</v>
      </c>
      <c r="AM240" s="19">
        <v>0</v>
      </c>
      <c r="AN240" s="19">
        <v>0</v>
      </c>
      <c r="AO240" s="19">
        <v>0</v>
      </c>
      <c r="AP240" s="19">
        <v>0</v>
      </c>
      <c r="AQ240" s="19">
        <v>0</v>
      </c>
      <c r="AR240" s="19">
        <v>0</v>
      </c>
      <c r="AS240" s="19">
        <v>0</v>
      </c>
      <c r="AT240" s="61">
        <v>0</v>
      </c>
      <c r="AU240" s="61">
        <v>0</v>
      </c>
      <c r="AV240" s="19">
        <v>0</v>
      </c>
      <c r="AW240" s="19">
        <v>0</v>
      </c>
      <c r="AX240" s="19">
        <v>1</v>
      </c>
      <c r="AY240" s="19">
        <v>0</v>
      </c>
      <c r="AZ240" s="19">
        <v>0</v>
      </c>
      <c r="BA240" s="19">
        <v>0</v>
      </c>
      <c r="BB240" s="19">
        <v>0</v>
      </c>
      <c r="BC240" s="19">
        <v>0</v>
      </c>
      <c r="BD240" s="19">
        <v>0</v>
      </c>
      <c r="BE240" s="19">
        <v>0</v>
      </c>
      <c r="BF240" s="19">
        <v>0</v>
      </c>
      <c r="BG240" s="19">
        <v>0</v>
      </c>
      <c r="BI240" s="6" t="s">
        <v>134</v>
      </c>
      <c r="BR240" s="6"/>
      <c r="BV240" s="6"/>
    </row>
    <row r="241" spans="1:74">
      <c r="A241" s="70" t="s">
        <v>99</v>
      </c>
      <c r="B241" s="70" t="s">
        <v>100</v>
      </c>
      <c r="C241" s="71">
        <v>2</v>
      </c>
      <c r="D241" s="71">
        <v>2</v>
      </c>
      <c r="E241" s="73">
        <v>1</v>
      </c>
      <c r="F241" s="73">
        <v>1</v>
      </c>
      <c r="G241" s="73">
        <v>0</v>
      </c>
      <c r="H241" s="73">
        <v>0</v>
      </c>
      <c r="I241" s="73">
        <v>0</v>
      </c>
      <c r="J241" s="73">
        <v>0</v>
      </c>
      <c r="K241" s="125">
        <f t="shared" si="31"/>
        <v>2</v>
      </c>
      <c r="L241" s="20"/>
      <c r="M241" s="75"/>
      <c r="N241" s="122"/>
      <c r="O241" s="122"/>
      <c r="P241" s="122"/>
      <c r="Q241" s="123"/>
      <c r="S241" s="69" t="s">
        <v>105</v>
      </c>
      <c r="T241" s="76">
        <v>3</v>
      </c>
      <c r="U241" s="76">
        <v>5</v>
      </c>
      <c r="V241" s="76">
        <v>0</v>
      </c>
      <c r="W241" s="76">
        <v>26</v>
      </c>
      <c r="X241" s="76">
        <v>54</v>
      </c>
      <c r="Y241" s="69">
        <f t="shared" si="32"/>
        <v>88</v>
      </c>
      <c r="AL241" s="6" t="s">
        <v>136</v>
      </c>
      <c r="AM241" s="19">
        <v>0</v>
      </c>
      <c r="AN241" s="19">
        <v>0</v>
      </c>
      <c r="AO241" s="19">
        <v>0</v>
      </c>
      <c r="AP241" s="19">
        <v>0</v>
      </c>
      <c r="AQ241" s="19">
        <v>0</v>
      </c>
      <c r="AR241" s="19">
        <v>0</v>
      </c>
      <c r="AS241" s="19">
        <v>0</v>
      </c>
      <c r="AT241" s="61">
        <v>0</v>
      </c>
      <c r="AU241" s="61">
        <v>0</v>
      </c>
      <c r="AV241" s="19">
        <v>0</v>
      </c>
      <c r="AW241" s="19">
        <v>0</v>
      </c>
      <c r="AX241" s="19">
        <v>1</v>
      </c>
      <c r="AY241" s="19">
        <v>0</v>
      </c>
      <c r="AZ241" s="19">
        <v>0</v>
      </c>
      <c r="BA241" s="19">
        <v>0</v>
      </c>
      <c r="BB241" s="19">
        <v>0</v>
      </c>
      <c r="BC241" s="19">
        <v>0</v>
      </c>
      <c r="BD241" s="19">
        <v>0</v>
      </c>
      <c r="BE241" s="19">
        <v>0</v>
      </c>
      <c r="BF241" s="19">
        <v>0</v>
      </c>
      <c r="BG241" s="19">
        <v>0</v>
      </c>
      <c r="BI241" s="6" t="s">
        <v>136</v>
      </c>
      <c r="BR241" s="6"/>
      <c r="BV241" s="6"/>
    </row>
    <row r="242" spans="1:74">
      <c r="A242" s="70" t="s">
        <v>99</v>
      </c>
      <c r="B242" s="70" t="s">
        <v>131</v>
      </c>
      <c r="C242" s="71">
        <v>1</v>
      </c>
      <c r="D242" s="71">
        <v>1</v>
      </c>
      <c r="E242" s="73">
        <v>0</v>
      </c>
      <c r="F242" s="73">
        <v>1</v>
      </c>
      <c r="G242" s="73">
        <v>0</v>
      </c>
      <c r="H242" s="73">
        <v>0</v>
      </c>
      <c r="I242" s="73">
        <v>0</v>
      </c>
      <c r="J242" s="73">
        <v>0</v>
      </c>
      <c r="K242" s="125">
        <f t="shared" si="31"/>
        <v>1</v>
      </c>
      <c r="L242" s="67"/>
      <c r="M242" s="68"/>
      <c r="N242" s="122"/>
      <c r="O242" s="122"/>
      <c r="P242" s="122"/>
      <c r="Q242" s="123"/>
      <c r="S242" s="77" t="s">
        <v>58</v>
      </c>
      <c r="T242" s="78">
        <v>6</v>
      </c>
      <c r="U242" s="78">
        <v>21</v>
      </c>
      <c r="V242" s="78">
        <v>2</v>
      </c>
      <c r="W242" s="78">
        <v>66</v>
      </c>
      <c r="X242" s="78">
        <v>271</v>
      </c>
      <c r="Y242" s="69">
        <f t="shared" si="32"/>
        <v>366</v>
      </c>
      <c r="AL242" s="6" t="s">
        <v>137</v>
      </c>
      <c r="AM242" s="19">
        <v>364</v>
      </c>
      <c r="AN242" s="19">
        <v>349</v>
      </c>
      <c r="AO242" s="19">
        <v>510</v>
      </c>
      <c r="AP242" s="19">
        <v>535</v>
      </c>
      <c r="AQ242" s="19">
        <v>579</v>
      </c>
      <c r="AR242" s="19">
        <v>91</v>
      </c>
      <c r="AS242" s="19">
        <v>181</v>
      </c>
      <c r="AT242" s="61">
        <v>166</v>
      </c>
      <c r="AU242" s="61">
        <v>123</v>
      </c>
      <c r="AV242" s="19">
        <v>6</v>
      </c>
      <c r="AW242" s="19">
        <v>0</v>
      </c>
      <c r="AX242" s="19">
        <v>1</v>
      </c>
      <c r="AY242" s="19">
        <v>0</v>
      </c>
      <c r="AZ242" s="19">
        <v>0</v>
      </c>
      <c r="BA242" s="19">
        <v>0</v>
      </c>
      <c r="BB242" s="19">
        <v>0</v>
      </c>
      <c r="BC242" s="19">
        <v>0</v>
      </c>
      <c r="BD242" s="19">
        <v>0</v>
      </c>
      <c r="BE242" s="19">
        <v>0</v>
      </c>
      <c r="BF242" s="19">
        <v>0</v>
      </c>
      <c r="BG242" s="19">
        <v>0</v>
      </c>
      <c r="BI242" s="6" t="s">
        <v>137</v>
      </c>
      <c r="BR242" s="6"/>
      <c r="BV242" s="6"/>
    </row>
    <row r="243" spans="1:74">
      <c r="A243" s="70" t="s">
        <v>99</v>
      </c>
      <c r="B243" s="70" t="s">
        <v>90</v>
      </c>
      <c r="C243" s="71">
        <v>5</v>
      </c>
      <c r="D243" s="71">
        <v>5</v>
      </c>
      <c r="E243" s="73">
        <v>0</v>
      </c>
      <c r="F243" s="73">
        <v>0</v>
      </c>
      <c r="G243" s="73">
        <v>0</v>
      </c>
      <c r="H243" s="73">
        <v>5</v>
      </c>
      <c r="I243" s="73">
        <v>0</v>
      </c>
      <c r="J243" s="73">
        <v>0</v>
      </c>
      <c r="K243" s="125">
        <f t="shared" si="31"/>
        <v>5</v>
      </c>
      <c r="L243" s="67"/>
      <c r="M243" s="68">
        <v>8</v>
      </c>
      <c r="N243" s="122"/>
      <c r="O243" s="122"/>
      <c r="P243" s="122"/>
      <c r="Q243" s="123"/>
      <c r="S243" s="80" t="s">
        <v>132</v>
      </c>
      <c r="T243" s="76">
        <v>8</v>
      </c>
      <c r="U243" s="76">
        <v>35</v>
      </c>
      <c r="V243" s="76">
        <v>12</v>
      </c>
      <c r="W243" s="76">
        <v>84</v>
      </c>
      <c r="X243" s="76">
        <v>315</v>
      </c>
      <c r="Y243" s="69">
        <f t="shared" si="32"/>
        <v>454</v>
      </c>
      <c r="AL243" s="6" t="s">
        <v>140</v>
      </c>
      <c r="AM243" s="19">
        <v>3</v>
      </c>
      <c r="AN243" s="19">
        <v>0</v>
      </c>
      <c r="AO243" s="19">
        <v>1</v>
      </c>
      <c r="AP243" s="19">
        <v>1</v>
      </c>
      <c r="AQ243" s="19">
        <v>1</v>
      </c>
      <c r="AR243" s="19">
        <v>0</v>
      </c>
      <c r="AS243" s="19">
        <v>0</v>
      </c>
      <c r="AT243" s="61">
        <v>0</v>
      </c>
      <c r="AU243" s="61">
        <v>0</v>
      </c>
      <c r="AV243" s="19">
        <v>1</v>
      </c>
      <c r="AW243" s="19">
        <v>2</v>
      </c>
      <c r="AX243" s="19">
        <v>1</v>
      </c>
      <c r="AY243" s="19">
        <v>1</v>
      </c>
      <c r="AZ243" s="19">
        <v>0</v>
      </c>
      <c r="BA243" s="19">
        <v>0</v>
      </c>
      <c r="BB243" s="19">
        <v>1</v>
      </c>
      <c r="BC243" s="19">
        <v>0</v>
      </c>
      <c r="BD243" s="19">
        <v>0</v>
      </c>
      <c r="BE243" s="19">
        <v>0</v>
      </c>
      <c r="BF243" s="19">
        <v>1</v>
      </c>
      <c r="BG243" s="19">
        <v>1</v>
      </c>
      <c r="BI243" s="6" t="s">
        <v>140</v>
      </c>
      <c r="BR243" s="6"/>
      <c r="BV243" s="6"/>
    </row>
    <row r="244" spans="1:74">
      <c r="A244" s="62" t="s">
        <v>104</v>
      </c>
      <c r="B244" s="62" t="s">
        <v>100</v>
      </c>
      <c r="C244" s="63">
        <v>5</v>
      </c>
      <c r="D244" s="63">
        <v>5</v>
      </c>
      <c r="E244" s="64">
        <v>1</v>
      </c>
      <c r="F244" s="64">
        <v>2</v>
      </c>
      <c r="G244" s="64">
        <v>0</v>
      </c>
      <c r="H244" s="64">
        <v>2</v>
      </c>
      <c r="I244" s="64">
        <v>0</v>
      </c>
      <c r="J244" s="65">
        <v>0</v>
      </c>
      <c r="K244" s="124">
        <f t="shared" si="31"/>
        <v>5</v>
      </c>
      <c r="L244" s="67"/>
      <c r="M244" s="68"/>
      <c r="N244" s="122"/>
      <c r="O244" s="122"/>
      <c r="P244" s="122"/>
      <c r="Q244" s="123"/>
      <c r="T244" s="6">
        <f>SUM(T235:T243)</f>
        <v>20</v>
      </c>
      <c r="U244" s="6">
        <f>SUM(U235:U243)</f>
        <v>68</v>
      </c>
      <c r="V244" s="6">
        <f>SUM(V235:V243)</f>
        <v>14</v>
      </c>
      <c r="W244" s="6">
        <f>SUM(W235:W243)</f>
        <v>183</v>
      </c>
      <c r="X244" s="6">
        <f>SUM(X235:X243)</f>
        <v>640</v>
      </c>
      <c r="Y244" s="69">
        <f t="shared" si="32"/>
        <v>925</v>
      </c>
      <c r="AL244" s="6" t="s">
        <v>142</v>
      </c>
      <c r="AM244" s="19">
        <v>3</v>
      </c>
      <c r="AN244" s="19">
        <v>3</v>
      </c>
      <c r="AO244" s="19">
        <v>1</v>
      </c>
      <c r="AP244" s="19">
        <v>1</v>
      </c>
      <c r="AQ244" s="19">
        <v>1</v>
      </c>
      <c r="AR244" s="19">
        <v>0</v>
      </c>
      <c r="AS244" s="19">
        <v>0</v>
      </c>
      <c r="AT244" s="61">
        <v>0</v>
      </c>
      <c r="AU244" s="61">
        <v>1</v>
      </c>
      <c r="AV244" s="19">
        <v>1</v>
      </c>
      <c r="AW244" s="19">
        <v>0</v>
      </c>
      <c r="AX244" s="19">
        <v>0</v>
      </c>
      <c r="AY244" s="19">
        <v>1</v>
      </c>
      <c r="AZ244" s="19">
        <v>0</v>
      </c>
      <c r="BA244" s="19">
        <v>0</v>
      </c>
      <c r="BB244" s="19">
        <v>1</v>
      </c>
      <c r="BC244" s="19">
        <v>0</v>
      </c>
      <c r="BD244" s="19">
        <v>0</v>
      </c>
      <c r="BE244" s="19">
        <v>0</v>
      </c>
      <c r="BF244" s="19">
        <v>0</v>
      </c>
      <c r="BG244" s="19">
        <v>1</v>
      </c>
      <c r="BI244" s="6" t="s">
        <v>142</v>
      </c>
      <c r="BR244" s="6"/>
      <c r="BV244" s="6"/>
    </row>
    <row r="245" spans="1:74">
      <c r="A245" s="62" t="s">
        <v>104</v>
      </c>
      <c r="B245" s="62" t="s">
        <v>129</v>
      </c>
      <c r="C245" s="63">
        <v>12</v>
      </c>
      <c r="D245" s="63">
        <v>12</v>
      </c>
      <c r="E245" s="64">
        <v>0</v>
      </c>
      <c r="F245" s="64">
        <v>0</v>
      </c>
      <c r="G245" s="64">
        <v>0</v>
      </c>
      <c r="H245" s="64">
        <v>5</v>
      </c>
      <c r="I245" s="64">
        <v>7</v>
      </c>
      <c r="J245" s="65">
        <v>0</v>
      </c>
      <c r="K245" s="124">
        <f t="shared" si="31"/>
        <v>12</v>
      </c>
      <c r="L245" s="67"/>
      <c r="M245" s="68"/>
      <c r="N245" s="122"/>
      <c r="O245" s="122"/>
      <c r="P245" s="122"/>
      <c r="Q245" s="123"/>
      <c r="AL245" s="6" t="s">
        <v>143</v>
      </c>
      <c r="AM245" s="19">
        <v>10</v>
      </c>
      <c r="AN245" s="19">
        <v>3</v>
      </c>
      <c r="AO245" s="19">
        <v>5</v>
      </c>
      <c r="AP245" s="19">
        <v>3</v>
      </c>
      <c r="AQ245" s="19">
        <v>2</v>
      </c>
      <c r="AR245" s="19">
        <v>0</v>
      </c>
      <c r="AS245" s="19">
        <v>0</v>
      </c>
      <c r="AT245" s="61">
        <v>0</v>
      </c>
      <c r="AU245" s="61">
        <v>1</v>
      </c>
      <c r="AV245" s="19">
        <v>1</v>
      </c>
      <c r="AW245" s="19">
        <v>0</v>
      </c>
      <c r="AX245" s="19">
        <v>0</v>
      </c>
      <c r="AY245" s="19">
        <v>1</v>
      </c>
      <c r="AZ245" s="19">
        <v>0</v>
      </c>
      <c r="BA245" s="19">
        <v>0</v>
      </c>
      <c r="BB245" s="19">
        <v>1</v>
      </c>
      <c r="BC245" s="19">
        <v>0</v>
      </c>
      <c r="BD245" s="19">
        <v>0</v>
      </c>
      <c r="BE245" s="19">
        <v>0</v>
      </c>
      <c r="BF245" s="19">
        <v>0</v>
      </c>
      <c r="BG245" s="19">
        <v>1</v>
      </c>
      <c r="BI245" s="6" t="s">
        <v>143</v>
      </c>
      <c r="BR245" s="6"/>
      <c r="BV245" s="6"/>
    </row>
    <row r="246" spans="1:74">
      <c r="A246" s="62" t="s">
        <v>104</v>
      </c>
      <c r="B246" s="62" t="s">
        <v>131</v>
      </c>
      <c r="C246" s="63">
        <v>1</v>
      </c>
      <c r="D246" s="63">
        <v>1</v>
      </c>
      <c r="E246" s="64">
        <v>1</v>
      </c>
      <c r="F246" s="64">
        <v>0</v>
      </c>
      <c r="G246" s="64">
        <v>0</v>
      </c>
      <c r="H246" s="64">
        <v>0</v>
      </c>
      <c r="I246" s="64">
        <v>0</v>
      </c>
      <c r="J246" s="65">
        <v>0</v>
      </c>
      <c r="K246" s="124">
        <f t="shared" si="31"/>
        <v>1</v>
      </c>
      <c r="L246" s="67"/>
      <c r="M246" s="68"/>
      <c r="N246" s="122"/>
      <c r="O246" s="122"/>
      <c r="P246" s="122"/>
      <c r="Q246" s="123"/>
      <c r="AL246" s="6" t="s">
        <v>144</v>
      </c>
      <c r="AM246" s="19">
        <v>51</v>
      </c>
      <c r="AN246" s="19">
        <v>46</v>
      </c>
      <c r="AO246" s="19">
        <v>37</v>
      </c>
      <c r="AP246" s="19">
        <v>28</v>
      </c>
      <c r="AQ246" s="19">
        <v>23</v>
      </c>
      <c r="AR246" s="19">
        <v>12</v>
      </c>
      <c r="AS246" s="19">
        <v>18</v>
      </c>
      <c r="AT246" s="61">
        <v>8</v>
      </c>
      <c r="AU246" s="61">
        <v>10</v>
      </c>
      <c r="AV246" s="19">
        <v>4</v>
      </c>
      <c r="AW246" s="19">
        <v>1</v>
      </c>
      <c r="AX246" s="19">
        <v>5</v>
      </c>
      <c r="AY246" s="19">
        <v>3</v>
      </c>
      <c r="AZ246" s="19">
        <v>0</v>
      </c>
      <c r="BA246" s="19">
        <v>0</v>
      </c>
      <c r="BB246" s="19">
        <v>2</v>
      </c>
      <c r="BC246" s="19">
        <v>0</v>
      </c>
      <c r="BD246" s="19">
        <v>0</v>
      </c>
      <c r="BE246" s="19">
        <v>0</v>
      </c>
      <c r="BF246" s="19">
        <v>4</v>
      </c>
      <c r="BG246" s="19">
        <v>1</v>
      </c>
      <c r="BI246" s="6" t="s">
        <v>144</v>
      </c>
      <c r="BR246" s="6"/>
      <c r="BV246" s="6"/>
    </row>
    <row r="247" spans="1:74">
      <c r="A247" s="62" t="s">
        <v>104</v>
      </c>
      <c r="B247" s="62" t="s">
        <v>90</v>
      </c>
      <c r="C247" s="63">
        <v>71</v>
      </c>
      <c r="D247" s="63">
        <v>70</v>
      </c>
      <c r="E247" s="64">
        <v>1</v>
      </c>
      <c r="F247" s="64">
        <v>3</v>
      </c>
      <c r="G247" s="64">
        <v>0</v>
      </c>
      <c r="H247" s="64">
        <v>19</v>
      </c>
      <c r="I247" s="64">
        <v>47</v>
      </c>
      <c r="J247" s="65">
        <v>0</v>
      </c>
      <c r="K247" s="124">
        <f t="shared" si="31"/>
        <v>70</v>
      </c>
      <c r="L247" s="67"/>
      <c r="M247" s="68">
        <v>88</v>
      </c>
      <c r="N247" s="122"/>
      <c r="O247" s="122"/>
      <c r="P247" s="122"/>
      <c r="Q247" s="123"/>
      <c r="S247" s="69" t="s">
        <v>139</v>
      </c>
      <c r="T247" s="69" t="s">
        <v>92</v>
      </c>
      <c r="U247" s="69" t="s">
        <v>93</v>
      </c>
      <c r="V247" s="69" t="s">
        <v>94</v>
      </c>
      <c r="W247" s="69" t="s">
        <v>95</v>
      </c>
      <c r="X247" s="69" t="s">
        <v>96</v>
      </c>
      <c r="Y247" s="69" t="s">
        <v>97</v>
      </c>
      <c r="BR247" s="6"/>
      <c r="BV247" s="6"/>
    </row>
    <row r="248" spans="1:74">
      <c r="A248" s="70" t="s">
        <v>135</v>
      </c>
      <c r="B248" s="70" t="s">
        <v>100</v>
      </c>
      <c r="C248" s="73">
        <v>25</v>
      </c>
      <c r="D248" s="73">
        <v>24</v>
      </c>
      <c r="E248" s="73">
        <v>3</v>
      </c>
      <c r="F248" s="73">
        <v>4</v>
      </c>
      <c r="G248" s="73">
        <v>0</v>
      </c>
      <c r="H248" s="73">
        <v>17</v>
      </c>
      <c r="I248" s="73">
        <v>0</v>
      </c>
      <c r="J248" s="73">
        <v>0</v>
      </c>
      <c r="K248" s="125">
        <f t="shared" si="31"/>
        <v>24</v>
      </c>
      <c r="L248" s="67"/>
      <c r="M248" s="68"/>
      <c r="N248" s="122"/>
      <c r="O248" s="122"/>
      <c r="P248" s="122"/>
      <c r="Q248" s="123"/>
      <c r="S248" s="69" t="s">
        <v>161</v>
      </c>
      <c r="T248" s="107">
        <v>0</v>
      </c>
      <c r="U248" s="107">
        <v>0</v>
      </c>
      <c r="V248" s="86">
        <v>0</v>
      </c>
      <c r="W248" s="86">
        <v>0</v>
      </c>
      <c r="X248" s="86">
        <v>0</v>
      </c>
      <c r="Y248" s="69">
        <f t="shared" ref="Y248:Y257" si="33">SUM(T248:X248)</f>
        <v>0</v>
      </c>
      <c r="BR248" s="6"/>
      <c r="BV248" s="6"/>
    </row>
    <row r="249" spans="1:74">
      <c r="A249" s="70" t="s">
        <v>135</v>
      </c>
      <c r="B249" s="70" t="s">
        <v>129</v>
      </c>
      <c r="C249" s="73">
        <v>53</v>
      </c>
      <c r="D249" s="73">
        <v>53</v>
      </c>
      <c r="E249" s="73">
        <v>0</v>
      </c>
      <c r="F249" s="73">
        <v>0</v>
      </c>
      <c r="G249" s="73">
        <v>0</v>
      </c>
      <c r="H249" s="73">
        <v>5</v>
      </c>
      <c r="I249" s="73">
        <v>48</v>
      </c>
      <c r="J249" s="73">
        <v>0</v>
      </c>
      <c r="K249" s="125">
        <f t="shared" si="31"/>
        <v>53</v>
      </c>
      <c r="L249" s="88"/>
      <c r="M249" s="89"/>
      <c r="N249" s="122"/>
      <c r="O249" s="122"/>
      <c r="P249" s="122"/>
      <c r="Q249" s="123"/>
      <c r="S249" s="69" t="s">
        <v>162</v>
      </c>
      <c r="T249" s="86">
        <v>0</v>
      </c>
      <c r="U249" s="86">
        <v>0</v>
      </c>
      <c r="V249" s="86">
        <v>0</v>
      </c>
      <c r="W249" s="86">
        <v>0</v>
      </c>
      <c r="X249" s="86">
        <v>0</v>
      </c>
      <c r="Y249" s="69">
        <f t="shared" si="33"/>
        <v>0</v>
      </c>
      <c r="BR249" s="6"/>
      <c r="BV249" s="6"/>
    </row>
    <row r="250" spans="1:74">
      <c r="A250" s="70" t="s">
        <v>135</v>
      </c>
      <c r="B250" s="70" t="s">
        <v>131</v>
      </c>
      <c r="C250" s="73">
        <v>6</v>
      </c>
      <c r="D250" s="73">
        <v>4</v>
      </c>
      <c r="E250" s="73">
        <v>0</v>
      </c>
      <c r="F250" s="73">
        <v>3</v>
      </c>
      <c r="G250" s="73">
        <v>0</v>
      </c>
      <c r="H250" s="73">
        <v>1</v>
      </c>
      <c r="I250" s="73">
        <v>0</v>
      </c>
      <c r="J250" s="73">
        <v>0</v>
      </c>
      <c r="K250" s="125">
        <f t="shared" si="31"/>
        <v>4</v>
      </c>
      <c r="L250" s="88"/>
      <c r="M250" s="89"/>
      <c r="N250" s="122"/>
      <c r="O250" s="122"/>
      <c r="P250" s="122"/>
      <c r="Q250" s="123"/>
      <c r="S250" s="69" t="s">
        <v>163</v>
      </c>
      <c r="T250" s="107">
        <v>0</v>
      </c>
      <c r="U250" s="107">
        <v>0</v>
      </c>
      <c r="V250" s="86">
        <v>0</v>
      </c>
      <c r="W250" s="86">
        <v>0</v>
      </c>
      <c r="X250" s="86">
        <v>0</v>
      </c>
      <c r="Y250" s="69">
        <f t="shared" si="33"/>
        <v>0</v>
      </c>
      <c r="BR250" s="6"/>
      <c r="BV250" s="6"/>
    </row>
    <row r="251" spans="1:74">
      <c r="A251" s="70" t="s">
        <v>135</v>
      </c>
      <c r="B251" s="70" t="s">
        <v>145</v>
      </c>
      <c r="C251" s="73">
        <v>1</v>
      </c>
      <c r="D251" s="73">
        <v>1</v>
      </c>
      <c r="E251" s="73">
        <v>0</v>
      </c>
      <c r="F251" s="73">
        <v>0</v>
      </c>
      <c r="G251" s="73">
        <v>0</v>
      </c>
      <c r="H251" s="73">
        <v>1</v>
      </c>
      <c r="I251" s="73">
        <v>0</v>
      </c>
      <c r="J251" s="73">
        <v>0</v>
      </c>
      <c r="K251" s="125">
        <f t="shared" si="31"/>
        <v>1</v>
      </c>
      <c r="L251" s="89"/>
      <c r="M251" s="89"/>
      <c r="N251" s="122"/>
      <c r="O251" s="122"/>
      <c r="P251" s="122"/>
      <c r="Q251" s="123"/>
      <c r="S251" s="69" t="s">
        <v>164</v>
      </c>
      <c r="T251" s="63">
        <v>0</v>
      </c>
      <c r="U251" s="63">
        <v>1</v>
      </c>
      <c r="V251" s="63">
        <v>0</v>
      </c>
      <c r="W251" s="63">
        <v>0</v>
      </c>
      <c r="X251" s="63">
        <v>0</v>
      </c>
      <c r="Y251" s="69">
        <f t="shared" si="33"/>
        <v>1</v>
      </c>
      <c r="BR251" s="6"/>
      <c r="BV251" s="6"/>
    </row>
    <row r="252" spans="1:74">
      <c r="A252" s="70" t="s">
        <v>135</v>
      </c>
      <c r="B252" s="70" t="s">
        <v>90</v>
      </c>
      <c r="C252" s="73">
        <v>298</v>
      </c>
      <c r="D252" s="73">
        <v>284</v>
      </c>
      <c r="E252" s="73">
        <v>3</v>
      </c>
      <c r="F252" s="73">
        <v>14</v>
      </c>
      <c r="G252" s="73">
        <v>2</v>
      </c>
      <c r="H252" s="73">
        <v>42</v>
      </c>
      <c r="I252" s="73">
        <v>223</v>
      </c>
      <c r="J252" s="73">
        <v>0</v>
      </c>
      <c r="K252" s="125">
        <f t="shared" si="31"/>
        <v>284</v>
      </c>
      <c r="L252" s="89"/>
      <c r="M252" s="89">
        <v>366</v>
      </c>
      <c r="N252" s="122"/>
      <c r="O252" s="122"/>
      <c r="P252" s="122"/>
      <c r="Q252" s="123"/>
      <c r="S252" s="69" t="s">
        <v>101</v>
      </c>
      <c r="T252" s="63">
        <v>1</v>
      </c>
      <c r="U252" s="63">
        <v>1</v>
      </c>
      <c r="V252" s="63">
        <v>0</v>
      </c>
      <c r="W252" s="63">
        <v>0</v>
      </c>
      <c r="X252" s="63">
        <v>0</v>
      </c>
      <c r="Y252" s="69">
        <f t="shared" si="33"/>
        <v>2</v>
      </c>
      <c r="BR252" s="6"/>
      <c r="BV252" s="6"/>
    </row>
    <row r="253" spans="1:74">
      <c r="A253" s="62" t="s">
        <v>141</v>
      </c>
      <c r="B253" s="62" t="s">
        <v>100</v>
      </c>
      <c r="C253" s="63">
        <v>68</v>
      </c>
      <c r="D253" s="63">
        <v>67</v>
      </c>
      <c r="E253" s="63">
        <v>4</v>
      </c>
      <c r="F253" s="63">
        <v>13</v>
      </c>
      <c r="G253" s="63">
        <v>2</v>
      </c>
      <c r="H253" s="63">
        <v>48</v>
      </c>
      <c r="I253" s="63">
        <v>0</v>
      </c>
      <c r="J253" s="84">
        <v>0</v>
      </c>
      <c r="K253" s="124">
        <f t="shared" si="31"/>
        <v>67</v>
      </c>
      <c r="M253" s="51"/>
      <c r="N253" s="122"/>
      <c r="O253" s="122"/>
      <c r="P253" s="122"/>
      <c r="Q253" s="123"/>
      <c r="S253" s="77" t="s">
        <v>103</v>
      </c>
      <c r="T253" s="73">
        <v>1</v>
      </c>
      <c r="U253" s="73">
        <v>1</v>
      </c>
      <c r="V253" s="73">
        <v>0</v>
      </c>
      <c r="W253" s="73">
        <v>0</v>
      </c>
      <c r="X253" s="73">
        <v>0</v>
      </c>
      <c r="Y253" s="69">
        <f t="shared" si="33"/>
        <v>2</v>
      </c>
      <c r="AL253" s="6" t="s">
        <v>106</v>
      </c>
      <c r="AM253" s="6" t="s">
        <v>147</v>
      </c>
      <c r="AN253" s="6" t="s">
        <v>108</v>
      </c>
      <c r="AO253" s="6" t="s">
        <v>109</v>
      </c>
      <c r="AP253" s="6" t="s">
        <v>110</v>
      </c>
      <c r="AQ253" s="6" t="s">
        <v>111</v>
      </c>
      <c r="AR253" s="6" t="s">
        <v>112</v>
      </c>
      <c r="AS253" s="6" t="s">
        <v>113</v>
      </c>
      <c r="AT253" s="79" t="s">
        <v>114</v>
      </c>
      <c r="AU253" s="79" t="s">
        <v>115</v>
      </c>
      <c r="AV253" s="6" t="s">
        <v>116</v>
      </c>
      <c r="AW253" s="6" t="s">
        <v>117</v>
      </c>
      <c r="AX253" s="6" t="s">
        <v>118</v>
      </c>
      <c r="AY253" s="6" t="s">
        <v>119</v>
      </c>
      <c r="AZ253" s="6" t="s">
        <v>120</v>
      </c>
      <c r="BA253" s="6" t="s">
        <v>121</v>
      </c>
      <c r="BB253" s="6" t="s">
        <v>122</v>
      </c>
      <c r="BC253" s="6" t="s">
        <v>123</v>
      </c>
      <c r="BD253" s="6" t="s">
        <v>124</v>
      </c>
      <c r="BE253" s="6" t="s">
        <v>125</v>
      </c>
      <c r="BF253" s="6" t="s">
        <v>126</v>
      </c>
      <c r="BG253" s="6" t="s">
        <v>127</v>
      </c>
      <c r="BR253" s="6"/>
      <c r="BV253" s="6"/>
    </row>
    <row r="254" spans="1:74">
      <c r="A254" s="62" t="s">
        <v>141</v>
      </c>
      <c r="B254" s="62" t="s">
        <v>129</v>
      </c>
      <c r="C254" s="63">
        <v>46</v>
      </c>
      <c r="D254" s="63">
        <v>35</v>
      </c>
      <c r="E254" s="63">
        <v>1</v>
      </c>
      <c r="F254" s="63">
        <v>12</v>
      </c>
      <c r="G254" s="63">
        <v>5</v>
      </c>
      <c r="H254" s="63">
        <v>17</v>
      </c>
      <c r="I254" s="63">
        <v>0</v>
      </c>
      <c r="J254" s="84">
        <v>0</v>
      </c>
      <c r="K254" s="124">
        <f t="shared" si="31"/>
        <v>35</v>
      </c>
      <c r="L254" s="51"/>
      <c r="M254" s="51"/>
      <c r="N254" s="122"/>
      <c r="O254" s="122"/>
      <c r="P254" s="122"/>
      <c r="Q254" s="123"/>
      <c r="S254" s="69" t="s">
        <v>105</v>
      </c>
      <c r="T254" s="64">
        <v>1</v>
      </c>
      <c r="U254" s="64">
        <v>2</v>
      </c>
      <c r="V254" s="64">
        <v>0</v>
      </c>
      <c r="W254" s="64">
        <v>2</v>
      </c>
      <c r="X254" s="64">
        <v>0</v>
      </c>
      <c r="Y254" s="69">
        <f t="shared" si="33"/>
        <v>5</v>
      </c>
      <c r="AL254" s="6" t="s">
        <v>151</v>
      </c>
      <c r="AM254" s="19">
        <v>713</v>
      </c>
      <c r="AN254" s="19">
        <v>352</v>
      </c>
      <c r="AO254" s="19">
        <v>266</v>
      </c>
      <c r="AP254" s="19">
        <v>249</v>
      </c>
      <c r="AQ254" s="19">
        <v>156</v>
      </c>
      <c r="AR254" s="19">
        <v>84</v>
      </c>
      <c r="AS254" s="19">
        <v>62</v>
      </c>
      <c r="AT254" s="61">
        <v>82</v>
      </c>
      <c r="AU254" s="61">
        <v>42</v>
      </c>
      <c r="AV254" s="19">
        <v>52</v>
      </c>
      <c r="AW254" s="19">
        <v>37</v>
      </c>
      <c r="AX254" s="19">
        <v>17</v>
      </c>
      <c r="AY254" s="19">
        <v>19</v>
      </c>
      <c r="AZ254" s="19">
        <v>37</v>
      </c>
      <c r="BA254" s="19">
        <v>13</v>
      </c>
      <c r="BB254" s="19">
        <v>19</v>
      </c>
      <c r="BC254" s="19">
        <v>16</v>
      </c>
      <c r="BD254" s="96">
        <v>11</v>
      </c>
      <c r="BE254" s="19">
        <v>3</v>
      </c>
      <c r="BF254" s="19">
        <v>6</v>
      </c>
      <c r="BG254" s="19">
        <v>2</v>
      </c>
      <c r="BI254" s="6" t="s">
        <v>151</v>
      </c>
      <c r="BR254" s="6"/>
      <c r="BV254" s="6"/>
    </row>
    <row r="255" spans="1:74">
      <c r="A255" s="62" t="s">
        <v>141</v>
      </c>
      <c r="B255" s="62" t="s">
        <v>131</v>
      </c>
      <c r="C255" s="63">
        <v>1</v>
      </c>
      <c r="D255" s="63">
        <v>1</v>
      </c>
      <c r="E255" s="63">
        <v>1</v>
      </c>
      <c r="F255" s="63">
        <v>0</v>
      </c>
      <c r="G255" s="63">
        <v>0</v>
      </c>
      <c r="H255" s="63">
        <v>0</v>
      </c>
      <c r="I255" s="63">
        <v>0</v>
      </c>
      <c r="J255" s="84">
        <v>0</v>
      </c>
      <c r="K255" s="126">
        <f t="shared" si="31"/>
        <v>1</v>
      </c>
      <c r="L255" s="51"/>
      <c r="M255" s="51"/>
      <c r="N255" s="122"/>
      <c r="O255" s="122"/>
      <c r="P255" s="122"/>
      <c r="Q255" s="123"/>
      <c r="S255" s="77" t="s">
        <v>58</v>
      </c>
      <c r="T255" s="73">
        <v>3</v>
      </c>
      <c r="U255" s="73">
        <v>4</v>
      </c>
      <c r="V255" s="73">
        <v>0</v>
      </c>
      <c r="W255" s="73">
        <v>17</v>
      </c>
      <c r="X255" s="73">
        <v>0</v>
      </c>
      <c r="Y255" s="69">
        <f t="shared" si="33"/>
        <v>24</v>
      </c>
      <c r="AL255" s="6" t="s">
        <v>152</v>
      </c>
      <c r="AM255" s="19">
        <v>1</v>
      </c>
      <c r="AN255" s="19">
        <v>28</v>
      </c>
      <c r="AO255" s="19">
        <v>72</v>
      </c>
      <c r="AP255" s="19">
        <v>273</v>
      </c>
      <c r="AQ255" s="19">
        <v>355</v>
      </c>
      <c r="AR255" s="19">
        <v>161</v>
      </c>
      <c r="AS255" s="19">
        <v>145</v>
      </c>
      <c r="AT255" s="61">
        <v>92</v>
      </c>
      <c r="AU255" s="61">
        <v>72</v>
      </c>
      <c r="AV255" s="19">
        <v>60</v>
      </c>
      <c r="AW255" s="19">
        <v>43</v>
      </c>
      <c r="AX255" s="19">
        <v>40</v>
      </c>
      <c r="AY255" s="19">
        <v>31</v>
      </c>
      <c r="AZ255" s="19">
        <v>39</v>
      </c>
      <c r="BA255" s="19">
        <v>28</v>
      </c>
      <c r="BB255" s="19">
        <v>32</v>
      </c>
      <c r="BC255" s="19">
        <v>17</v>
      </c>
      <c r="BD255" s="96">
        <v>29</v>
      </c>
      <c r="BE255" s="19">
        <v>10</v>
      </c>
      <c r="BF255" s="19">
        <v>15</v>
      </c>
      <c r="BG255" s="19">
        <v>6</v>
      </c>
      <c r="BI255" s="6" t="s">
        <v>152</v>
      </c>
      <c r="BR255" s="6"/>
      <c r="BV255" s="6"/>
    </row>
    <row r="256" spans="1:74">
      <c r="A256" s="62" t="s">
        <v>141</v>
      </c>
      <c r="B256" s="62" t="s">
        <v>145</v>
      </c>
      <c r="C256" s="63">
        <v>1</v>
      </c>
      <c r="D256" s="63">
        <v>1</v>
      </c>
      <c r="E256" s="63">
        <v>0</v>
      </c>
      <c r="F256" s="63">
        <v>0</v>
      </c>
      <c r="G256" s="63">
        <v>0</v>
      </c>
      <c r="H256" s="63">
        <v>1</v>
      </c>
      <c r="I256" s="63">
        <v>0</v>
      </c>
      <c r="J256" s="84">
        <v>0</v>
      </c>
      <c r="K256" s="126">
        <f t="shared" si="31"/>
        <v>1</v>
      </c>
      <c r="L256" s="51"/>
      <c r="M256" s="51"/>
      <c r="N256" s="122"/>
      <c r="O256" s="122"/>
      <c r="P256" s="122"/>
      <c r="Q256" s="123"/>
      <c r="S256" s="80" t="s">
        <v>132</v>
      </c>
      <c r="T256" s="63">
        <v>4</v>
      </c>
      <c r="U256" s="63">
        <v>13</v>
      </c>
      <c r="V256" s="63">
        <v>2</v>
      </c>
      <c r="W256" s="63">
        <v>48</v>
      </c>
      <c r="X256" s="63">
        <v>0</v>
      </c>
      <c r="Y256" s="69">
        <f t="shared" si="33"/>
        <v>67</v>
      </c>
      <c r="AL256" s="98" t="s">
        <v>138</v>
      </c>
      <c r="AM256" s="99">
        <v>0</v>
      </c>
      <c r="AN256" s="99">
        <v>0</v>
      </c>
      <c r="AO256" s="99">
        <v>0</v>
      </c>
      <c r="AP256" s="99">
        <v>0</v>
      </c>
      <c r="AQ256" s="99">
        <v>0</v>
      </c>
      <c r="AR256" s="99">
        <v>415</v>
      </c>
      <c r="AS256" s="99">
        <v>435</v>
      </c>
      <c r="AT256" s="127">
        <v>345</v>
      </c>
      <c r="AU256" s="127">
        <v>433</v>
      </c>
      <c r="AV256" s="99">
        <v>457</v>
      </c>
      <c r="AW256" s="99">
        <v>568</v>
      </c>
      <c r="AX256" s="99">
        <v>453</v>
      </c>
      <c r="AY256" s="99">
        <v>391</v>
      </c>
      <c r="AZ256" s="99">
        <v>236</v>
      </c>
      <c r="BA256" s="99">
        <v>35</v>
      </c>
      <c r="BB256" s="99">
        <v>44</v>
      </c>
      <c r="BC256" s="99">
        <v>12</v>
      </c>
      <c r="BD256" s="100">
        <v>15</v>
      </c>
      <c r="BE256" s="100">
        <v>11</v>
      </c>
      <c r="BF256" s="100">
        <v>1</v>
      </c>
      <c r="BG256" s="99">
        <v>0</v>
      </c>
      <c r="BI256" s="98" t="s">
        <v>138</v>
      </c>
      <c r="BR256" s="6"/>
      <c r="BV256" s="6"/>
    </row>
    <row r="257" spans="1:74">
      <c r="A257" s="62" t="s">
        <v>141</v>
      </c>
      <c r="B257" s="62" t="s">
        <v>90</v>
      </c>
      <c r="C257" s="63">
        <v>376</v>
      </c>
      <c r="D257" s="63">
        <v>350</v>
      </c>
      <c r="E257" s="63">
        <v>2</v>
      </c>
      <c r="F257" s="63">
        <v>10</v>
      </c>
      <c r="G257" s="63">
        <v>5</v>
      </c>
      <c r="H257" s="63">
        <v>18</v>
      </c>
      <c r="I257" s="63">
        <v>315</v>
      </c>
      <c r="J257" s="84">
        <v>0</v>
      </c>
      <c r="K257" s="124">
        <f t="shared" si="31"/>
        <v>350</v>
      </c>
      <c r="L257" s="51"/>
      <c r="M257" s="89">
        <v>454</v>
      </c>
      <c r="N257" s="122"/>
      <c r="O257" s="122"/>
      <c r="P257" s="122"/>
      <c r="Q257" s="123"/>
      <c r="S257" s="51"/>
      <c r="T257" s="105">
        <f>SUM(T248:T256)</f>
        <v>10</v>
      </c>
      <c r="U257" s="105">
        <f>SUM(U248:U256)</f>
        <v>22</v>
      </c>
      <c r="V257" s="105">
        <f>SUM(V248:V256)</f>
        <v>2</v>
      </c>
      <c r="W257" s="105">
        <f>SUM(W248:W256)</f>
        <v>67</v>
      </c>
      <c r="X257" s="105">
        <f>SUM(X248:X256)</f>
        <v>0</v>
      </c>
      <c r="Y257" s="69">
        <f t="shared" si="33"/>
        <v>101</v>
      </c>
      <c r="AL257" s="6" t="s">
        <v>153</v>
      </c>
      <c r="AM257" s="19">
        <v>0</v>
      </c>
      <c r="AN257" s="19">
        <v>0</v>
      </c>
      <c r="AO257" s="19">
        <v>0</v>
      </c>
      <c r="AP257" s="19">
        <v>0</v>
      </c>
      <c r="AQ257" s="19">
        <v>2</v>
      </c>
      <c r="AR257" s="19">
        <v>15</v>
      </c>
      <c r="AS257" s="19">
        <v>39</v>
      </c>
      <c r="AT257" s="61">
        <v>174</v>
      </c>
      <c r="AU257" s="61">
        <v>257</v>
      </c>
      <c r="AV257" s="19">
        <v>409</v>
      </c>
      <c r="AW257" s="19">
        <v>233</v>
      </c>
      <c r="AX257" s="19">
        <v>203</v>
      </c>
      <c r="AY257" s="19">
        <v>114</v>
      </c>
      <c r="AZ257" s="19">
        <v>154</v>
      </c>
      <c r="BA257" s="19">
        <v>112</v>
      </c>
      <c r="BB257" s="19">
        <v>124</v>
      </c>
      <c r="BC257" s="19">
        <v>60</v>
      </c>
      <c r="BD257" s="96">
        <v>87</v>
      </c>
      <c r="BE257" s="19">
        <v>39</v>
      </c>
      <c r="BF257" s="19">
        <v>57</v>
      </c>
      <c r="BG257" s="19">
        <v>29</v>
      </c>
      <c r="BI257" s="6" t="s">
        <v>153</v>
      </c>
      <c r="BR257" s="6"/>
      <c r="BV257" s="6"/>
    </row>
    <row r="258" spans="1:74">
      <c r="A258" s="93" t="s">
        <v>146</v>
      </c>
      <c r="B258" s="94"/>
      <c r="C258" s="64">
        <f t="shared" ref="C258:J258" si="34">SUM(C234:C257)</f>
        <v>981</v>
      </c>
      <c r="D258" s="64">
        <f t="shared" si="34"/>
        <v>925</v>
      </c>
      <c r="E258" s="64">
        <f t="shared" si="34"/>
        <v>20</v>
      </c>
      <c r="F258" s="64">
        <f t="shared" si="34"/>
        <v>68</v>
      </c>
      <c r="G258" s="64">
        <f t="shared" si="34"/>
        <v>14</v>
      </c>
      <c r="H258" s="64">
        <f t="shared" si="34"/>
        <v>183</v>
      </c>
      <c r="I258" s="64">
        <f t="shared" si="34"/>
        <v>640</v>
      </c>
      <c r="J258" s="65">
        <f t="shared" si="34"/>
        <v>0</v>
      </c>
      <c r="K258" s="124">
        <f t="shared" si="31"/>
        <v>925</v>
      </c>
      <c r="L258" s="51"/>
      <c r="M258" s="89">
        <f>SUM(M234:M257)</f>
        <v>925</v>
      </c>
      <c r="N258" s="122"/>
      <c r="O258" s="122"/>
      <c r="P258" s="122"/>
      <c r="Q258" s="123"/>
      <c r="S258" s="51"/>
      <c r="T258" s="68"/>
      <c r="U258" s="68"/>
      <c r="V258" s="68"/>
      <c r="W258" s="68"/>
      <c r="X258" s="68"/>
      <c r="Y258" s="105"/>
      <c r="AL258" s="98" t="s">
        <v>154</v>
      </c>
      <c r="AM258" s="99">
        <v>0</v>
      </c>
      <c r="AN258" s="99">
        <v>0</v>
      </c>
      <c r="AO258" s="99">
        <v>0</v>
      </c>
      <c r="AP258" s="99">
        <v>0</v>
      </c>
      <c r="AQ258" s="99">
        <v>0</v>
      </c>
      <c r="AR258" s="99">
        <v>0</v>
      </c>
      <c r="AS258" s="99">
        <v>0</v>
      </c>
      <c r="AT258" s="99">
        <v>0</v>
      </c>
      <c r="AU258" s="99">
        <v>0</v>
      </c>
      <c r="AV258" s="99">
        <v>2</v>
      </c>
      <c r="AW258" s="99">
        <v>10</v>
      </c>
      <c r="AX258" s="99">
        <v>51</v>
      </c>
      <c r="AY258" s="99">
        <v>115</v>
      </c>
      <c r="AZ258" s="99">
        <v>428</v>
      </c>
      <c r="BA258" s="99">
        <v>525</v>
      </c>
      <c r="BB258" s="99">
        <v>467</v>
      </c>
      <c r="BC258" s="99">
        <v>379</v>
      </c>
      <c r="BD258" s="100">
        <v>320</v>
      </c>
      <c r="BE258" s="100">
        <v>115</v>
      </c>
      <c r="BF258" s="99">
        <v>91</v>
      </c>
      <c r="BG258" s="99">
        <v>54</v>
      </c>
      <c r="BI258" s="98" t="s">
        <v>154</v>
      </c>
      <c r="BR258" s="6"/>
      <c r="BV258" s="6"/>
    </row>
    <row r="259" spans="1:74">
      <c r="C259" s="51"/>
      <c r="D259" s="103"/>
      <c r="E259" s="103"/>
      <c r="F259" s="104"/>
      <c r="G259" s="105"/>
      <c r="H259" s="103"/>
      <c r="I259" s="103"/>
      <c r="J259" s="103"/>
      <c r="K259" s="104"/>
      <c r="L259" s="51"/>
      <c r="M259" s="51"/>
      <c r="N259" s="122"/>
      <c r="O259" s="122"/>
      <c r="P259" s="122"/>
      <c r="Q259" s="123"/>
      <c r="S259" s="69" t="s">
        <v>149</v>
      </c>
      <c r="T259" s="69" t="s">
        <v>92</v>
      </c>
      <c r="U259" s="69" t="s">
        <v>93</v>
      </c>
      <c r="V259" s="69" t="s">
        <v>94</v>
      </c>
      <c r="W259" s="69" t="s">
        <v>95</v>
      </c>
      <c r="X259" s="69" t="s">
        <v>96</v>
      </c>
      <c r="Y259" s="69" t="s">
        <v>150</v>
      </c>
      <c r="AL259" s="6" t="s">
        <v>155</v>
      </c>
      <c r="AM259" s="19">
        <v>0</v>
      </c>
      <c r="AN259" s="19">
        <v>0</v>
      </c>
      <c r="AO259" s="19">
        <v>0</v>
      </c>
      <c r="AP259" s="19">
        <v>0</v>
      </c>
      <c r="AQ259" s="19">
        <v>0</v>
      </c>
      <c r="AR259" s="19">
        <v>0</v>
      </c>
      <c r="AS259" s="19">
        <v>0</v>
      </c>
      <c r="AT259" s="19">
        <v>0</v>
      </c>
      <c r="AU259" s="19">
        <v>0</v>
      </c>
      <c r="AV259" s="19">
        <v>1</v>
      </c>
      <c r="AW259" s="19">
        <v>7</v>
      </c>
      <c r="AX259" s="19">
        <v>40</v>
      </c>
      <c r="AY259" s="19">
        <v>42</v>
      </c>
      <c r="AZ259" s="19">
        <v>161</v>
      </c>
      <c r="BA259" s="19">
        <v>182</v>
      </c>
      <c r="BB259" s="19">
        <v>349</v>
      </c>
      <c r="BC259" s="19">
        <v>202</v>
      </c>
      <c r="BD259" s="96">
        <v>211</v>
      </c>
      <c r="BE259" s="19">
        <v>120</v>
      </c>
      <c r="BF259" s="19">
        <v>162</v>
      </c>
      <c r="BG259" s="19">
        <v>71</v>
      </c>
      <c r="BI259" s="6" t="s">
        <v>155</v>
      </c>
      <c r="BR259" s="6"/>
      <c r="BV259" s="6"/>
    </row>
    <row r="260" spans="1:74">
      <c r="C260" s="51"/>
      <c r="D260" s="103"/>
      <c r="E260" s="103"/>
      <c r="F260" s="104"/>
      <c r="G260" s="105"/>
      <c r="H260" s="103"/>
      <c r="I260" s="103"/>
      <c r="J260" s="103"/>
      <c r="K260" s="104"/>
      <c r="L260" s="51"/>
      <c r="M260" s="51"/>
      <c r="N260" s="122"/>
      <c r="O260" s="122"/>
      <c r="P260" s="122"/>
      <c r="Q260" s="123"/>
      <c r="S260" s="69" t="s">
        <v>161</v>
      </c>
      <c r="T260" s="107">
        <v>0</v>
      </c>
      <c r="U260" s="107">
        <v>1</v>
      </c>
      <c r="V260" s="86">
        <v>0</v>
      </c>
      <c r="W260" s="86">
        <v>0</v>
      </c>
      <c r="X260" s="86">
        <v>0</v>
      </c>
      <c r="Y260" s="80">
        <f>SUM(T260:X260)</f>
        <v>1</v>
      </c>
      <c r="AL260" s="98" t="s">
        <v>156</v>
      </c>
      <c r="AM260" s="99">
        <v>0</v>
      </c>
      <c r="AN260" s="99">
        <v>0</v>
      </c>
      <c r="AO260" s="99">
        <v>0</v>
      </c>
      <c r="AP260" s="99">
        <v>0</v>
      </c>
      <c r="AQ260" s="99">
        <v>0</v>
      </c>
      <c r="AR260" s="99">
        <v>0</v>
      </c>
      <c r="AS260" s="99">
        <v>0</v>
      </c>
      <c r="AT260" s="99">
        <v>0</v>
      </c>
      <c r="AU260" s="99">
        <v>0</v>
      </c>
      <c r="AV260" s="99">
        <v>0</v>
      </c>
      <c r="AW260" s="99">
        <v>0</v>
      </c>
      <c r="AX260" s="99">
        <v>13</v>
      </c>
      <c r="AY260" s="99">
        <v>33</v>
      </c>
      <c r="AZ260" s="99">
        <v>51</v>
      </c>
      <c r="BA260" s="99">
        <v>28</v>
      </c>
      <c r="BB260" s="99">
        <v>181</v>
      </c>
      <c r="BC260" s="99">
        <v>177</v>
      </c>
      <c r="BD260" s="100">
        <v>386</v>
      </c>
      <c r="BE260" s="100">
        <v>395</v>
      </c>
      <c r="BF260" s="99">
        <v>522</v>
      </c>
      <c r="BG260" s="99">
        <v>271</v>
      </c>
      <c r="BI260" s="98" t="s">
        <v>156</v>
      </c>
    </row>
    <row r="261" spans="1:74">
      <c r="C261" s="51"/>
      <c r="D261" s="103"/>
      <c r="E261" s="103"/>
      <c r="F261" s="104"/>
      <c r="G261" s="105"/>
      <c r="H261" s="105"/>
      <c r="I261" s="105"/>
      <c r="J261" s="105"/>
      <c r="K261" s="105"/>
      <c r="L261" s="51"/>
      <c r="M261" s="51"/>
      <c r="N261" s="122"/>
      <c r="O261" s="122"/>
      <c r="P261" s="122"/>
      <c r="Q261" s="123"/>
      <c r="S261" s="69" t="s">
        <v>162</v>
      </c>
      <c r="T261" s="86">
        <v>0</v>
      </c>
      <c r="U261" s="86">
        <v>1</v>
      </c>
      <c r="V261" s="86">
        <v>0</v>
      </c>
      <c r="W261" s="86">
        <v>0</v>
      </c>
      <c r="X261" s="86">
        <v>0</v>
      </c>
      <c r="Y261" s="80">
        <f t="shared" ref="Y261:Y269" si="35">SUM(T261:W261)</f>
        <v>1</v>
      </c>
      <c r="AL261" s="6" t="s">
        <v>157</v>
      </c>
      <c r="AM261" s="19">
        <v>0</v>
      </c>
      <c r="AN261" s="19">
        <v>0</v>
      </c>
      <c r="AO261" s="19">
        <v>0</v>
      </c>
      <c r="AP261" s="19">
        <v>0</v>
      </c>
      <c r="AQ261" s="19">
        <v>0</v>
      </c>
      <c r="AR261" s="19">
        <v>0</v>
      </c>
      <c r="AS261" s="19">
        <v>0</v>
      </c>
      <c r="AT261" s="19">
        <v>0</v>
      </c>
      <c r="AU261" s="19">
        <v>0</v>
      </c>
      <c r="AV261" s="19">
        <v>0</v>
      </c>
      <c r="AW261" s="19">
        <v>0</v>
      </c>
      <c r="AX261" s="19">
        <v>0</v>
      </c>
      <c r="AY261" s="19">
        <v>0</v>
      </c>
      <c r="AZ261" s="19">
        <v>0</v>
      </c>
      <c r="BA261" s="19">
        <v>0</v>
      </c>
      <c r="BB261" s="19">
        <v>0</v>
      </c>
      <c r="BC261" s="19">
        <v>0</v>
      </c>
      <c r="BD261" s="96">
        <v>61</v>
      </c>
      <c r="BE261" s="19">
        <v>57</v>
      </c>
      <c r="BF261" s="19">
        <v>152</v>
      </c>
      <c r="BG261" s="19">
        <v>72</v>
      </c>
      <c r="BI261" s="6" t="s">
        <v>157</v>
      </c>
    </row>
    <row r="262" spans="1:74">
      <c r="C262" s="51"/>
      <c r="D262" s="103"/>
      <c r="E262" s="103"/>
      <c r="F262" s="104"/>
      <c r="G262" s="105"/>
      <c r="H262" s="105"/>
      <c r="I262" s="105"/>
      <c r="J262" s="105"/>
      <c r="K262" s="105"/>
      <c r="L262" s="51"/>
      <c r="M262" s="51"/>
      <c r="N262" s="122"/>
      <c r="O262" s="122"/>
      <c r="P262" s="122"/>
      <c r="Q262" s="123"/>
      <c r="S262" s="69" t="s">
        <v>163</v>
      </c>
      <c r="T262" s="107">
        <v>0</v>
      </c>
      <c r="U262" s="107">
        <v>1</v>
      </c>
      <c r="V262" s="86">
        <v>0</v>
      </c>
      <c r="W262" s="86">
        <v>0</v>
      </c>
      <c r="X262" s="86">
        <v>0</v>
      </c>
      <c r="Y262" s="80">
        <f t="shared" si="35"/>
        <v>1</v>
      </c>
      <c r="AL262" s="98" t="s">
        <v>158</v>
      </c>
      <c r="AM262" s="99">
        <v>0</v>
      </c>
      <c r="AN262" s="99">
        <v>0</v>
      </c>
      <c r="AO262" s="99">
        <v>0</v>
      </c>
      <c r="AP262" s="99">
        <v>0</v>
      </c>
      <c r="AQ262" s="99">
        <v>0</v>
      </c>
      <c r="AR262" s="99">
        <v>0</v>
      </c>
      <c r="AS262" s="99">
        <v>0</v>
      </c>
      <c r="AT262" s="99">
        <v>0</v>
      </c>
      <c r="AU262" s="99">
        <v>0</v>
      </c>
      <c r="AV262" s="99">
        <v>0</v>
      </c>
      <c r="AW262" s="99">
        <v>0</v>
      </c>
      <c r="AX262" s="99">
        <v>0</v>
      </c>
      <c r="AY262" s="99">
        <v>0</v>
      </c>
      <c r="AZ262" s="99">
        <v>0</v>
      </c>
      <c r="BA262" s="99">
        <v>0</v>
      </c>
      <c r="BB262" s="99">
        <v>0</v>
      </c>
      <c r="BC262" s="99">
        <v>0</v>
      </c>
      <c r="BD262" s="100">
        <v>0</v>
      </c>
      <c r="BE262" s="100">
        <v>0</v>
      </c>
      <c r="BF262" s="99">
        <v>76</v>
      </c>
      <c r="BG262" s="99">
        <v>315</v>
      </c>
      <c r="BI262" s="98" t="s">
        <v>158</v>
      </c>
    </row>
    <row r="263" spans="1:74">
      <c r="C263" s="51"/>
      <c r="D263" s="103"/>
      <c r="E263" s="103"/>
      <c r="F263" s="104"/>
      <c r="G263" s="105"/>
      <c r="H263" s="105"/>
      <c r="I263" s="105"/>
      <c r="J263" s="105"/>
      <c r="K263" s="105"/>
      <c r="L263" s="51"/>
      <c r="M263" s="51"/>
      <c r="N263" s="122"/>
      <c r="O263" s="122"/>
      <c r="P263" s="122"/>
      <c r="Q263" s="123"/>
      <c r="S263" s="69" t="s">
        <v>164</v>
      </c>
      <c r="T263" s="76">
        <v>1</v>
      </c>
      <c r="U263" s="76">
        <v>0</v>
      </c>
      <c r="V263" s="76">
        <v>0</v>
      </c>
      <c r="W263" s="86">
        <v>0</v>
      </c>
      <c r="X263" s="76">
        <v>0</v>
      </c>
      <c r="Y263" s="80">
        <f t="shared" si="35"/>
        <v>1</v>
      </c>
    </row>
    <row r="264" spans="1:74">
      <c r="C264" s="51"/>
      <c r="D264" s="103"/>
      <c r="E264" s="103"/>
      <c r="F264" s="104"/>
      <c r="G264" s="105"/>
      <c r="H264" s="105"/>
      <c r="I264" s="105"/>
      <c r="J264" s="105"/>
      <c r="K264" s="105"/>
      <c r="L264" s="51"/>
      <c r="M264" s="51"/>
      <c r="N264" s="122"/>
      <c r="O264" s="122"/>
      <c r="P264" s="122"/>
      <c r="Q264" s="123"/>
      <c r="S264" s="69" t="s">
        <v>101</v>
      </c>
      <c r="T264" s="76">
        <v>0</v>
      </c>
      <c r="U264" s="76">
        <v>0</v>
      </c>
      <c r="V264" s="76">
        <v>0</v>
      </c>
      <c r="W264" s="86">
        <v>2</v>
      </c>
      <c r="X264" s="76">
        <v>0</v>
      </c>
      <c r="Y264" s="80">
        <f t="shared" si="35"/>
        <v>2</v>
      </c>
    </row>
    <row r="265" spans="1:74">
      <c r="C265" s="51"/>
      <c r="D265" s="103"/>
      <c r="E265" s="103"/>
      <c r="F265" s="104"/>
      <c r="G265" s="105"/>
      <c r="H265" s="105"/>
      <c r="I265" s="105"/>
      <c r="J265" s="105"/>
      <c r="K265" s="105"/>
      <c r="L265" s="51"/>
      <c r="M265" s="51"/>
      <c r="N265" s="122"/>
      <c r="O265" s="122"/>
      <c r="P265" s="122"/>
      <c r="Q265" s="123"/>
      <c r="S265" s="77" t="s">
        <v>103</v>
      </c>
      <c r="T265" s="78">
        <v>0</v>
      </c>
      <c r="U265" s="78">
        <v>1</v>
      </c>
      <c r="V265" s="78">
        <v>0</v>
      </c>
      <c r="W265" s="85">
        <v>5</v>
      </c>
      <c r="X265" s="78">
        <v>0</v>
      </c>
      <c r="Y265" s="80">
        <f t="shared" si="35"/>
        <v>6</v>
      </c>
    </row>
    <row r="266" spans="1:74">
      <c r="C266" s="51"/>
      <c r="D266" s="103"/>
      <c r="E266" s="103"/>
      <c r="F266" s="104"/>
      <c r="G266" s="105"/>
      <c r="H266" s="105"/>
      <c r="I266" s="105"/>
      <c r="J266" s="105"/>
      <c r="K266" s="105"/>
      <c r="L266" s="51"/>
      <c r="M266" s="51"/>
      <c r="N266" s="122"/>
      <c r="O266" s="122"/>
      <c r="P266" s="122"/>
      <c r="Q266" s="123"/>
      <c r="S266" s="69" t="s">
        <v>105</v>
      </c>
      <c r="T266" s="97">
        <v>2</v>
      </c>
      <c r="U266" s="97">
        <v>3</v>
      </c>
      <c r="V266" s="97">
        <v>0</v>
      </c>
      <c r="W266" s="86">
        <v>24</v>
      </c>
      <c r="X266" s="76">
        <v>54</v>
      </c>
      <c r="Y266" s="80">
        <f t="shared" si="35"/>
        <v>29</v>
      </c>
    </row>
    <row r="267" spans="1:74">
      <c r="C267" s="51"/>
      <c r="D267" s="103"/>
      <c r="E267" s="103"/>
      <c r="F267" s="104"/>
      <c r="G267" s="105"/>
      <c r="H267" s="105"/>
      <c r="I267" s="105"/>
      <c r="J267" s="105"/>
      <c r="K267" s="105"/>
      <c r="L267" s="51"/>
      <c r="M267" s="51"/>
      <c r="N267" s="122"/>
      <c r="O267" s="122"/>
      <c r="P267" s="122"/>
      <c r="Q267" s="123"/>
      <c r="S267" s="77" t="s">
        <v>58</v>
      </c>
      <c r="T267" s="78">
        <v>3</v>
      </c>
      <c r="U267" s="78">
        <v>17</v>
      </c>
      <c r="V267" s="78">
        <v>2</v>
      </c>
      <c r="W267" s="85">
        <v>49</v>
      </c>
      <c r="X267" s="78">
        <v>271</v>
      </c>
      <c r="Y267" s="80">
        <f t="shared" si="35"/>
        <v>71</v>
      </c>
    </row>
    <row r="268" spans="1:74">
      <c r="C268" s="51"/>
      <c r="D268" s="51"/>
      <c r="E268" s="51"/>
      <c r="F268" s="51"/>
      <c r="G268" s="51"/>
      <c r="H268" s="51"/>
      <c r="I268" s="51"/>
      <c r="J268" s="51"/>
      <c r="K268" s="51"/>
      <c r="L268" s="51"/>
      <c r="M268" s="51"/>
      <c r="N268" s="122"/>
      <c r="O268" s="122"/>
      <c r="P268" s="122"/>
      <c r="Q268" s="123"/>
      <c r="S268" s="80" t="s">
        <v>132</v>
      </c>
      <c r="T268" s="76">
        <v>4</v>
      </c>
      <c r="U268" s="76">
        <v>22</v>
      </c>
      <c r="V268" s="76">
        <v>10</v>
      </c>
      <c r="W268" s="86">
        <v>36</v>
      </c>
      <c r="X268" s="76">
        <v>315</v>
      </c>
      <c r="Y268" s="80">
        <f t="shared" si="35"/>
        <v>72</v>
      </c>
    </row>
    <row r="269" spans="1:74">
      <c r="C269" s="51"/>
      <c r="D269" s="51"/>
      <c r="E269" s="51"/>
      <c r="F269" s="51"/>
      <c r="G269" s="51"/>
      <c r="H269" s="51"/>
      <c r="I269" s="51"/>
      <c r="J269" s="51"/>
      <c r="K269" s="51"/>
      <c r="L269" s="51"/>
      <c r="M269" s="51"/>
      <c r="N269" s="122"/>
      <c r="O269" s="122"/>
      <c r="P269" s="122"/>
      <c r="Q269" s="123"/>
      <c r="T269" s="105">
        <f>SUM(T260:T268)</f>
        <v>10</v>
      </c>
      <c r="U269" s="105">
        <f>SUM(U260:U268)</f>
        <v>46</v>
      </c>
      <c r="V269" s="105">
        <f>SUM(V260:V268)</f>
        <v>12</v>
      </c>
      <c r="W269" s="105">
        <f>SUM(W260:W268)</f>
        <v>116</v>
      </c>
      <c r="X269" s="105">
        <f>SUM(X260:X268)</f>
        <v>640</v>
      </c>
      <c r="Y269" s="80">
        <f t="shared" si="35"/>
        <v>184</v>
      </c>
    </row>
    <row r="270" spans="1:74">
      <c r="N270" s="122"/>
      <c r="O270" s="122"/>
      <c r="P270" s="122"/>
      <c r="Q270" s="123"/>
    </row>
    <row r="271" spans="1:74">
      <c r="N271" s="122"/>
      <c r="O271" s="122"/>
      <c r="P271" s="122"/>
      <c r="Q271" s="123"/>
    </row>
    <row r="272" spans="1:74">
      <c r="N272" s="122"/>
      <c r="O272" s="122"/>
      <c r="P272" s="122"/>
      <c r="Q272" s="123"/>
    </row>
    <row r="273" spans="1:93" ht="38.25">
      <c r="A273" s="58" t="s">
        <v>126</v>
      </c>
      <c r="B273" s="58" t="s">
        <v>60</v>
      </c>
      <c r="C273" s="58" t="s">
        <v>77</v>
      </c>
      <c r="D273" s="58" t="s">
        <v>78</v>
      </c>
      <c r="E273" s="58" t="s">
        <v>79</v>
      </c>
      <c r="F273" s="58" t="s">
        <v>80</v>
      </c>
      <c r="G273" s="58" t="s">
        <v>81</v>
      </c>
      <c r="H273" s="58" t="s">
        <v>82</v>
      </c>
      <c r="I273" s="58" t="s">
        <v>83</v>
      </c>
      <c r="J273" s="59" t="s">
        <v>84</v>
      </c>
      <c r="K273" s="12" t="s">
        <v>85</v>
      </c>
      <c r="L273" s="60"/>
      <c r="M273" s="34" t="s">
        <v>171</v>
      </c>
      <c r="N273" s="122"/>
      <c r="O273" s="122"/>
      <c r="P273" s="122"/>
      <c r="Q273" s="123"/>
      <c r="S273" s="6" t="s">
        <v>126</v>
      </c>
      <c r="AL273" s="5" t="s">
        <v>87</v>
      </c>
      <c r="AM273" s="61" t="s">
        <v>126</v>
      </c>
      <c r="AN273" s="19"/>
      <c r="AO273" s="19"/>
      <c r="AP273" s="19"/>
      <c r="BZ273" s="128"/>
      <c r="CA273" s="128"/>
      <c r="CB273" s="118"/>
      <c r="CC273" s="118"/>
      <c r="CF273" s="128"/>
      <c r="CG273" s="128"/>
      <c r="CH273" s="128"/>
      <c r="CI273" s="118"/>
      <c r="CJ273" s="105"/>
      <c r="CK273" s="128"/>
      <c r="CL273" s="128"/>
      <c r="CM273" s="128"/>
      <c r="CN273" s="118"/>
      <c r="CO273" s="105"/>
    </row>
    <row r="274" spans="1:93">
      <c r="A274" s="62" t="s">
        <v>168</v>
      </c>
      <c r="B274" s="62" t="s">
        <v>90</v>
      </c>
      <c r="C274" s="63">
        <v>1</v>
      </c>
      <c r="D274" s="63">
        <v>1</v>
      </c>
      <c r="E274" s="63">
        <v>0</v>
      </c>
      <c r="F274" s="63">
        <v>1</v>
      </c>
      <c r="G274" s="63">
        <v>0</v>
      </c>
      <c r="H274" s="63">
        <v>0</v>
      </c>
      <c r="I274" s="63">
        <v>0</v>
      </c>
      <c r="J274" s="84">
        <v>0</v>
      </c>
      <c r="K274" s="124">
        <f t="shared" ref="K274:K298" si="36">SUM(E274:J274)</f>
        <v>1</v>
      </c>
      <c r="L274" s="67"/>
      <c r="M274" s="68">
        <v>1</v>
      </c>
      <c r="N274" s="122"/>
      <c r="O274" s="122"/>
      <c r="P274" s="122"/>
      <c r="Q274" s="123"/>
      <c r="S274" s="69" t="s">
        <v>91</v>
      </c>
      <c r="T274" s="69" t="s">
        <v>92</v>
      </c>
      <c r="U274" s="69" t="s">
        <v>93</v>
      </c>
      <c r="V274" s="69" t="s">
        <v>94</v>
      </c>
      <c r="W274" s="69" t="s">
        <v>95</v>
      </c>
      <c r="X274" s="69" t="s">
        <v>96</v>
      </c>
      <c r="Y274" s="69" t="s">
        <v>97</v>
      </c>
      <c r="AL274" s="6" t="s">
        <v>98</v>
      </c>
      <c r="AM274" s="19"/>
      <c r="AN274" s="19"/>
      <c r="AO274" s="19"/>
      <c r="AP274" s="19"/>
      <c r="BZ274" s="128"/>
      <c r="CA274" s="128"/>
      <c r="CB274" s="118"/>
      <c r="CC274" s="118"/>
      <c r="CF274" s="128"/>
      <c r="CG274" s="128"/>
      <c r="CH274" s="128"/>
      <c r="CI274" s="118"/>
      <c r="CJ274" s="105"/>
      <c r="CK274" s="128"/>
      <c r="CL274" s="128"/>
      <c r="CM274" s="128"/>
      <c r="CN274" s="118"/>
      <c r="CO274" s="105"/>
    </row>
    <row r="275" spans="1:93">
      <c r="A275" s="70" t="s">
        <v>169</v>
      </c>
      <c r="B275" s="70" t="s">
        <v>100</v>
      </c>
      <c r="C275" s="71">
        <v>1</v>
      </c>
      <c r="D275" s="71">
        <v>1</v>
      </c>
      <c r="E275" s="71">
        <v>0</v>
      </c>
      <c r="F275" s="71">
        <v>1</v>
      </c>
      <c r="G275" s="71">
        <v>0</v>
      </c>
      <c r="H275" s="71">
        <v>0</v>
      </c>
      <c r="I275" s="71">
        <v>0</v>
      </c>
      <c r="J275" s="71">
        <v>0</v>
      </c>
      <c r="K275" s="125">
        <f t="shared" si="36"/>
        <v>1</v>
      </c>
      <c r="L275" s="20"/>
      <c r="M275" s="75">
        <v>1</v>
      </c>
      <c r="N275" s="122"/>
      <c r="O275" s="122"/>
      <c r="P275" s="122"/>
      <c r="Q275" s="123"/>
      <c r="S275" s="69" t="s">
        <v>161</v>
      </c>
      <c r="T275" s="107">
        <v>0</v>
      </c>
      <c r="U275" s="107">
        <v>1</v>
      </c>
      <c r="V275" s="86">
        <v>0</v>
      </c>
      <c r="W275" s="86">
        <v>0</v>
      </c>
      <c r="X275" s="86">
        <v>0</v>
      </c>
      <c r="Y275" s="69">
        <f t="shared" ref="Y275:Y284" si="37">SUM(T275:X275)</f>
        <v>1</v>
      </c>
      <c r="AL275" s="6" t="s">
        <v>102</v>
      </c>
      <c r="AM275" s="19"/>
      <c r="AN275" s="19"/>
      <c r="AO275" s="19"/>
      <c r="AP275" s="19"/>
      <c r="BZ275" s="128"/>
      <c r="CA275" s="128"/>
      <c r="CB275" s="118"/>
      <c r="CC275" s="118"/>
      <c r="CF275" s="128"/>
      <c r="CG275" s="128"/>
      <c r="CH275" s="128"/>
      <c r="CI275" s="118"/>
      <c r="CJ275" s="105"/>
      <c r="CK275" s="128"/>
      <c r="CL275" s="128"/>
      <c r="CM275" s="128"/>
      <c r="CN275" s="118"/>
      <c r="CO275" s="105"/>
    </row>
    <row r="276" spans="1:93">
      <c r="A276" s="62" t="s">
        <v>170</v>
      </c>
      <c r="B276" s="62" t="s">
        <v>100</v>
      </c>
      <c r="C276" s="63">
        <v>1</v>
      </c>
      <c r="D276" s="63">
        <v>1</v>
      </c>
      <c r="E276" s="63">
        <v>0</v>
      </c>
      <c r="F276" s="63">
        <v>1</v>
      </c>
      <c r="G276" s="63">
        <v>0</v>
      </c>
      <c r="H276" s="63">
        <v>0</v>
      </c>
      <c r="I276" s="63">
        <v>0</v>
      </c>
      <c r="J276" s="84">
        <v>0</v>
      </c>
      <c r="K276" s="124">
        <f t="shared" si="36"/>
        <v>1</v>
      </c>
      <c r="L276" s="67"/>
      <c r="M276" s="68">
        <v>1</v>
      </c>
      <c r="N276" s="122"/>
      <c r="O276" s="122"/>
      <c r="P276" s="122"/>
      <c r="Q276" s="123"/>
      <c r="S276" s="69" t="s">
        <v>162</v>
      </c>
      <c r="T276" s="86">
        <v>0</v>
      </c>
      <c r="U276" s="86">
        <v>1</v>
      </c>
      <c r="V276" s="86">
        <v>0</v>
      </c>
      <c r="W276" s="86">
        <v>0</v>
      </c>
      <c r="X276" s="86">
        <v>0</v>
      </c>
      <c r="Y276" s="69">
        <f t="shared" si="37"/>
        <v>1</v>
      </c>
      <c r="AM276" s="19"/>
      <c r="AN276" s="19"/>
      <c r="AO276" s="19"/>
      <c r="AP276" s="19"/>
      <c r="BZ276" s="128"/>
      <c r="CA276" s="128"/>
      <c r="CB276" s="118"/>
      <c r="CC276" s="118"/>
      <c r="CF276" s="128"/>
      <c r="CG276" s="128"/>
      <c r="CH276" s="128"/>
      <c r="CI276" s="118"/>
      <c r="CJ276" s="105"/>
      <c r="CK276" s="128"/>
      <c r="CL276" s="128"/>
      <c r="CM276" s="128"/>
      <c r="CN276" s="118"/>
      <c r="CO276" s="105"/>
    </row>
    <row r="277" spans="1:93">
      <c r="A277" s="70" t="s">
        <v>166</v>
      </c>
      <c r="B277" s="70" t="s">
        <v>100</v>
      </c>
      <c r="C277" s="71">
        <v>1</v>
      </c>
      <c r="D277" s="71">
        <v>1</v>
      </c>
      <c r="E277" s="71">
        <v>0</v>
      </c>
      <c r="F277" s="71">
        <v>1</v>
      </c>
      <c r="G277" s="71">
        <v>0</v>
      </c>
      <c r="H277" s="71">
        <v>0</v>
      </c>
      <c r="I277" s="71">
        <v>0</v>
      </c>
      <c r="J277" s="71">
        <v>0</v>
      </c>
      <c r="K277" s="125">
        <f t="shared" si="36"/>
        <v>1</v>
      </c>
      <c r="L277" s="67"/>
      <c r="M277" s="68"/>
      <c r="N277" s="122"/>
      <c r="O277" s="122"/>
      <c r="P277" s="122"/>
      <c r="Q277" s="123"/>
      <c r="S277" s="69" t="s">
        <v>163</v>
      </c>
      <c r="T277" s="107">
        <v>0</v>
      </c>
      <c r="U277" s="107">
        <v>1</v>
      </c>
      <c r="V277" s="86">
        <v>0</v>
      </c>
      <c r="W277" s="86">
        <v>0</v>
      </c>
      <c r="X277" s="86">
        <v>0</v>
      </c>
      <c r="Y277" s="69">
        <f t="shared" si="37"/>
        <v>1</v>
      </c>
      <c r="AL277" s="6" t="s">
        <v>106</v>
      </c>
      <c r="AM277" s="6" t="s">
        <v>107</v>
      </c>
      <c r="AN277" s="6" t="s">
        <v>108</v>
      </c>
      <c r="AO277" s="6" t="s">
        <v>109</v>
      </c>
      <c r="AP277" s="6" t="s">
        <v>110</v>
      </c>
      <c r="AQ277" s="6" t="s">
        <v>111</v>
      </c>
      <c r="AR277" s="6" t="s">
        <v>112</v>
      </c>
      <c r="AS277" s="6" t="s">
        <v>113</v>
      </c>
      <c r="AT277" s="79" t="s">
        <v>114</v>
      </c>
      <c r="AU277" s="79" t="s">
        <v>115</v>
      </c>
      <c r="AV277" s="6" t="s">
        <v>116</v>
      </c>
      <c r="AW277" s="6" t="s">
        <v>117</v>
      </c>
      <c r="AX277" s="6" t="s">
        <v>118</v>
      </c>
      <c r="AY277" s="6" t="s">
        <v>119</v>
      </c>
      <c r="AZ277" s="6" t="s">
        <v>120</v>
      </c>
      <c r="BA277" s="6" t="s">
        <v>121</v>
      </c>
      <c r="BB277" s="6" t="s">
        <v>122</v>
      </c>
      <c r="BC277" s="6" t="s">
        <v>123</v>
      </c>
      <c r="BD277" s="6" t="s">
        <v>124</v>
      </c>
      <c r="BE277" s="6" t="s">
        <v>125</v>
      </c>
      <c r="BF277" s="6" t="s">
        <v>126</v>
      </c>
      <c r="BZ277" s="128"/>
      <c r="CA277" s="128"/>
      <c r="CB277" s="118"/>
      <c r="CC277" s="118"/>
      <c r="CF277" s="128"/>
      <c r="CG277" s="128"/>
      <c r="CH277" s="128"/>
      <c r="CI277" s="118"/>
      <c r="CJ277" s="105"/>
      <c r="CK277" s="128"/>
      <c r="CL277" s="128"/>
      <c r="CM277" s="128"/>
      <c r="CN277" s="118"/>
      <c r="CO277" s="105"/>
    </row>
    <row r="278" spans="1:93">
      <c r="A278" s="70" t="s">
        <v>166</v>
      </c>
      <c r="B278" s="70" t="s">
        <v>90</v>
      </c>
      <c r="C278" s="71">
        <v>4</v>
      </c>
      <c r="D278" s="71">
        <v>4</v>
      </c>
      <c r="E278" s="71">
        <v>0</v>
      </c>
      <c r="F278" s="71">
        <v>1</v>
      </c>
      <c r="G278" s="71">
        <v>3</v>
      </c>
      <c r="H278" s="71">
        <v>0</v>
      </c>
      <c r="I278" s="71">
        <v>0</v>
      </c>
      <c r="J278" s="71">
        <v>0</v>
      </c>
      <c r="K278" s="125">
        <f t="shared" si="36"/>
        <v>4</v>
      </c>
      <c r="L278" s="67"/>
      <c r="M278" s="68">
        <v>5</v>
      </c>
      <c r="N278" s="122"/>
      <c r="O278" s="122"/>
      <c r="P278" s="122"/>
      <c r="Q278" s="123"/>
      <c r="S278" s="69" t="s">
        <v>164</v>
      </c>
      <c r="T278" s="76">
        <v>0</v>
      </c>
      <c r="U278" s="76">
        <v>2</v>
      </c>
      <c r="V278" s="76">
        <v>3</v>
      </c>
      <c r="W278" s="76">
        <v>0</v>
      </c>
      <c r="X278" s="76">
        <v>0</v>
      </c>
      <c r="Y278" s="69">
        <f t="shared" si="37"/>
        <v>5</v>
      </c>
      <c r="AL278" s="6" t="s">
        <v>130</v>
      </c>
      <c r="AM278" s="19">
        <v>0</v>
      </c>
      <c r="AN278" s="19">
        <v>0</v>
      </c>
      <c r="AO278" s="19">
        <v>0</v>
      </c>
      <c r="AP278" s="19">
        <v>0</v>
      </c>
      <c r="AQ278" s="19">
        <v>0</v>
      </c>
      <c r="AR278" s="19">
        <v>0</v>
      </c>
      <c r="AS278" s="19">
        <v>0</v>
      </c>
      <c r="AT278" s="61">
        <v>0</v>
      </c>
      <c r="AU278" s="61">
        <v>0</v>
      </c>
      <c r="AV278" s="19">
        <v>0</v>
      </c>
      <c r="AW278" s="19">
        <v>0</v>
      </c>
      <c r="AX278" s="19">
        <v>0</v>
      </c>
      <c r="AY278" s="19">
        <v>0</v>
      </c>
      <c r="AZ278" s="19">
        <v>0</v>
      </c>
      <c r="BA278" s="19">
        <v>0</v>
      </c>
      <c r="BB278" s="19">
        <v>0</v>
      </c>
      <c r="BC278" s="19">
        <v>0</v>
      </c>
      <c r="BD278" s="19">
        <v>0</v>
      </c>
      <c r="BE278" s="19">
        <v>0</v>
      </c>
      <c r="BF278" s="19">
        <v>0</v>
      </c>
      <c r="BH278" s="6" t="s">
        <v>130</v>
      </c>
      <c r="BZ278" s="128"/>
      <c r="CA278" s="128"/>
      <c r="CB278" s="118"/>
      <c r="CC278" s="118"/>
      <c r="CF278" s="128"/>
      <c r="CG278" s="128"/>
      <c r="CH278" s="128"/>
      <c r="CI278" s="118"/>
      <c r="CJ278" s="105"/>
      <c r="CK278" s="128"/>
      <c r="CL278" s="128"/>
      <c r="CM278" s="128"/>
      <c r="CN278" s="118"/>
      <c r="CO278" s="105"/>
    </row>
    <row r="279" spans="1:93">
      <c r="A279" s="62" t="s">
        <v>89</v>
      </c>
      <c r="B279" s="111" t="s">
        <v>100</v>
      </c>
      <c r="C279" s="63">
        <v>5</v>
      </c>
      <c r="D279" s="63">
        <v>5</v>
      </c>
      <c r="E279" s="63">
        <v>0</v>
      </c>
      <c r="F279" s="63">
        <v>2</v>
      </c>
      <c r="G279" s="63">
        <v>3</v>
      </c>
      <c r="H279" s="63">
        <v>0</v>
      </c>
      <c r="I279" s="63">
        <v>0</v>
      </c>
      <c r="J279" s="84">
        <v>0</v>
      </c>
      <c r="K279" s="124">
        <f t="shared" si="36"/>
        <v>5</v>
      </c>
      <c r="L279" s="67"/>
      <c r="M279" s="68"/>
      <c r="N279" s="122"/>
      <c r="O279" s="122"/>
      <c r="P279" s="122"/>
      <c r="Q279" s="123"/>
      <c r="S279" s="69" t="s">
        <v>101</v>
      </c>
      <c r="T279" s="76">
        <v>0</v>
      </c>
      <c r="U279" s="76">
        <v>2</v>
      </c>
      <c r="V279" s="76">
        <v>3</v>
      </c>
      <c r="W279" s="76">
        <v>6</v>
      </c>
      <c r="X279" s="76">
        <v>0</v>
      </c>
      <c r="Y279" s="69">
        <f t="shared" si="37"/>
        <v>11</v>
      </c>
      <c r="AL279" s="6" t="s">
        <v>133</v>
      </c>
      <c r="AM279" s="19">
        <v>0</v>
      </c>
      <c r="AN279" s="19">
        <v>0</v>
      </c>
      <c r="AO279" s="19">
        <v>0</v>
      </c>
      <c r="AP279" s="19">
        <v>0</v>
      </c>
      <c r="AQ279" s="19">
        <v>0</v>
      </c>
      <c r="AR279" s="19">
        <v>0</v>
      </c>
      <c r="AS279" s="19">
        <v>0</v>
      </c>
      <c r="AT279" s="61">
        <v>0</v>
      </c>
      <c r="AU279" s="61">
        <v>0</v>
      </c>
      <c r="AV279" s="19">
        <v>0</v>
      </c>
      <c r="AW279" s="19">
        <v>0</v>
      </c>
      <c r="AX279" s="19">
        <v>0</v>
      </c>
      <c r="AY279" s="19">
        <v>0</v>
      </c>
      <c r="AZ279" s="19">
        <v>0</v>
      </c>
      <c r="BA279" s="19">
        <v>0</v>
      </c>
      <c r="BB279" s="19">
        <v>0</v>
      </c>
      <c r="BC279" s="19">
        <v>0</v>
      </c>
      <c r="BD279" s="19">
        <v>0</v>
      </c>
      <c r="BE279" s="19">
        <v>0</v>
      </c>
      <c r="BF279" s="19">
        <v>0</v>
      </c>
      <c r="BH279" s="6" t="s">
        <v>133</v>
      </c>
      <c r="BZ279" s="128"/>
      <c r="CA279" s="128"/>
      <c r="CB279" s="118"/>
      <c r="CC279" s="118"/>
      <c r="CF279" s="128"/>
      <c r="CG279" s="128"/>
      <c r="CH279" s="128"/>
      <c r="CI279" s="118"/>
      <c r="CJ279" s="105"/>
      <c r="CK279" s="128"/>
      <c r="CL279" s="128"/>
      <c r="CM279" s="128"/>
      <c r="CN279" s="118"/>
      <c r="CO279" s="105"/>
    </row>
    <row r="280" spans="1:93">
      <c r="A280" s="62" t="s">
        <v>89</v>
      </c>
      <c r="B280" s="62" t="s">
        <v>90</v>
      </c>
      <c r="C280" s="63">
        <v>6</v>
      </c>
      <c r="D280" s="63">
        <v>6</v>
      </c>
      <c r="E280" s="64">
        <v>0</v>
      </c>
      <c r="F280" s="64">
        <v>0</v>
      </c>
      <c r="G280" s="64">
        <v>0</v>
      </c>
      <c r="H280" s="64">
        <v>6</v>
      </c>
      <c r="I280" s="64">
        <v>0</v>
      </c>
      <c r="J280" s="65">
        <v>0</v>
      </c>
      <c r="K280" s="124">
        <f t="shared" si="36"/>
        <v>6</v>
      </c>
      <c r="L280" s="67"/>
      <c r="M280" s="68">
        <v>11</v>
      </c>
      <c r="N280" s="122"/>
      <c r="O280" s="122"/>
      <c r="P280" s="122"/>
      <c r="Q280" s="123"/>
      <c r="S280" s="77" t="s">
        <v>103</v>
      </c>
      <c r="T280" s="78">
        <v>0</v>
      </c>
      <c r="U280" s="78">
        <v>7</v>
      </c>
      <c r="V280" s="78">
        <v>3</v>
      </c>
      <c r="W280" s="78">
        <v>13</v>
      </c>
      <c r="X280" s="78">
        <v>1</v>
      </c>
      <c r="Y280" s="69">
        <f t="shared" si="37"/>
        <v>24</v>
      </c>
      <c r="AL280" s="6" t="s">
        <v>134</v>
      </c>
      <c r="AM280" s="19">
        <v>0</v>
      </c>
      <c r="AN280" s="19">
        <v>0</v>
      </c>
      <c r="AO280" s="19">
        <v>0</v>
      </c>
      <c r="AP280" s="19">
        <v>0</v>
      </c>
      <c r="AQ280" s="19">
        <v>0</v>
      </c>
      <c r="AR280" s="19">
        <v>0</v>
      </c>
      <c r="AS280" s="19">
        <v>0</v>
      </c>
      <c r="AT280" s="61">
        <v>0</v>
      </c>
      <c r="AU280" s="61">
        <v>0</v>
      </c>
      <c r="AV280" s="19">
        <v>0</v>
      </c>
      <c r="AW280" s="19">
        <v>0</v>
      </c>
      <c r="AX280" s="19">
        <v>1</v>
      </c>
      <c r="AY280" s="19">
        <v>0</v>
      </c>
      <c r="AZ280" s="19">
        <v>0</v>
      </c>
      <c r="BA280" s="19">
        <v>0</v>
      </c>
      <c r="BB280" s="19">
        <v>0</v>
      </c>
      <c r="BC280" s="19">
        <v>0</v>
      </c>
      <c r="BD280" s="19">
        <v>0</v>
      </c>
      <c r="BE280" s="19">
        <v>0</v>
      </c>
      <c r="BF280" s="19">
        <v>0</v>
      </c>
      <c r="BH280" s="6" t="s">
        <v>134</v>
      </c>
      <c r="BZ280" s="128"/>
      <c r="CA280" s="128"/>
      <c r="CB280" s="118"/>
      <c r="CC280" s="118"/>
      <c r="CF280" s="128"/>
      <c r="CG280" s="128"/>
      <c r="CH280" s="128"/>
      <c r="CI280" s="118"/>
      <c r="CJ280" s="105"/>
      <c r="CK280" s="128"/>
      <c r="CL280" s="128"/>
      <c r="CM280" s="128"/>
      <c r="CN280" s="118"/>
      <c r="CO280" s="105"/>
    </row>
    <row r="281" spans="1:93">
      <c r="A281" s="70" t="s">
        <v>99</v>
      </c>
      <c r="B281" s="70" t="s">
        <v>100</v>
      </c>
      <c r="C281" s="71">
        <v>8</v>
      </c>
      <c r="D281" s="71">
        <v>8</v>
      </c>
      <c r="E281" s="73">
        <v>0</v>
      </c>
      <c r="F281" s="73">
        <v>2</v>
      </c>
      <c r="G281" s="73">
        <v>3</v>
      </c>
      <c r="H281" s="73">
        <v>3</v>
      </c>
      <c r="I281" s="73">
        <v>0</v>
      </c>
      <c r="J281" s="73">
        <v>0</v>
      </c>
      <c r="K281" s="125">
        <f t="shared" si="36"/>
        <v>8</v>
      </c>
      <c r="L281" s="20"/>
      <c r="M281" s="75"/>
      <c r="N281" s="122"/>
      <c r="O281" s="122"/>
      <c r="P281" s="122"/>
      <c r="Q281" s="123"/>
      <c r="S281" s="69" t="s">
        <v>105</v>
      </c>
      <c r="T281" s="76">
        <v>1</v>
      </c>
      <c r="U281" s="76">
        <v>24</v>
      </c>
      <c r="V281" s="76">
        <v>5</v>
      </c>
      <c r="W281" s="76">
        <v>44</v>
      </c>
      <c r="X281" s="76">
        <v>91</v>
      </c>
      <c r="Y281" s="69">
        <f t="shared" si="37"/>
        <v>165</v>
      </c>
      <c r="AL281" s="6" t="s">
        <v>136</v>
      </c>
      <c r="AM281" s="19">
        <v>0</v>
      </c>
      <c r="AN281" s="19">
        <v>0</v>
      </c>
      <c r="AO281" s="19">
        <v>0</v>
      </c>
      <c r="AP281" s="19">
        <v>0</v>
      </c>
      <c r="AQ281" s="19">
        <v>0</v>
      </c>
      <c r="AR281" s="19">
        <v>0</v>
      </c>
      <c r="AS281" s="19">
        <v>0</v>
      </c>
      <c r="AT281" s="61">
        <v>0</v>
      </c>
      <c r="AU281" s="61">
        <v>0</v>
      </c>
      <c r="AV281" s="19">
        <v>0</v>
      </c>
      <c r="AW281" s="19">
        <v>0</v>
      </c>
      <c r="AX281" s="19">
        <v>1</v>
      </c>
      <c r="AY281" s="19">
        <v>0</v>
      </c>
      <c r="AZ281" s="19">
        <v>0</v>
      </c>
      <c r="BA281" s="19">
        <v>0</v>
      </c>
      <c r="BB281" s="19">
        <v>0</v>
      </c>
      <c r="BC281" s="19">
        <v>0</v>
      </c>
      <c r="BD281" s="19">
        <v>0</v>
      </c>
      <c r="BE281" s="19">
        <v>0</v>
      </c>
      <c r="BF281" s="19">
        <v>0</v>
      </c>
      <c r="BH281" s="6" t="s">
        <v>136</v>
      </c>
      <c r="BZ281" s="128"/>
      <c r="CA281" s="128"/>
      <c r="CB281" s="118"/>
      <c r="CC281" s="118"/>
      <c r="CF281" s="128"/>
      <c r="CG281" s="128"/>
      <c r="CH281" s="128"/>
      <c r="CI281" s="118"/>
      <c r="CJ281" s="105"/>
      <c r="CK281" s="128"/>
      <c r="CL281" s="128"/>
      <c r="CM281" s="128"/>
      <c r="CN281" s="118"/>
      <c r="CO281" s="105"/>
    </row>
    <row r="282" spans="1:93">
      <c r="A282" s="70" t="s">
        <v>99</v>
      </c>
      <c r="B282" s="70" t="s">
        <v>131</v>
      </c>
      <c r="C282" s="71">
        <v>1</v>
      </c>
      <c r="D282" s="71">
        <v>1</v>
      </c>
      <c r="E282" s="73">
        <v>0</v>
      </c>
      <c r="F282" s="73">
        <v>1</v>
      </c>
      <c r="G282" s="73">
        <v>0</v>
      </c>
      <c r="H282" s="73">
        <v>0</v>
      </c>
      <c r="I282" s="73">
        <v>0</v>
      </c>
      <c r="J282" s="73">
        <v>0</v>
      </c>
      <c r="K282" s="125">
        <f t="shared" si="36"/>
        <v>1</v>
      </c>
      <c r="L282" s="67"/>
      <c r="M282" s="68"/>
      <c r="N282" s="122"/>
      <c r="O282" s="122"/>
      <c r="P282" s="122"/>
      <c r="Q282" s="123"/>
      <c r="S282" s="77" t="s">
        <v>58</v>
      </c>
      <c r="T282" s="78">
        <v>6</v>
      </c>
      <c r="U282" s="78">
        <v>58</v>
      </c>
      <c r="V282" s="78">
        <v>14</v>
      </c>
      <c r="W282" s="78">
        <v>139</v>
      </c>
      <c r="X282" s="78">
        <v>522</v>
      </c>
      <c r="Y282" s="69">
        <f t="shared" si="37"/>
        <v>739</v>
      </c>
      <c r="AL282" s="6" t="s">
        <v>137</v>
      </c>
      <c r="AM282" s="19">
        <v>364</v>
      </c>
      <c r="AN282" s="19">
        <v>349</v>
      </c>
      <c r="AO282" s="19">
        <v>510</v>
      </c>
      <c r="AP282" s="19">
        <v>535</v>
      </c>
      <c r="AQ282" s="19">
        <v>579</v>
      </c>
      <c r="AR282" s="19">
        <v>91</v>
      </c>
      <c r="AS282" s="19">
        <v>181</v>
      </c>
      <c r="AT282" s="61">
        <v>166</v>
      </c>
      <c r="AU282" s="61">
        <v>123</v>
      </c>
      <c r="AV282" s="19">
        <v>6</v>
      </c>
      <c r="AW282" s="19">
        <v>0</v>
      </c>
      <c r="AX282" s="19">
        <v>1</v>
      </c>
      <c r="AY282" s="19">
        <v>0</v>
      </c>
      <c r="AZ282" s="19">
        <v>0</v>
      </c>
      <c r="BA282" s="19">
        <v>0</v>
      </c>
      <c r="BB282" s="19">
        <v>0</v>
      </c>
      <c r="BC282" s="19">
        <v>0</v>
      </c>
      <c r="BD282" s="19">
        <v>0</v>
      </c>
      <c r="BE282" s="19">
        <v>0</v>
      </c>
      <c r="BF282" s="19">
        <v>0</v>
      </c>
      <c r="BH282" s="6" t="s">
        <v>137</v>
      </c>
      <c r="BZ282" s="128"/>
      <c r="CA282" s="128"/>
      <c r="CB282" s="118"/>
      <c r="CC282" s="118"/>
      <c r="CF282" s="128"/>
      <c r="CG282" s="128"/>
      <c r="CH282" s="128"/>
      <c r="CI282" s="118"/>
      <c r="CJ282" s="105"/>
      <c r="CK282" s="128"/>
      <c r="CL282" s="128"/>
      <c r="CM282" s="128"/>
      <c r="CN282" s="118"/>
      <c r="CO282" s="105"/>
    </row>
    <row r="283" spans="1:93">
      <c r="A283" s="70" t="s">
        <v>99</v>
      </c>
      <c r="B283" s="70" t="s">
        <v>90</v>
      </c>
      <c r="C283" s="71">
        <v>15</v>
      </c>
      <c r="D283" s="71">
        <v>15</v>
      </c>
      <c r="E283" s="73">
        <v>0</v>
      </c>
      <c r="F283" s="73">
        <v>4</v>
      </c>
      <c r="G283" s="73">
        <v>0</v>
      </c>
      <c r="H283" s="73">
        <v>10</v>
      </c>
      <c r="I283" s="73">
        <v>1</v>
      </c>
      <c r="J283" s="73">
        <v>0</v>
      </c>
      <c r="K283" s="125">
        <f t="shared" si="36"/>
        <v>15</v>
      </c>
      <c r="L283" s="67"/>
      <c r="M283" s="68">
        <v>24</v>
      </c>
      <c r="N283" s="105"/>
      <c r="O283" s="105"/>
      <c r="P283" s="105"/>
      <c r="Q283" s="105"/>
      <c r="S283" s="80" t="s">
        <v>132</v>
      </c>
      <c r="T283" s="76">
        <v>13</v>
      </c>
      <c r="U283" s="76">
        <v>26</v>
      </c>
      <c r="V283" s="76">
        <v>31</v>
      </c>
      <c r="W283" s="76">
        <v>196</v>
      </c>
      <c r="X283" s="76">
        <v>76</v>
      </c>
      <c r="Y283" s="69">
        <f t="shared" si="37"/>
        <v>342</v>
      </c>
      <c r="AL283" s="6" t="s">
        <v>140</v>
      </c>
      <c r="AM283" s="19">
        <v>3</v>
      </c>
      <c r="AN283" s="19">
        <v>0</v>
      </c>
      <c r="AO283" s="19">
        <v>1</v>
      </c>
      <c r="AP283" s="19">
        <v>1</v>
      </c>
      <c r="AQ283" s="19">
        <v>1</v>
      </c>
      <c r="AR283" s="19">
        <v>0</v>
      </c>
      <c r="AS283" s="19">
        <v>0</v>
      </c>
      <c r="AT283" s="61">
        <v>0</v>
      </c>
      <c r="AU283" s="61">
        <v>0</v>
      </c>
      <c r="AV283" s="19">
        <v>1</v>
      </c>
      <c r="AW283" s="19">
        <v>2</v>
      </c>
      <c r="AX283" s="19">
        <v>1</v>
      </c>
      <c r="AY283" s="19">
        <v>1</v>
      </c>
      <c r="AZ283" s="19">
        <v>0</v>
      </c>
      <c r="BA283" s="19">
        <v>0</v>
      </c>
      <c r="BB283" s="19">
        <v>1</v>
      </c>
      <c r="BC283" s="19">
        <v>0</v>
      </c>
      <c r="BD283" s="19">
        <v>0</v>
      </c>
      <c r="BE283" s="19">
        <v>0</v>
      </c>
      <c r="BF283" s="19">
        <v>1</v>
      </c>
      <c r="BH283" s="6" t="s">
        <v>140</v>
      </c>
      <c r="BZ283" s="128"/>
      <c r="CA283" s="128"/>
      <c r="CB283" s="118"/>
      <c r="CC283" s="118"/>
      <c r="CF283" s="128"/>
      <c r="CG283" s="128"/>
      <c r="CH283" s="128"/>
      <c r="CI283" s="118"/>
      <c r="CJ283" s="105"/>
      <c r="CK283" s="128"/>
      <c r="CL283" s="128"/>
      <c r="CM283" s="128"/>
      <c r="CN283" s="118"/>
      <c r="CO283" s="105"/>
    </row>
    <row r="284" spans="1:93">
      <c r="A284" s="62" t="s">
        <v>104</v>
      </c>
      <c r="B284" s="62" t="s">
        <v>100</v>
      </c>
      <c r="C284" s="63">
        <v>17</v>
      </c>
      <c r="D284" s="63">
        <v>17</v>
      </c>
      <c r="E284" s="64">
        <v>0</v>
      </c>
      <c r="F284" s="64">
        <v>5</v>
      </c>
      <c r="G284" s="64">
        <v>3</v>
      </c>
      <c r="H284" s="64">
        <v>9</v>
      </c>
      <c r="I284" s="64">
        <v>0</v>
      </c>
      <c r="J284" s="65">
        <v>0</v>
      </c>
      <c r="K284" s="124">
        <f t="shared" si="36"/>
        <v>17</v>
      </c>
      <c r="L284" s="67"/>
      <c r="M284" s="68"/>
      <c r="N284" s="51"/>
      <c r="O284" s="51"/>
      <c r="P284" s="51"/>
      <c r="Q284" s="51"/>
      <c r="T284" s="6">
        <f>SUM(T275:T283)</f>
        <v>20</v>
      </c>
      <c r="U284" s="6">
        <f>SUM(U275:U283)</f>
        <v>122</v>
      </c>
      <c r="V284" s="6">
        <f>SUM(V275:V283)</f>
        <v>59</v>
      </c>
      <c r="W284" s="6">
        <f>SUM(W275:W283)</f>
        <v>398</v>
      </c>
      <c r="X284" s="6">
        <f>SUM(X275:X283)</f>
        <v>690</v>
      </c>
      <c r="Y284" s="69">
        <f t="shared" si="37"/>
        <v>1289</v>
      </c>
      <c r="AL284" s="6" t="s">
        <v>142</v>
      </c>
      <c r="AM284" s="19">
        <v>3</v>
      </c>
      <c r="AN284" s="19">
        <v>3</v>
      </c>
      <c r="AO284" s="19">
        <v>1</v>
      </c>
      <c r="AP284" s="19">
        <v>1</v>
      </c>
      <c r="AQ284" s="19">
        <v>1</v>
      </c>
      <c r="AR284" s="19">
        <v>0</v>
      </c>
      <c r="AS284" s="19">
        <v>0</v>
      </c>
      <c r="AT284" s="61">
        <v>0</v>
      </c>
      <c r="AU284" s="61">
        <v>1</v>
      </c>
      <c r="AV284" s="19">
        <v>1</v>
      </c>
      <c r="AW284" s="19">
        <v>0</v>
      </c>
      <c r="AX284" s="19">
        <v>0</v>
      </c>
      <c r="AY284" s="19">
        <v>1</v>
      </c>
      <c r="AZ284" s="19">
        <v>0</v>
      </c>
      <c r="BA284" s="19">
        <v>0</v>
      </c>
      <c r="BB284" s="19">
        <v>1</v>
      </c>
      <c r="BC284" s="19">
        <v>0</v>
      </c>
      <c r="BD284" s="19">
        <v>0</v>
      </c>
      <c r="BE284" s="19">
        <v>0</v>
      </c>
      <c r="BF284" s="19">
        <v>0</v>
      </c>
      <c r="BH284" s="6" t="s">
        <v>142</v>
      </c>
      <c r="BZ284" s="128"/>
      <c r="CA284" s="128"/>
      <c r="CB284" s="118"/>
      <c r="CC284" s="118"/>
      <c r="CF284" s="128"/>
      <c r="CG284" s="128"/>
      <c r="CH284" s="128"/>
      <c r="CI284" s="118"/>
      <c r="CJ284" s="105"/>
      <c r="CK284" s="128"/>
      <c r="CL284" s="128"/>
      <c r="CM284" s="128"/>
      <c r="CN284" s="118"/>
      <c r="CO284" s="105"/>
    </row>
    <row r="285" spans="1:93">
      <c r="A285" s="62" t="s">
        <v>104</v>
      </c>
      <c r="B285" s="62" t="s">
        <v>129</v>
      </c>
      <c r="C285" s="63">
        <v>12</v>
      </c>
      <c r="D285" s="63">
        <v>11</v>
      </c>
      <c r="E285" s="64">
        <v>0</v>
      </c>
      <c r="F285" s="64">
        <v>1</v>
      </c>
      <c r="G285" s="64">
        <v>0</v>
      </c>
      <c r="H285" s="64">
        <v>8</v>
      </c>
      <c r="I285" s="64">
        <v>2</v>
      </c>
      <c r="J285" s="65">
        <v>0</v>
      </c>
      <c r="K285" s="124">
        <f t="shared" si="36"/>
        <v>11</v>
      </c>
      <c r="L285" s="67"/>
      <c r="M285" s="68"/>
      <c r="N285" s="51"/>
      <c r="O285" s="51"/>
      <c r="P285" s="51"/>
      <c r="Q285" s="51"/>
      <c r="AL285" s="6" t="s">
        <v>143</v>
      </c>
      <c r="AM285" s="19">
        <v>10</v>
      </c>
      <c r="AN285" s="19">
        <v>3</v>
      </c>
      <c r="AO285" s="19">
        <v>5</v>
      </c>
      <c r="AP285" s="19">
        <v>3</v>
      </c>
      <c r="AQ285" s="19">
        <v>2</v>
      </c>
      <c r="AR285" s="19">
        <v>0</v>
      </c>
      <c r="AS285" s="19">
        <v>0</v>
      </c>
      <c r="AT285" s="61">
        <v>0</v>
      </c>
      <c r="AU285" s="61">
        <v>1</v>
      </c>
      <c r="AV285" s="19">
        <v>1</v>
      </c>
      <c r="AW285" s="19">
        <v>0</v>
      </c>
      <c r="AX285" s="19">
        <v>0</v>
      </c>
      <c r="AY285" s="19">
        <v>1</v>
      </c>
      <c r="AZ285" s="19">
        <v>0</v>
      </c>
      <c r="BA285" s="19">
        <v>0</v>
      </c>
      <c r="BB285" s="19">
        <v>1</v>
      </c>
      <c r="BC285" s="19">
        <v>0</v>
      </c>
      <c r="BD285" s="19">
        <v>0</v>
      </c>
      <c r="BE285" s="19">
        <v>0</v>
      </c>
      <c r="BF285" s="19">
        <v>0</v>
      </c>
      <c r="BH285" s="6" t="s">
        <v>143</v>
      </c>
      <c r="BZ285" s="128"/>
      <c r="CA285" s="128"/>
      <c r="CB285" s="118"/>
      <c r="CC285" s="118"/>
      <c r="CF285" s="128"/>
      <c r="CG285" s="128"/>
      <c r="CH285" s="128"/>
      <c r="CI285" s="118"/>
      <c r="CJ285" s="105"/>
      <c r="CK285" s="128"/>
      <c r="CL285" s="128"/>
      <c r="CM285" s="128"/>
      <c r="CN285" s="118"/>
      <c r="CO285" s="105"/>
    </row>
    <row r="286" spans="1:93">
      <c r="A286" s="62" t="s">
        <v>104</v>
      </c>
      <c r="B286" s="62" t="s">
        <v>131</v>
      </c>
      <c r="C286" s="63">
        <v>1</v>
      </c>
      <c r="D286" s="63">
        <v>1</v>
      </c>
      <c r="E286" s="64">
        <v>0</v>
      </c>
      <c r="F286" s="64">
        <v>1</v>
      </c>
      <c r="G286" s="64">
        <v>0</v>
      </c>
      <c r="H286" s="64">
        <v>0</v>
      </c>
      <c r="I286" s="64">
        <v>0</v>
      </c>
      <c r="J286" s="65">
        <v>0</v>
      </c>
      <c r="K286" s="124">
        <f t="shared" si="36"/>
        <v>1</v>
      </c>
      <c r="L286" s="67"/>
      <c r="M286" s="68"/>
      <c r="N286" s="51"/>
      <c r="O286" s="51"/>
      <c r="P286" s="51"/>
      <c r="Q286" s="51"/>
      <c r="AL286" s="6" t="s">
        <v>144</v>
      </c>
      <c r="AM286" s="19">
        <v>51</v>
      </c>
      <c r="AN286" s="19">
        <v>46</v>
      </c>
      <c r="AO286" s="19">
        <v>37</v>
      </c>
      <c r="AP286" s="19">
        <v>28</v>
      </c>
      <c r="AQ286" s="19">
        <v>23</v>
      </c>
      <c r="AR286" s="19">
        <v>12</v>
      </c>
      <c r="AS286" s="19">
        <v>18</v>
      </c>
      <c r="AT286" s="61">
        <v>8</v>
      </c>
      <c r="AU286" s="61">
        <v>10</v>
      </c>
      <c r="AV286" s="19">
        <v>4</v>
      </c>
      <c r="AW286" s="19">
        <v>1</v>
      </c>
      <c r="AX286" s="19">
        <v>5</v>
      </c>
      <c r="AY286" s="19">
        <v>3</v>
      </c>
      <c r="AZ286" s="19">
        <v>0</v>
      </c>
      <c r="BA286" s="19">
        <v>0</v>
      </c>
      <c r="BB286" s="19">
        <v>2</v>
      </c>
      <c r="BC286" s="19">
        <v>0</v>
      </c>
      <c r="BD286" s="19">
        <v>0</v>
      </c>
      <c r="BE286" s="19">
        <v>0</v>
      </c>
      <c r="BF286" s="19">
        <v>4</v>
      </c>
      <c r="BH286" s="6" t="s">
        <v>144</v>
      </c>
      <c r="BZ286" s="128"/>
      <c r="CA286" s="128"/>
      <c r="CB286" s="118"/>
      <c r="CC286" s="118"/>
      <c r="CF286" s="128"/>
      <c r="CG286" s="128"/>
      <c r="CH286" s="128"/>
      <c r="CI286" s="118"/>
      <c r="CJ286" s="105"/>
      <c r="CK286" s="128"/>
      <c r="CL286" s="128"/>
      <c r="CM286" s="128"/>
      <c r="CN286" s="118"/>
      <c r="CO286" s="105"/>
    </row>
    <row r="287" spans="1:93">
      <c r="A287" s="62" t="s">
        <v>104</v>
      </c>
      <c r="B287" s="62" t="s">
        <v>90</v>
      </c>
      <c r="C287" s="63">
        <v>153</v>
      </c>
      <c r="D287" s="63">
        <v>136</v>
      </c>
      <c r="E287" s="64">
        <v>1</v>
      </c>
      <c r="F287" s="64">
        <v>17</v>
      </c>
      <c r="G287" s="64">
        <v>2</v>
      </c>
      <c r="H287" s="64">
        <v>27</v>
      </c>
      <c r="I287" s="64">
        <v>89</v>
      </c>
      <c r="J287" s="65">
        <v>0</v>
      </c>
      <c r="K287" s="124">
        <f t="shared" si="36"/>
        <v>136</v>
      </c>
      <c r="L287" s="67"/>
      <c r="M287" s="68">
        <f>SUM(K284:K287)</f>
        <v>165</v>
      </c>
      <c r="N287" s="51"/>
      <c r="O287" s="51"/>
      <c r="P287" s="51"/>
      <c r="Q287" s="51"/>
      <c r="S287" s="69" t="s">
        <v>139</v>
      </c>
      <c r="T287" s="69" t="s">
        <v>92</v>
      </c>
      <c r="U287" s="69" t="s">
        <v>93</v>
      </c>
      <c r="V287" s="69" t="s">
        <v>94</v>
      </c>
      <c r="W287" s="69" t="s">
        <v>95</v>
      </c>
      <c r="X287" s="69" t="s">
        <v>96</v>
      </c>
      <c r="Y287" s="69" t="s">
        <v>97</v>
      </c>
      <c r="BZ287" s="128"/>
      <c r="CA287" s="128"/>
      <c r="CB287" s="118"/>
      <c r="CC287" s="75"/>
      <c r="CF287" s="128"/>
      <c r="CG287" s="128"/>
      <c r="CH287" s="128"/>
      <c r="CI287" s="118"/>
      <c r="CJ287" s="105"/>
      <c r="CK287" s="128"/>
      <c r="CL287" s="128"/>
      <c r="CM287" s="128"/>
      <c r="CN287" s="118"/>
      <c r="CO287" s="105"/>
    </row>
    <row r="288" spans="1:93">
      <c r="A288" s="70" t="s">
        <v>135</v>
      </c>
      <c r="B288" s="70" t="s">
        <v>100</v>
      </c>
      <c r="C288" s="73">
        <v>56</v>
      </c>
      <c r="D288" s="73">
        <v>55</v>
      </c>
      <c r="E288" s="73">
        <v>1</v>
      </c>
      <c r="F288" s="73">
        <v>19</v>
      </c>
      <c r="G288" s="73">
        <v>5</v>
      </c>
      <c r="H288" s="73">
        <v>30</v>
      </c>
      <c r="I288" s="73">
        <v>0</v>
      </c>
      <c r="J288" s="73">
        <v>0</v>
      </c>
      <c r="K288" s="125">
        <f t="shared" si="36"/>
        <v>55</v>
      </c>
      <c r="L288" s="67"/>
      <c r="M288" s="68"/>
      <c r="N288" s="51"/>
      <c r="O288" s="51"/>
      <c r="P288" s="51"/>
      <c r="Q288" s="51"/>
      <c r="S288" s="69" t="s">
        <v>161</v>
      </c>
      <c r="T288" s="107">
        <v>0</v>
      </c>
      <c r="U288" s="107">
        <v>0</v>
      </c>
      <c r="V288" s="86">
        <v>0</v>
      </c>
      <c r="W288" s="86">
        <v>0</v>
      </c>
      <c r="X288" s="86">
        <v>0</v>
      </c>
      <c r="Y288" s="69">
        <f t="shared" ref="Y288:Y297" si="38">SUM(T288:X288)</f>
        <v>0</v>
      </c>
      <c r="BZ288" s="128"/>
      <c r="CA288" s="128"/>
      <c r="CB288" s="118"/>
      <c r="CC288" s="75"/>
      <c r="CF288" s="128"/>
      <c r="CG288" s="128"/>
      <c r="CH288" s="128"/>
      <c r="CI288" s="118"/>
      <c r="CJ288" s="105"/>
      <c r="CK288" s="128"/>
      <c r="CL288" s="128"/>
      <c r="CM288" s="128"/>
      <c r="CN288" s="118"/>
      <c r="CO288" s="105"/>
    </row>
    <row r="289" spans="1:93">
      <c r="A289" s="70" t="s">
        <v>135</v>
      </c>
      <c r="B289" s="70" t="s">
        <v>129</v>
      </c>
      <c r="C289" s="73">
        <v>111</v>
      </c>
      <c r="D289" s="73">
        <v>110</v>
      </c>
      <c r="E289" s="73">
        <v>0</v>
      </c>
      <c r="F289" s="73">
        <v>3</v>
      </c>
      <c r="G289" s="73">
        <v>0</v>
      </c>
      <c r="H289" s="73">
        <v>39</v>
      </c>
      <c r="I289" s="73">
        <v>68</v>
      </c>
      <c r="J289" s="73">
        <v>0</v>
      </c>
      <c r="K289" s="125">
        <f t="shared" si="36"/>
        <v>110</v>
      </c>
      <c r="L289" s="88"/>
      <c r="M289" s="89"/>
      <c r="N289" s="51"/>
      <c r="O289" s="51"/>
      <c r="P289" s="51"/>
      <c r="Q289" s="51"/>
      <c r="S289" s="69" t="s">
        <v>162</v>
      </c>
      <c r="T289" s="86">
        <v>0</v>
      </c>
      <c r="U289" s="86">
        <v>1</v>
      </c>
      <c r="V289" s="86">
        <v>0</v>
      </c>
      <c r="W289" s="86">
        <v>0</v>
      </c>
      <c r="X289" s="86">
        <v>0</v>
      </c>
      <c r="Y289" s="69">
        <f t="shared" si="38"/>
        <v>1</v>
      </c>
      <c r="BZ289" s="128"/>
      <c r="CA289" s="128"/>
      <c r="CB289" s="118"/>
      <c r="CC289" s="75"/>
      <c r="CF289" s="128"/>
      <c r="CG289" s="128"/>
      <c r="CH289" s="128"/>
      <c r="CI289" s="118"/>
      <c r="CJ289" s="105"/>
      <c r="CK289" s="128"/>
      <c r="CL289" s="128"/>
      <c r="CM289" s="128"/>
      <c r="CN289" s="118"/>
      <c r="CO289" s="105"/>
    </row>
    <row r="290" spans="1:93">
      <c r="A290" s="70" t="s">
        <v>135</v>
      </c>
      <c r="B290" s="70" t="s">
        <v>131</v>
      </c>
      <c r="C290" s="73">
        <v>6</v>
      </c>
      <c r="D290" s="73">
        <v>6</v>
      </c>
      <c r="E290" s="73">
        <v>0</v>
      </c>
      <c r="F290" s="73">
        <v>4</v>
      </c>
      <c r="G290" s="73">
        <v>1</v>
      </c>
      <c r="H290" s="73">
        <v>1</v>
      </c>
      <c r="I290" s="73">
        <v>0</v>
      </c>
      <c r="J290" s="73">
        <v>0</v>
      </c>
      <c r="K290" s="125">
        <f t="shared" si="36"/>
        <v>6</v>
      </c>
      <c r="L290" s="88"/>
      <c r="M290" s="89"/>
      <c r="N290" s="51"/>
      <c r="O290" s="51"/>
      <c r="P290" s="51"/>
      <c r="Q290" s="51"/>
      <c r="S290" s="69" t="s">
        <v>163</v>
      </c>
      <c r="T290" s="107">
        <v>0</v>
      </c>
      <c r="U290" s="107">
        <v>1</v>
      </c>
      <c r="V290" s="86">
        <v>0</v>
      </c>
      <c r="W290" s="86">
        <v>0</v>
      </c>
      <c r="X290" s="86">
        <v>0</v>
      </c>
      <c r="Y290" s="69">
        <f t="shared" si="38"/>
        <v>1</v>
      </c>
      <c r="BZ290" s="128"/>
      <c r="CA290" s="128"/>
      <c r="CB290" s="118"/>
      <c r="CC290" s="75"/>
      <c r="CF290" s="128"/>
      <c r="CG290" s="128"/>
      <c r="CH290" s="128"/>
      <c r="CI290" s="118"/>
      <c r="CJ290" s="105"/>
      <c r="CK290" s="128"/>
      <c r="CL290" s="128"/>
      <c r="CM290" s="128"/>
      <c r="CN290" s="118"/>
      <c r="CO290" s="105"/>
    </row>
    <row r="291" spans="1:93">
      <c r="A291" s="70" t="s">
        <v>135</v>
      </c>
      <c r="B291" s="70" t="s">
        <v>145</v>
      </c>
      <c r="C291" s="73">
        <v>5</v>
      </c>
      <c r="D291" s="73">
        <v>5</v>
      </c>
      <c r="E291" s="73">
        <v>0</v>
      </c>
      <c r="F291" s="73">
        <v>3</v>
      </c>
      <c r="G291" s="73">
        <v>0</v>
      </c>
      <c r="H291" s="73">
        <v>2</v>
      </c>
      <c r="I291" s="73">
        <v>0</v>
      </c>
      <c r="J291" s="73">
        <v>0</v>
      </c>
      <c r="K291" s="125">
        <f t="shared" si="36"/>
        <v>5</v>
      </c>
      <c r="L291" s="89"/>
      <c r="M291" s="89"/>
      <c r="N291" s="51"/>
      <c r="O291" s="51"/>
      <c r="P291" s="51"/>
      <c r="Q291" s="51"/>
      <c r="S291" s="69" t="s">
        <v>164</v>
      </c>
      <c r="T291" s="76">
        <v>0</v>
      </c>
      <c r="U291" s="76">
        <v>1</v>
      </c>
      <c r="V291" s="76">
        <v>0</v>
      </c>
      <c r="W291" s="76">
        <v>0</v>
      </c>
      <c r="X291" s="76">
        <v>0</v>
      </c>
      <c r="Y291" s="69">
        <f t="shared" si="38"/>
        <v>1</v>
      </c>
      <c r="BZ291" s="128"/>
      <c r="CA291" s="128"/>
      <c r="CB291" s="118"/>
      <c r="CC291" s="75"/>
      <c r="CF291" s="128"/>
      <c r="CG291" s="128"/>
      <c r="CH291" s="128"/>
      <c r="CI291" s="118"/>
      <c r="CJ291" s="105"/>
      <c r="CK291" s="128"/>
      <c r="CL291" s="128"/>
      <c r="CM291" s="128"/>
      <c r="CN291" s="118"/>
      <c r="CO291" s="105"/>
    </row>
    <row r="292" spans="1:93">
      <c r="A292" s="70" t="s">
        <v>135</v>
      </c>
      <c r="B292" s="70" t="s">
        <v>90</v>
      </c>
      <c r="C292" s="73">
        <v>634</v>
      </c>
      <c r="D292" s="73">
        <v>563</v>
      </c>
      <c r="E292" s="73">
        <v>5</v>
      </c>
      <c r="F292" s="73">
        <v>29</v>
      </c>
      <c r="G292" s="73">
        <v>8</v>
      </c>
      <c r="H292" s="73">
        <v>67</v>
      </c>
      <c r="I292" s="73">
        <v>454</v>
      </c>
      <c r="J292" s="73">
        <v>0</v>
      </c>
      <c r="K292" s="125">
        <f t="shared" si="36"/>
        <v>563</v>
      </c>
      <c r="L292" s="89"/>
      <c r="M292" s="89">
        <f>SUM(K288:K292)</f>
        <v>739</v>
      </c>
      <c r="N292" s="51"/>
      <c r="O292" s="51"/>
      <c r="P292" s="51"/>
      <c r="Q292" s="51"/>
      <c r="S292" s="69" t="s">
        <v>101</v>
      </c>
      <c r="T292" s="76">
        <v>0</v>
      </c>
      <c r="U292" s="76">
        <v>2</v>
      </c>
      <c r="V292" s="76">
        <v>3</v>
      </c>
      <c r="W292" s="76">
        <v>0</v>
      </c>
      <c r="X292" s="76">
        <v>0</v>
      </c>
      <c r="Y292" s="69">
        <f t="shared" si="38"/>
        <v>5</v>
      </c>
      <c r="BZ292" s="128"/>
      <c r="CA292" s="128"/>
      <c r="CB292" s="118"/>
      <c r="CC292" s="118"/>
      <c r="CF292" s="128"/>
      <c r="CG292" s="128"/>
      <c r="CH292" s="128"/>
      <c r="CI292" s="118"/>
      <c r="CJ292" s="105"/>
      <c r="CK292" s="128"/>
      <c r="CL292" s="128"/>
      <c r="CM292" s="128"/>
      <c r="CN292" s="118"/>
      <c r="CO292" s="105"/>
    </row>
    <row r="293" spans="1:93">
      <c r="A293" s="62" t="s">
        <v>141</v>
      </c>
      <c r="B293" s="62" t="s">
        <v>100</v>
      </c>
      <c r="C293" s="63">
        <v>115</v>
      </c>
      <c r="D293" s="63">
        <v>114</v>
      </c>
      <c r="E293" s="63">
        <v>0</v>
      </c>
      <c r="F293" s="63">
        <v>0</v>
      </c>
      <c r="G293" s="63">
        <v>0</v>
      </c>
      <c r="H293" s="63">
        <v>114</v>
      </c>
      <c r="I293" s="63">
        <v>0</v>
      </c>
      <c r="J293" s="84">
        <v>0</v>
      </c>
      <c r="K293" s="124">
        <f t="shared" si="36"/>
        <v>114</v>
      </c>
      <c r="M293" s="51"/>
      <c r="N293" s="51"/>
      <c r="O293" s="51"/>
      <c r="P293" s="51"/>
      <c r="Q293" s="51"/>
      <c r="S293" s="77" t="s">
        <v>103</v>
      </c>
      <c r="T293" s="73">
        <v>0</v>
      </c>
      <c r="U293" s="73">
        <v>2</v>
      </c>
      <c r="V293" s="73">
        <v>3</v>
      </c>
      <c r="W293" s="73">
        <v>3</v>
      </c>
      <c r="X293" s="73">
        <v>0</v>
      </c>
      <c r="Y293" s="69">
        <f t="shared" si="38"/>
        <v>8</v>
      </c>
      <c r="AL293" s="6" t="s">
        <v>106</v>
      </c>
      <c r="AM293" s="6" t="s">
        <v>147</v>
      </c>
      <c r="AN293" s="6" t="s">
        <v>108</v>
      </c>
      <c r="AO293" s="6" t="s">
        <v>109</v>
      </c>
      <c r="AP293" s="6" t="s">
        <v>110</v>
      </c>
      <c r="AQ293" s="6" t="s">
        <v>111</v>
      </c>
      <c r="AR293" s="6" t="s">
        <v>112</v>
      </c>
      <c r="AS293" s="6" t="s">
        <v>113</v>
      </c>
      <c r="AT293" s="79" t="s">
        <v>114</v>
      </c>
      <c r="AU293" s="79" t="s">
        <v>115</v>
      </c>
      <c r="AV293" s="6" t="s">
        <v>116</v>
      </c>
      <c r="AW293" s="6" t="s">
        <v>117</v>
      </c>
      <c r="AX293" s="6" t="s">
        <v>118</v>
      </c>
      <c r="AY293" s="6" t="s">
        <v>119</v>
      </c>
      <c r="AZ293" s="6" t="s">
        <v>120</v>
      </c>
      <c r="BA293" s="6" t="s">
        <v>121</v>
      </c>
      <c r="BB293" s="6" t="s">
        <v>122</v>
      </c>
      <c r="BC293" s="6" t="s">
        <v>123</v>
      </c>
      <c r="BD293" s="6" t="s">
        <v>124</v>
      </c>
      <c r="BE293" s="6" t="s">
        <v>125</v>
      </c>
      <c r="BF293" s="6" t="s">
        <v>126</v>
      </c>
      <c r="BZ293" s="128"/>
      <c r="CA293" s="128"/>
      <c r="CB293" s="118"/>
      <c r="CC293" s="118"/>
      <c r="CF293" s="128"/>
      <c r="CG293" s="128"/>
      <c r="CH293" s="128"/>
      <c r="CI293" s="118"/>
      <c r="CJ293" s="105"/>
      <c r="CK293" s="128"/>
      <c r="CL293" s="128"/>
      <c r="CM293" s="128"/>
      <c r="CN293" s="118"/>
      <c r="CO293" s="105"/>
    </row>
    <row r="294" spans="1:93">
      <c r="A294" s="62" t="s">
        <v>141</v>
      </c>
      <c r="B294" s="62" t="s">
        <v>129</v>
      </c>
      <c r="C294" s="63">
        <v>111</v>
      </c>
      <c r="D294" s="63">
        <v>105</v>
      </c>
      <c r="E294" s="63">
        <v>6</v>
      </c>
      <c r="F294" s="63">
        <v>20</v>
      </c>
      <c r="G294" s="63">
        <v>24</v>
      </c>
      <c r="H294" s="63">
        <v>55</v>
      </c>
      <c r="I294" s="63">
        <v>0</v>
      </c>
      <c r="J294" s="84">
        <v>0</v>
      </c>
      <c r="K294" s="124">
        <f t="shared" si="36"/>
        <v>105</v>
      </c>
      <c r="L294" s="51"/>
      <c r="M294" s="51"/>
      <c r="N294" s="51"/>
      <c r="O294" s="51"/>
      <c r="P294" s="51"/>
      <c r="Q294" s="51"/>
      <c r="S294" s="69" t="s">
        <v>105</v>
      </c>
      <c r="T294" s="65">
        <v>0</v>
      </c>
      <c r="U294" s="65">
        <v>5</v>
      </c>
      <c r="V294" s="65">
        <v>3</v>
      </c>
      <c r="W294" s="65">
        <v>9</v>
      </c>
      <c r="X294" s="65">
        <v>0</v>
      </c>
      <c r="Y294" s="69">
        <f t="shared" si="38"/>
        <v>17</v>
      </c>
      <c r="AL294" s="6" t="s">
        <v>151</v>
      </c>
      <c r="AM294" s="19">
        <v>713</v>
      </c>
      <c r="AN294" s="19">
        <v>352</v>
      </c>
      <c r="AO294" s="19">
        <v>266</v>
      </c>
      <c r="AP294" s="19">
        <v>249</v>
      </c>
      <c r="AQ294" s="19">
        <v>156</v>
      </c>
      <c r="AR294" s="19">
        <v>84</v>
      </c>
      <c r="AS294" s="19">
        <v>62</v>
      </c>
      <c r="AT294" s="61">
        <v>82</v>
      </c>
      <c r="AU294" s="61">
        <v>42</v>
      </c>
      <c r="AV294" s="19">
        <v>52</v>
      </c>
      <c r="AW294" s="19">
        <v>37</v>
      </c>
      <c r="AX294" s="19">
        <v>17</v>
      </c>
      <c r="AY294" s="19">
        <v>19</v>
      </c>
      <c r="AZ294" s="19">
        <v>37</v>
      </c>
      <c r="BA294" s="19">
        <v>13</v>
      </c>
      <c r="BB294" s="19">
        <v>19</v>
      </c>
      <c r="BC294" s="19">
        <v>16</v>
      </c>
      <c r="BD294" s="96">
        <v>11</v>
      </c>
      <c r="BE294" s="19">
        <v>3</v>
      </c>
      <c r="BF294" s="19">
        <v>6</v>
      </c>
      <c r="BH294" s="6" t="s">
        <v>151</v>
      </c>
      <c r="BZ294" s="128"/>
      <c r="CA294" s="128"/>
      <c r="CB294" s="118"/>
      <c r="CC294" s="118"/>
      <c r="CF294" s="128"/>
      <c r="CG294" s="128"/>
      <c r="CH294" s="128"/>
      <c r="CI294" s="118"/>
      <c r="CJ294" s="105"/>
      <c r="CK294" s="105"/>
      <c r="CL294" s="105"/>
      <c r="CM294" s="105"/>
      <c r="CN294" s="105"/>
      <c r="CO294" s="105"/>
    </row>
    <row r="295" spans="1:93">
      <c r="A295" s="62" t="s">
        <v>141</v>
      </c>
      <c r="B295" s="62" t="s">
        <v>131</v>
      </c>
      <c r="C295" s="63">
        <v>2</v>
      </c>
      <c r="D295" s="63">
        <v>2</v>
      </c>
      <c r="E295" s="63">
        <v>0</v>
      </c>
      <c r="F295" s="63">
        <v>2</v>
      </c>
      <c r="G295" s="63">
        <v>0</v>
      </c>
      <c r="H295" s="63">
        <v>0</v>
      </c>
      <c r="I295" s="63">
        <v>0</v>
      </c>
      <c r="J295" s="84">
        <v>0</v>
      </c>
      <c r="K295" s="129">
        <f t="shared" si="36"/>
        <v>2</v>
      </c>
      <c r="L295" s="51"/>
      <c r="M295" s="51"/>
      <c r="N295" s="51"/>
      <c r="O295" s="51"/>
      <c r="P295" s="51"/>
      <c r="Q295" s="51"/>
      <c r="S295" s="77" t="s">
        <v>58</v>
      </c>
      <c r="T295" s="73">
        <v>1</v>
      </c>
      <c r="U295" s="73">
        <v>19</v>
      </c>
      <c r="V295" s="73">
        <v>5</v>
      </c>
      <c r="W295" s="73">
        <v>30</v>
      </c>
      <c r="X295" s="73">
        <v>0</v>
      </c>
      <c r="Y295" s="69">
        <f t="shared" si="38"/>
        <v>55</v>
      </c>
      <c r="AL295" s="6" t="s">
        <v>152</v>
      </c>
      <c r="AM295" s="19">
        <v>1</v>
      </c>
      <c r="AN295" s="19">
        <v>28</v>
      </c>
      <c r="AO295" s="19">
        <v>72</v>
      </c>
      <c r="AP295" s="19">
        <v>273</v>
      </c>
      <c r="AQ295" s="19">
        <v>355</v>
      </c>
      <c r="AR295" s="19">
        <v>161</v>
      </c>
      <c r="AS295" s="19">
        <v>145</v>
      </c>
      <c r="AT295" s="61">
        <v>92</v>
      </c>
      <c r="AU295" s="61">
        <v>72</v>
      </c>
      <c r="AV295" s="19">
        <v>60</v>
      </c>
      <c r="AW295" s="19">
        <v>43</v>
      </c>
      <c r="AX295" s="19">
        <v>40</v>
      </c>
      <c r="AY295" s="19">
        <v>31</v>
      </c>
      <c r="AZ295" s="19">
        <v>39</v>
      </c>
      <c r="BA295" s="19">
        <v>28</v>
      </c>
      <c r="BB295" s="19">
        <v>32</v>
      </c>
      <c r="BC295" s="19">
        <v>17</v>
      </c>
      <c r="BD295" s="96">
        <v>29</v>
      </c>
      <c r="BE295" s="19">
        <v>10</v>
      </c>
      <c r="BF295" s="19">
        <v>15</v>
      </c>
      <c r="BH295" s="6" t="s">
        <v>152</v>
      </c>
      <c r="BZ295" s="128"/>
      <c r="CA295" s="128"/>
      <c r="CB295" s="118"/>
      <c r="CC295" s="118"/>
      <c r="CF295" s="128"/>
      <c r="CG295" s="128"/>
      <c r="CH295" s="128"/>
      <c r="CI295" s="118"/>
      <c r="CJ295" s="105"/>
      <c r="CK295" s="105"/>
      <c r="CL295" s="105"/>
      <c r="CM295" s="105"/>
      <c r="CN295" s="105"/>
      <c r="CO295" s="105"/>
    </row>
    <row r="296" spans="1:93">
      <c r="A296" s="62" t="s">
        <v>141</v>
      </c>
      <c r="B296" s="62" t="s">
        <v>145</v>
      </c>
      <c r="C296" s="63">
        <v>3</v>
      </c>
      <c r="D296" s="63">
        <v>3</v>
      </c>
      <c r="E296" s="63">
        <v>1</v>
      </c>
      <c r="F296" s="63">
        <v>1</v>
      </c>
      <c r="G296" s="63">
        <v>0</v>
      </c>
      <c r="H296" s="63">
        <v>1</v>
      </c>
      <c r="I296" s="63">
        <v>0</v>
      </c>
      <c r="J296" s="84">
        <v>0</v>
      </c>
      <c r="K296" s="129">
        <f t="shared" si="36"/>
        <v>3</v>
      </c>
      <c r="L296" s="51"/>
      <c r="M296" s="51"/>
      <c r="N296" s="51"/>
      <c r="O296" s="51"/>
      <c r="P296" s="51"/>
      <c r="Q296" s="51"/>
      <c r="S296" s="80" t="s">
        <v>132</v>
      </c>
      <c r="T296" s="65">
        <v>0</v>
      </c>
      <c r="U296" s="65">
        <v>0</v>
      </c>
      <c r="V296" s="65">
        <v>0</v>
      </c>
      <c r="W296" s="65">
        <v>114</v>
      </c>
      <c r="X296" s="65">
        <v>0</v>
      </c>
      <c r="Y296" s="69">
        <f t="shared" si="38"/>
        <v>114</v>
      </c>
      <c r="AL296" s="98" t="s">
        <v>138</v>
      </c>
      <c r="AM296" s="99">
        <v>0</v>
      </c>
      <c r="AN296" s="99">
        <v>0</v>
      </c>
      <c r="AO296" s="99">
        <v>0</v>
      </c>
      <c r="AP296" s="99">
        <v>0</v>
      </c>
      <c r="AQ296" s="99">
        <v>0</v>
      </c>
      <c r="AR296" s="99">
        <v>415</v>
      </c>
      <c r="AS296" s="99">
        <v>435</v>
      </c>
      <c r="AT296" s="127">
        <v>345</v>
      </c>
      <c r="AU296" s="127">
        <v>433</v>
      </c>
      <c r="AV296" s="99">
        <v>457</v>
      </c>
      <c r="AW296" s="99">
        <v>568</v>
      </c>
      <c r="AX296" s="99">
        <v>453</v>
      </c>
      <c r="AY296" s="99">
        <v>391</v>
      </c>
      <c r="AZ296" s="99">
        <v>236</v>
      </c>
      <c r="BA296" s="99">
        <v>35</v>
      </c>
      <c r="BB296" s="99">
        <v>44</v>
      </c>
      <c r="BC296" s="99">
        <v>12</v>
      </c>
      <c r="BD296" s="100">
        <v>15</v>
      </c>
      <c r="BE296" s="100">
        <v>11</v>
      </c>
      <c r="BF296" s="100">
        <v>1</v>
      </c>
      <c r="BH296" s="98" t="s">
        <v>138</v>
      </c>
      <c r="BZ296" s="128"/>
      <c r="CA296" s="128"/>
      <c r="CB296" s="118"/>
      <c r="CC296" s="118"/>
      <c r="CF296" s="128"/>
      <c r="CG296" s="128"/>
      <c r="CH296" s="128"/>
      <c r="CI296" s="118"/>
      <c r="CJ296" s="105"/>
      <c r="CK296" s="105"/>
      <c r="CL296" s="105"/>
      <c r="CM296" s="105"/>
      <c r="CN296" s="105"/>
      <c r="CO296" s="105"/>
    </row>
    <row r="297" spans="1:93">
      <c r="A297" s="62" t="s">
        <v>141</v>
      </c>
      <c r="B297" s="62" t="s">
        <v>90</v>
      </c>
      <c r="C297" s="63">
        <v>120</v>
      </c>
      <c r="D297" s="63">
        <v>118</v>
      </c>
      <c r="E297" s="63">
        <v>6</v>
      </c>
      <c r="F297" s="63">
        <v>3</v>
      </c>
      <c r="G297" s="63">
        <v>7</v>
      </c>
      <c r="H297" s="63">
        <v>26</v>
      </c>
      <c r="I297" s="63">
        <v>76</v>
      </c>
      <c r="J297" s="84">
        <v>0</v>
      </c>
      <c r="K297" s="124">
        <f t="shared" si="36"/>
        <v>118</v>
      </c>
      <c r="L297" s="51"/>
      <c r="M297" s="89">
        <f>SUM(K293:K297)</f>
        <v>342</v>
      </c>
      <c r="N297" s="51"/>
      <c r="O297" s="51"/>
      <c r="P297" s="51"/>
      <c r="Q297" s="51"/>
      <c r="S297" s="51"/>
      <c r="T297" s="105">
        <f>SUM(T288:T296)</f>
        <v>1</v>
      </c>
      <c r="U297" s="105">
        <f>SUM(U288:U296)</f>
        <v>31</v>
      </c>
      <c r="V297" s="105">
        <f>SUM(V288:V296)</f>
        <v>14</v>
      </c>
      <c r="W297" s="105">
        <f>SUM(W288:W296)</f>
        <v>156</v>
      </c>
      <c r="X297" s="105">
        <f>SUM(X288:X296)</f>
        <v>0</v>
      </c>
      <c r="Y297" s="69">
        <f t="shared" si="38"/>
        <v>202</v>
      </c>
      <c r="AL297" s="6" t="s">
        <v>153</v>
      </c>
      <c r="AM297" s="19">
        <v>0</v>
      </c>
      <c r="AN297" s="19">
        <v>0</v>
      </c>
      <c r="AO297" s="19">
        <v>0</v>
      </c>
      <c r="AP297" s="19">
        <v>0</v>
      </c>
      <c r="AQ297" s="19">
        <v>2</v>
      </c>
      <c r="AR297" s="19">
        <v>15</v>
      </c>
      <c r="AS297" s="19">
        <v>39</v>
      </c>
      <c r="AT297" s="61">
        <v>174</v>
      </c>
      <c r="AU297" s="61">
        <v>257</v>
      </c>
      <c r="AV297" s="19">
        <v>409</v>
      </c>
      <c r="AW297" s="19">
        <v>233</v>
      </c>
      <c r="AX297" s="19">
        <v>203</v>
      </c>
      <c r="AY297" s="19">
        <v>114</v>
      </c>
      <c r="AZ297" s="19">
        <v>154</v>
      </c>
      <c r="BA297" s="19">
        <v>112</v>
      </c>
      <c r="BB297" s="19">
        <v>124</v>
      </c>
      <c r="BC297" s="19">
        <v>60</v>
      </c>
      <c r="BD297" s="96">
        <v>87</v>
      </c>
      <c r="BE297" s="19">
        <v>39</v>
      </c>
      <c r="BF297" s="19">
        <v>57</v>
      </c>
      <c r="BH297" s="6" t="s">
        <v>153</v>
      </c>
      <c r="BZ297" s="105"/>
      <c r="CA297" s="105"/>
      <c r="CB297" s="105"/>
      <c r="CC297" s="105"/>
      <c r="CF297" s="128"/>
      <c r="CG297" s="128"/>
      <c r="CH297" s="128"/>
      <c r="CI297" s="118"/>
      <c r="CJ297" s="105"/>
      <c r="CK297" s="105"/>
      <c r="CL297" s="105"/>
      <c r="CM297" s="105"/>
      <c r="CN297" s="105"/>
      <c r="CO297" s="105"/>
    </row>
    <row r="298" spans="1:93">
      <c r="A298" s="93" t="s">
        <v>146</v>
      </c>
      <c r="B298" s="94"/>
      <c r="C298" s="64">
        <f t="shared" ref="C298:J298" si="39">SUM(C274:C297)</f>
        <v>1389</v>
      </c>
      <c r="D298" s="64">
        <f t="shared" si="39"/>
        <v>1289</v>
      </c>
      <c r="E298" s="64">
        <f t="shared" si="39"/>
        <v>20</v>
      </c>
      <c r="F298" s="64">
        <f t="shared" si="39"/>
        <v>122</v>
      </c>
      <c r="G298" s="64">
        <f t="shared" si="39"/>
        <v>59</v>
      </c>
      <c r="H298" s="64">
        <f t="shared" si="39"/>
        <v>398</v>
      </c>
      <c r="I298" s="64">
        <f t="shared" si="39"/>
        <v>690</v>
      </c>
      <c r="J298" s="65">
        <f t="shared" si="39"/>
        <v>0</v>
      </c>
      <c r="K298" s="124">
        <f t="shared" si="36"/>
        <v>1289</v>
      </c>
      <c r="L298" s="51"/>
      <c r="M298" s="89">
        <f>SUM(M274:M297)</f>
        <v>1289</v>
      </c>
      <c r="N298" s="51"/>
      <c r="O298" s="51"/>
      <c r="P298" s="51"/>
      <c r="Q298" s="51"/>
      <c r="S298" s="51"/>
      <c r="T298" s="68"/>
      <c r="U298" s="68"/>
      <c r="V298" s="68"/>
      <c r="W298" s="68"/>
      <c r="X298" s="68"/>
      <c r="Y298" s="105"/>
      <c r="AL298" s="98" t="s">
        <v>154</v>
      </c>
      <c r="AM298" s="99">
        <v>0</v>
      </c>
      <c r="AN298" s="99">
        <v>0</v>
      </c>
      <c r="AO298" s="99">
        <v>0</v>
      </c>
      <c r="AP298" s="99">
        <v>0</v>
      </c>
      <c r="AQ298" s="99">
        <v>0</v>
      </c>
      <c r="AR298" s="99">
        <v>0</v>
      </c>
      <c r="AS298" s="99">
        <v>0</v>
      </c>
      <c r="AT298" s="99">
        <v>0</v>
      </c>
      <c r="AU298" s="99">
        <v>0</v>
      </c>
      <c r="AV298" s="99">
        <v>2</v>
      </c>
      <c r="AW298" s="99">
        <v>10</v>
      </c>
      <c r="AX298" s="99">
        <v>51</v>
      </c>
      <c r="AY298" s="99">
        <v>115</v>
      </c>
      <c r="AZ298" s="99">
        <v>428</v>
      </c>
      <c r="BA298" s="99">
        <v>525</v>
      </c>
      <c r="BB298" s="99">
        <v>467</v>
      </c>
      <c r="BC298" s="99">
        <v>379</v>
      </c>
      <c r="BD298" s="100">
        <v>320</v>
      </c>
      <c r="BE298" s="100">
        <v>115</v>
      </c>
      <c r="BF298" s="99">
        <v>91</v>
      </c>
      <c r="BH298" s="98" t="s">
        <v>154</v>
      </c>
      <c r="BZ298" s="105"/>
      <c r="CA298" s="105"/>
      <c r="CB298" s="105"/>
      <c r="CC298" s="105"/>
      <c r="CF298" s="128"/>
      <c r="CG298" s="128"/>
      <c r="CH298" s="128"/>
      <c r="CI298" s="118"/>
      <c r="CJ298" s="105"/>
      <c r="CK298" s="105"/>
      <c r="CL298" s="105"/>
      <c r="CM298" s="105"/>
      <c r="CN298" s="105"/>
      <c r="CO298" s="105"/>
    </row>
    <row r="299" spans="1:93">
      <c r="C299" s="51"/>
      <c r="D299" s="103"/>
      <c r="E299" s="103"/>
      <c r="F299" s="104"/>
      <c r="G299" s="105"/>
      <c r="H299" s="103"/>
      <c r="I299" s="103"/>
      <c r="J299" s="103"/>
      <c r="K299" s="104"/>
      <c r="L299" s="51"/>
      <c r="M299" s="51"/>
      <c r="N299" s="51"/>
      <c r="O299" s="51"/>
      <c r="P299" s="51"/>
      <c r="Q299" s="51"/>
      <c r="S299" s="69" t="s">
        <v>149</v>
      </c>
      <c r="T299" s="69" t="s">
        <v>92</v>
      </c>
      <c r="U299" s="69" t="s">
        <v>93</v>
      </c>
      <c r="V299" s="69" t="s">
        <v>94</v>
      </c>
      <c r="W299" s="69" t="s">
        <v>95</v>
      </c>
      <c r="X299" s="69" t="s">
        <v>96</v>
      </c>
      <c r="Y299" s="69" t="s">
        <v>150</v>
      </c>
      <c r="AL299" s="6" t="s">
        <v>155</v>
      </c>
      <c r="AM299" s="19">
        <v>0</v>
      </c>
      <c r="AN299" s="19">
        <v>0</v>
      </c>
      <c r="AO299" s="19">
        <v>0</v>
      </c>
      <c r="AP299" s="19">
        <v>0</v>
      </c>
      <c r="AQ299" s="19">
        <v>0</v>
      </c>
      <c r="AR299" s="19">
        <v>0</v>
      </c>
      <c r="AS299" s="19">
        <v>0</v>
      </c>
      <c r="AT299" s="19">
        <v>0</v>
      </c>
      <c r="AU299" s="19">
        <v>0</v>
      </c>
      <c r="AV299" s="19">
        <v>1</v>
      </c>
      <c r="AW299" s="19">
        <v>7</v>
      </c>
      <c r="AX299" s="19">
        <v>40</v>
      </c>
      <c r="AY299" s="19">
        <v>42</v>
      </c>
      <c r="AZ299" s="19">
        <v>161</v>
      </c>
      <c r="BA299" s="19">
        <v>182</v>
      </c>
      <c r="BB299" s="19">
        <v>349</v>
      </c>
      <c r="BC299" s="19">
        <v>202</v>
      </c>
      <c r="BD299" s="96">
        <v>211</v>
      </c>
      <c r="BE299" s="19">
        <v>120</v>
      </c>
      <c r="BF299" s="19">
        <v>162</v>
      </c>
      <c r="BH299" s="6" t="s">
        <v>155</v>
      </c>
      <c r="CF299" s="128"/>
      <c r="CG299" s="128"/>
      <c r="CH299" s="128"/>
      <c r="CI299" s="118"/>
      <c r="CJ299" s="105"/>
      <c r="CK299" s="105"/>
      <c r="CL299" s="105"/>
      <c r="CM299" s="105"/>
      <c r="CN299" s="105"/>
      <c r="CO299" s="105"/>
    </row>
    <row r="300" spans="1:93">
      <c r="C300" s="51"/>
      <c r="D300" s="103"/>
      <c r="E300" s="103"/>
      <c r="F300" s="104"/>
      <c r="G300" s="105"/>
      <c r="H300" s="103"/>
      <c r="I300" s="103"/>
      <c r="J300" s="103"/>
      <c r="K300" s="104"/>
      <c r="L300" s="51"/>
      <c r="M300" s="51"/>
      <c r="N300" s="51"/>
      <c r="O300" s="51"/>
      <c r="P300" s="51"/>
      <c r="Q300" s="51"/>
      <c r="S300" s="69" t="s">
        <v>161</v>
      </c>
      <c r="T300" s="107">
        <v>0</v>
      </c>
      <c r="U300" s="107">
        <v>1</v>
      </c>
      <c r="V300" s="86">
        <v>0</v>
      </c>
      <c r="W300" s="86">
        <v>0</v>
      </c>
      <c r="X300" s="86">
        <v>0</v>
      </c>
      <c r="Y300" s="80">
        <f>SUM(T300:X300)</f>
        <v>1</v>
      </c>
      <c r="AL300" s="98" t="s">
        <v>156</v>
      </c>
      <c r="AM300" s="99">
        <v>0</v>
      </c>
      <c r="AN300" s="99">
        <v>0</v>
      </c>
      <c r="AO300" s="99">
        <v>0</v>
      </c>
      <c r="AP300" s="99">
        <v>0</v>
      </c>
      <c r="AQ300" s="99">
        <v>0</v>
      </c>
      <c r="AR300" s="99">
        <v>0</v>
      </c>
      <c r="AS300" s="99">
        <v>0</v>
      </c>
      <c r="AT300" s="99">
        <v>0</v>
      </c>
      <c r="AU300" s="99">
        <v>0</v>
      </c>
      <c r="AV300" s="99">
        <v>0</v>
      </c>
      <c r="AW300" s="99">
        <v>0</v>
      </c>
      <c r="AX300" s="99">
        <v>13</v>
      </c>
      <c r="AY300" s="99">
        <v>33</v>
      </c>
      <c r="AZ300" s="99">
        <v>51</v>
      </c>
      <c r="BA300" s="99">
        <v>28</v>
      </c>
      <c r="BB300" s="99">
        <v>181</v>
      </c>
      <c r="BC300" s="99">
        <v>177</v>
      </c>
      <c r="BD300" s="100">
        <v>386</v>
      </c>
      <c r="BE300" s="100">
        <v>395</v>
      </c>
      <c r="BF300" s="99">
        <v>522</v>
      </c>
      <c r="BH300" s="98" t="s">
        <v>156</v>
      </c>
      <c r="CF300" s="128"/>
      <c r="CG300" s="128"/>
      <c r="CH300" s="128"/>
      <c r="CI300" s="118"/>
      <c r="CJ300" s="105"/>
      <c r="CK300" s="105"/>
      <c r="CL300" s="105"/>
      <c r="CM300" s="105"/>
      <c r="CN300" s="105"/>
      <c r="CO300" s="105"/>
    </row>
    <row r="301" spans="1:93">
      <c r="C301" s="51"/>
      <c r="D301" s="103"/>
      <c r="E301" s="103"/>
      <c r="F301" s="104"/>
      <c r="G301" s="105"/>
      <c r="H301" s="105"/>
      <c r="I301" s="105"/>
      <c r="J301" s="105"/>
      <c r="K301" s="105"/>
      <c r="L301" s="51"/>
      <c r="M301" s="51"/>
      <c r="N301" s="51"/>
      <c r="O301" s="51"/>
      <c r="P301" s="51"/>
      <c r="Q301" s="51"/>
      <c r="S301" s="69" t="s">
        <v>162</v>
      </c>
      <c r="T301" s="86">
        <v>0</v>
      </c>
      <c r="U301" s="86">
        <v>0</v>
      </c>
      <c r="V301" s="86">
        <v>0</v>
      </c>
      <c r="W301" s="86">
        <v>0</v>
      </c>
      <c r="X301" s="86">
        <v>0</v>
      </c>
      <c r="Y301" s="80">
        <f t="shared" ref="Y301:Y309" si="40">SUM(T301:W301)</f>
        <v>0</v>
      </c>
      <c r="AL301" s="6" t="s">
        <v>157</v>
      </c>
      <c r="AM301" s="19">
        <v>0</v>
      </c>
      <c r="AN301" s="19">
        <v>0</v>
      </c>
      <c r="AO301" s="19">
        <v>0</v>
      </c>
      <c r="AP301" s="19">
        <v>0</v>
      </c>
      <c r="AQ301" s="19">
        <v>0</v>
      </c>
      <c r="AR301" s="19">
        <v>0</v>
      </c>
      <c r="AS301" s="19">
        <v>0</v>
      </c>
      <c r="AT301" s="19">
        <v>0</v>
      </c>
      <c r="AU301" s="19">
        <v>0</v>
      </c>
      <c r="AV301" s="19">
        <v>0</v>
      </c>
      <c r="AW301" s="19">
        <v>0</v>
      </c>
      <c r="AX301" s="19">
        <v>0</v>
      </c>
      <c r="AY301" s="19">
        <v>0</v>
      </c>
      <c r="AZ301" s="19">
        <v>0</v>
      </c>
      <c r="BA301" s="19">
        <v>0</v>
      </c>
      <c r="BB301" s="19">
        <v>0</v>
      </c>
      <c r="BC301" s="19">
        <v>0</v>
      </c>
      <c r="BD301" s="96">
        <v>61</v>
      </c>
      <c r="BE301" s="19">
        <v>57</v>
      </c>
      <c r="BF301" s="19">
        <v>152</v>
      </c>
      <c r="BH301" s="6" t="s">
        <v>157</v>
      </c>
      <c r="CF301" s="128"/>
      <c r="CG301" s="128"/>
      <c r="CH301" s="128"/>
      <c r="CI301" s="118"/>
      <c r="CJ301" s="105"/>
      <c r="CK301" s="105"/>
      <c r="CL301" s="105"/>
      <c r="CM301" s="105"/>
      <c r="CN301" s="105"/>
      <c r="CO301" s="105"/>
    </row>
    <row r="302" spans="1:93">
      <c r="C302" s="51"/>
      <c r="D302" s="103"/>
      <c r="E302" s="103"/>
      <c r="F302" s="104"/>
      <c r="G302" s="105"/>
      <c r="H302" s="105"/>
      <c r="I302" s="105"/>
      <c r="J302" s="105"/>
      <c r="K302" s="105"/>
      <c r="L302" s="51"/>
      <c r="M302" s="51"/>
      <c r="N302" s="51"/>
      <c r="O302" s="51"/>
      <c r="P302" s="51"/>
      <c r="Q302" s="51"/>
      <c r="S302" s="69" t="s">
        <v>163</v>
      </c>
      <c r="T302" s="107">
        <v>0</v>
      </c>
      <c r="U302" s="107">
        <v>0</v>
      </c>
      <c r="V302" s="86">
        <v>0</v>
      </c>
      <c r="W302" s="86">
        <v>0</v>
      </c>
      <c r="X302" s="86">
        <v>0</v>
      </c>
      <c r="Y302" s="80">
        <f t="shared" si="40"/>
        <v>0</v>
      </c>
      <c r="AL302" s="98" t="s">
        <v>158</v>
      </c>
      <c r="AM302" s="99">
        <v>0</v>
      </c>
      <c r="AN302" s="99">
        <v>0</v>
      </c>
      <c r="AO302" s="99">
        <v>0</v>
      </c>
      <c r="AP302" s="99">
        <v>0</v>
      </c>
      <c r="AQ302" s="99">
        <v>0</v>
      </c>
      <c r="AR302" s="99">
        <v>0</v>
      </c>
      <c r="AS302" s="99">
        <v>0</v>
      </c>
      <c r="AT302" s="99">
        <v>0</v>
      </c>
      <c r="AU302" s="99">
        <v>0</v>
      </c>
      <c r="AV302" s="99">
        <v>0</v>
      </c>
      <c r="AW302" s="99">
        <v>0</v>
      </c>
      <c r="AX302" s="99">
        <v>0</v>
      </c>
      <c r="AY302" s="99">
        <v>0</v>
      </c>
      <c r="AZ302" s="99">
        <v>0</v>
      </c>
      <c r="BA302" s="99">
        <v>0</v>
      </c>
      <c r="BB302" s="99">
        <v>0</v>
      </c>
      <c r="BC302" s="99">
        <v>0</v>
      </c>
      <c r="BD302" s="100">
        <v>0</v>
      </c>
      <c r="BE302" s="100">
        <v>0</v>
      </c>
      <c r="BF302" s="99">
        <v>76</v>
      </c>
      <c r="BH302" s="98" t="s">
        <v>158</v>
      </c>
      <c r="CF302" s="128"/>
      <c r="CG302" s="128"/>
      <c r="CH302" s="128"/>
      <c r="CI302" s="118"/>
      <c r="CJ302" s="105"/>
      <c r="CK302" s="105"/>
      <c r="CL302" s="105"/>
      <c r="CM302" s="105"/>
      <c r="CN302" s="105"/>
      <c r="CO302" s="105"/>
    </row>
    <row r="303" spans="1:93">
      <c r="C303" s="51"/>
      <c r="D303" s="103"/>
      <c r="E303" s="103"/>
      <c r="F303" s="104"/>
      <c r="G303" s="105"/>
      <c r="H303" s="105"/>
      <c r="I303" s="105"/>
      <c r="J303" s="105"/>
      <c r="K303" s="105"/>
      <c r="L303" s="51"/>
      <c r="M303" s="51"/>
      <c r="N303" s="51"/>
      <c r="O303" s="51"/>
      <c r="P303" s="51"/>
      <c r="Q303" s="51"/>
      <c r="S303" s="69" t="s">
        <v>164</v>
      </c>
      <c r="T303" s="76">
        <v>0</v>
      </c>
      <c r="U303" s="76">
        <v>1</v>
      </c>
      <c r="V303" s="76">
        <v>3</v>
      </c>
      <c r="W303" s="86">
        <v>0</v>
      </c>
      <c r="X303" s="76">
        <v>0</v>
      </c>
      <c r="Y303" s="80">
        <f t="shared" si="40"/>
        <v>4</v>
      </c>
      <c r="CF303" s="128"/>
      <c r="CG303" s="128"/>
      <c r="CH303" s="128"/>
      <c r="CI303" s="118"/>
      <c r="CJ303" s="105"/>
      <c r="CK303" s="105"/>
      <c r="CL303" s="105"/>
      <c r="CM303" s="105"/>
      <c r="CN303" s="105"/>
      <c r="CO303" s="105"/>
    </row>
    <row r="304" spans="1:93">
      <c r="C304" s="51"/>
      <c r="D304" s="103"/>
      <c r="E304" s="103"/>
      <c r="F304" s="104"/>
      <c r="G304" s="105"/>
      <c r="H304" s="105"/>
      <c r="I304" s="105"/>
      <c r="J304" s="105"/>
      <c r="K304" s="105"/>
      <c r="L304" s="51"/>
      <c r="M304" s="51"/>
      <c r="N304" s="51"/>
      <c r="O304" s="51"/>
      <c r="P304" s="51"/>
      <c r="Q304" s="51"/>
      <c r="S304" s="69" t="s">
        <v>101</v>
      </c>
      <c r="T304" s="76">
        <v>0</v>
      </c>
      <c r="U304" s="76">
        <v>0</v>
      </c>
      <c r="V304" s="76">
        <v>0</v>
      </c>
      <c r="W304" s="86">
        <v>6</v>
      </c>
      <c r="X304" s="76">
        <v>0</v>
      </c>
      <c r="Y304" s="80">
        <f t="shared" si="40"/>
        <v>6</v>
      </c>
      <c r="CF304" s="128"/>
      <c r="CG304" s="128"/>
      <c r="CH304" s="128"/>
      <c r="CI304" s="118"/>
      <c r="CJ304" s="105"/>
      <c r="CK304" s="105"/>
      <c r="CL304" s="105"/>
      <c r="CM304" s="105"/>
      <c r="CN304" s="105"/>
      <c r="CO304" s="105"/>
    </row>
    <row r="305" spans="1:93">
      <c r="C305" s="51"/>
      <c r="D305" s="103"/>
      <c r="E305" s="103"/>
      <c r="F305" s="104"/>
      <c r="G305" s="105"/>
      <c r="H305" s="105"/>
      <c r="I305" s="105"/>
      <c r="J305" s="105"/>
      <c r="K305" s="105"/>
      <c r="L305" s="51"/>
      <c r="M305" s="51"/>
      <c r="N305" s="51"/>
      <c r="O305" s="51"/>
      <c r="P305" s="51"/>
      <c r="Q305" s="51"/>
      <c r="S305" s="77" t="s">
        <v>103</v>
      </c>
      <c r="T305" s="78">
        <v>0</v>
      </c>
      <c r="U305" s="78">
        <v>5</v>
      </c>
      <c r="V305" s="78">
        <v>0</v>
      </c>
      <c r="W305" s="85">
        <v>10</v>
      </c>
      <c r="X305" s="78">
        <v>1</v>
      </c>
      <c r="Y305" s="80">
        <f t="shared" si="40"/>
        <v>15</v>
      </c>
      <c r="CF305" s="128"/>
      <c r="CG305" s="128"/>
      <c r="CH305" s="128"/>
      <c r="CI305" s="118"/>
      <c r="CJ305" s="105"/>
      <c r="CK305" s="105"/>
      <c r="CL305" s="105"/>
      <c r="CM305" s="105"/>
      <c r="CN305" s="105"/>
      <c r="CO305" s="105"/>
    </row>
    <row r="306" spans="1:93">
      <c r="C306" s="51"/>
      <c r="D306" s="103"/>
      <c r="E306" s="103"/>
      <c r="F306" s="104"/>
      <c r="G306" s="105"/>
      <c r="H306" s="105"/>
      <c r="I306" s="105"/>
      <c r="J306" s="105"/>
      <c r="K306" s="105"/>
      <c r="L306" s="51"/>
      <c r="M306" s="51"/>
      <c r="N306" s="51"/>
      <c r="O306" s="51"/>
      <c r="P306" s="51"/>
      <c r="Q306" s="51"/>
      <c r="S306" s="69" t="s">
        <v>105</v>
      </c>
      <c r="T306" s="97">
        <v>1</v>
      </c>
      <c r="U306" s="97">
        <v>19</v>
      </c>
      <c r="V306" s="97">
        <v>2</v>
      </c>
      <c r="W306" s="86">
        <v>35</v>
      </c>
      <c r="X306" s="76">
        <v>91</v>
      </c>
      <c r="Y306" s="80">
        <f t="shared" si="40"/>
        <v>57</v>
      </c>
      <c r="CF306" s="128"/>
      <c r="CG306" s="128"/>
      <c r="CH306" s="128"/>
      <c r="CI306" s="118"/>
      <c r="CJ306" s="105"/>
      <c r="CK306" s="105"/>
      <c r="CL306" s="105"/>
      <c r="CM306" s="105"/>
      <c r="CN306" s="105"/>
      <c r="CO306" s="105"/>
    </row>
    <row r="307" spans="1:93">
      <c r="C307" s="51"/>
      <c r="D307" s="103"/>
      <c r="E307" s="103"/>
      <c r="F307" s="104"/>
      <c r="G307" s="105"/>
      <c r="H307" s="105"/>
      <c r="I307" s="105"/>
      <c r="J307" s="105"/>
      <c r="K307" s="105"/>
      <c r="L307" s="51"/>
      <c r="M307" s="51"/>
      <c r="N307" s="51"/>
      <c r="O307" s="51"/>
      <c r="P307" s="51"/>
      <c r="Q307" s="51"/>
      <c r="S307" s="77" t="s">
        <v>58</v>
      </c>
      <c r="T307" s="78">
        <v>5</v>
      </c>
      <c r="U307" s="78">
        <v>39</v>
      </c>
      <c r="V307" s="78">
        <v>9</v>
      </c>
      <c r="W307" s="85">
        <v>109</v>
      </c>
      <c r="X307" s="78">
        <v>522</v>
      </c>
      <c r="Y307" s="80">
        <f t="shared" si="40"/>
        <v>162</v>
      </c>
      <c r="CF307" s="128"/>
      <c r="CG307" s="128"/>
      <c r="CH307" s="128"/>
      <c r="CI307" s="118"/>
      <c r="CJ307" s="105"/>
      <c r="CK307" s="105"/>
      <c r="CL307" s="105"/>
      <c r="CM307" s="105"/>
      <c r="CN307" s="105"/>
      <c r="CO307" s="105"/>
    </row>
    <row r="308" spans="1:93">
      <c r="C308" s="51"/>
      <c r="D308" s="51"/>
      <c r="E308" s="51"/>
      <c r="F308" s="51"/>
      <c r="G308" s="51"/>
      <c r="H308" s="51"/>
      <c r="I308" s="51"/>
      <c r="J308" s="51"/>
      <c r="K308" s="51"/>
      <c r="L308" s="51"/>
      <c r="M308" s="51"/>
      <c r="N308" s="51"/>
      <c r="O308" s="51"/>
      <c r="P308" s="51"/>
      <c r="Q308" s="51"/>
      <c r="S308" s="80" t="s">
        <v>132</v>
      </c>
      <c r="T308" s="76">
        <v>13</v>
      </c>
      <c r="U308" s="76">
        <v>26</v>
      </c>
      <c r="V308" s="76">
        <v>31</v>
      </c>
      <c r="W308" s="86">
        <v>82</v>
      </c>
      <c r="X308" s="76">
        <v>76</v>
      </c>
      <c r="Y308" s="80">
        <f t="shared" si="40"/>
        <v>152</v>
      </c>
      <c r="CF308" s="128"/>
      <c r="CG308" s="128"/>
      <c r="CH308" s="128"/>
      <c r="CI308" s="118"/>
      <c r="CJ308" s="105"/>
      <c r="CK308" s="105"/>
      <c r="CL308" s="105"/>
      <c r="CM308" s="105"/>
      <c r="CN308" s="105"/>
      <c r="CO308" s="105"/>
    </row>
    <row r="309" spans="1:93">
      <c r="C309" s="51"/>
      <c r="D309" s="51"/>
      <c r="E309" s="51"/>
      <c r="F309" s="51"/>
      <c r="G309" s="51"/>
      <c r="H309" s="51"/>
      <c r="I309" s="51"/>
      <c r="J309" s="51"/>
      <c r="K309" s="51"/>
      <c r="L309" s="51"/>
      <c r="M309" s="51"/>
      <c r="N309" s="51"/>
      <c r="O309" s="51"/>
      <c r="P309" s="51"/>
      <c r="Q309" s="51"/>
      <c r="T309" s="105">
        <f>SUM(T300:T308)</f>
        <v>19</v>
      </c>
      <c r="U309" s="105">
        <f>SUM(U300:U308)</f>
        <v>91</v>
      </c>
      <c r="V309" s="105">
        <f>SUM(V300:V308)</f>
        <v>45</v>
      </c>
      <c r="W309" s="105">
        <f>SUM(W300:W308)</f>
        <v>242</v>
      </c>
      <c r="X309" s="105">
        <f>SUM(X300:X308)</f>
        <v>690</v>
      </c>
      <c r="Y309" s="80">
        <f t="shared" si="40"/>
        <v>397</v>
      </c>
      <c r="CF309" s="128"/>
      <c r="CG309" s="128"/>
      <c r="CH309" s="128"/>
      <c r="CI309" s="118"/>
      <c r="CJ309" s="105"/>
      <c r="CK309" s="105"/>
      <c r="CL309" s="105"/>
      <c r="CM309" s="105"/>
      <c r="CN309" s="105"/>
      <c r="CO309" s="105"/>
    </row>
    <row r="310" spans="1:93">
      <c r="N310" s="51"/>
      <c r="O310" s="51"/>
      <c r="P310" s="51"/>
      <c r="Q310" s="51"/>
      <c r="CF310" s="128"/>
      <c r="CG310" s="128"/>
      <c r="CH310" s="128"/>
      <c r="CI310" s="118"/>
      <c r="CJ310" s="105"/>
      <c r="CK310" s="105"/>
      <c r="CL310" s="105"/>
      <c r="CM310" s="105"/>
      <c r="CN310" s="105"/>
      <c r="CO310" s="105"/>
    </row>
    <row r="311" spans="1:93">
      <c r="N311" s="51"/>
      <c r="O311" s="51"/>
      <c r="P311" s="51"/>
      <c r="Q311" s="51"/>
      <c r="CF311" s="105"/>
      <c r="CG311" s="105"/>
      <c r="CH311" s="128"/>
      <c r="CI311" s="105"/>
      <c r="CJ311" s="105"/>
      <c r="CK311" s="105"/>
      <c r="CL311" s="105"/>
      <c r="CM311" s="105"/>
      <c r="CN311" s="105"/>
      <c r="CO311" s="105"/>
    </row>
    <row r="312" spans="1:93">
      <c r="N312" s="51"/>
      <c r="O312" s="51"/>
      <c r="P312" s="51"/>
      <c r="Q312" s="51"/>
      <c r="CF312" s="105"/>
      <c r="CG312" s="105"/>
      <c r="CH312" s="105"/>
      <c r="CI312" s="105"/>
      <c r="CJ312" s="105"/>
      <c r="CK312" s="105"/>
      <c r="CL312" s="105"/>
      <c r="CM312" s="105"/>
      <c r="CN312" s="105"/>
      <c r="CO312" s="105"/>
    </row>
    <row r="313" spans="1:93" ht="38.25">
      <c r="A313" s="59" t="s">
        <v>125</v>
      </c>
      <c r="B313" s="59" t="s">
        <v>60</v>
      </c>
      <c r="C313" s="59" t="s">
        <v>77</v>
      </c>
      <c r="D313" s="59" t="s">
        <v>78</v>
      </c>
      <c r="E313" s="59" t="s">
        <v>79</v>
      </c>
      <c r="F313" s="59" t="s">
        <v>80</v>
      </c>
      <c r="G313" s="59" t="s">
        <v>81</v>
      </c>
      <c r="H313" s="59" t="s">
        <v>82</v>
      </c>
      <c r="I313" s="59" t="s">
        <v>83</v>
      </c>
      <c r="J313" s="59" t="s">
        <v>84</v>
      </c>
      <c r="K313" s="12" t="s">
        <v>85</v>
      </c>
      <c r="L313" s="60"/>
      <c r="M313" s="34" t="s">
        <v>172</v>
      </c>
      <c r="N313" s="51"/>
      <c r="O313" s="51"/>
      <c r="P313" s="51"/>
      <c r="Q313" s="51"/>
      <c r="S313" s="6" t="s">
        <v>125</v>
      </c>
      <c r="AL313" s="5" t="s">
        <v>87</v>
      </c>
      <c r="AM313" s="61" t="s">
        <v>125</v>
      </c>
      <c r="AN313" s="19"/>
      <c r="AO313" s="19"/>
      <c r="AP313" s="19"/>
      <c r="CF313" s="105"/>
      <c r="CG313" s="105"/>
      <c r="CH313" s="105"/>
      <c r="CI313" s="105"/>
      <c r="CJ313" s="105"/>
      <c r="CK313" s="105"/>
      <c r="CL313" s="105"/>
      <c r="CM313" s="105"/>
      <c r="CN313" s="105"/>
      <c r="CO313" s="105"/>
    </row>
    <row r="314" spans="1:93">
      <c r="A314" s="62" t="s">
        <v>89</v>
      </c>
      <c r="B314" s="62" t="s">
        <v>90</v>
      </c>
      <c r="C314" s="130">
        <v>3</v>
      </c>
      <c r="D314" s="84">
        <v>3</v>
      </c>
      <c r="E314" s="65">
        <v>0</v>
      </c>
      <c r="F314" s="65">
        <v>0</v>
      </c>
      <c r="G314" s="65">
        <v>0</v>
      </c>
      <c r="H314" s="65">
        <v>3</v>
      </c>
      <c r="I314" s="65">
        <v>0</v>
      </c>
      <c r="J314" s="65">
        <v>0</v>
      </c>
      <c r="K314" s="124">
        <f t="shared" ref="K314:K330" si="41">SUM(E314:J314)</f>
        <v>3</v>
      </c>
      <c r="L314" s="67"/>
      <c r="M314" s="68">
        <v>3</v>
      </c>
      <c r="S314" s="69" t="s">
        <v>91</v>
      </c>
      <c r="T314" s="69" t="s">
        <v>92</v>
      </c>
      <c r="U314" s="69" t="s">
        <v>93</v>
      </c>
      <c r="V314" s="69" t="s">
        <v>94</v>
      </c>
      <c r="W314" s="69" t="s">
        <v>95</v>
      </c>
      <c r="X314" s="69" t="s">
        <v>96</v>
      </c>
      <c r="Y314" s="69" t="s">
        <v>97</v>
      </c>
      <c r="AL314" s="6" t="s">
        <v>98</v>
      </c>
      <c r="AM314" s="19"/>
      <c r="AN314" s="19"/>
      <c r="AO314" s="19"/>
      <c r="AP314" s="19"/>
      <c r="CF314" s="105"/>
      <c r="CG314" s="105"/>
      <c r="CH314" s="105"/>
      <c r="CI314" s="105"/>
      <c r="CJ314" s="105"/>
      <c r="CK314" s="105"/>
      <c r="CL314" s="105"/>
      <c r="CM314" s="105"/>
      <c r="CN314" s="105"/>
      <c r="CO314" s="105"/>
    </row>
    <row r="315" spans="1:93">
      <c r="A315" s="70" t="s">
        <v>99</v>
      </c>
      <c r="B315" s="70" t="s">
        <v>100</v>
      </c>
      <c r="C315" s="131">
        <v>2</v>
      </c>
      <c r="D315" s="71">
        <v>2</v>
      </c>
      <c r="E315" s="73">
        <v>0</v>
      </c>
      <c r="F315" s="73">
        <v>0</v>
      </c>
      <c r="G315" s="73">
        <v>0</v>
      </c>
      <c r="H315" s="73">
        <v>2</v>
      </c>
      <c r="I315" s="73">
        <v>0</v>
      </c>
      <c r="J315" s="73">
        <v>0</v>
      </c>
      <c r="K315" s="124">
        <f t="shared" si="41"/>
        <v>2</v>
      </c>
      <c r="L315" s="98"/>
      <c r="M315" s="132"/>
      <c r="S315" s="69" t="s">
        <v>161</v>
      </c>
      <c r="T315" s="107">
        <v>0</v>
      </c>
      <c r="U315" s="107">
        <v>0</v>
      </c>
      <c r="V315" s="86">
        <v>0</v>
      </c>
      <c r="W315" s="86">
        <v>0</v>
      </c>
      <c r="X315" s="86">
        <v>0</v>
      </c>
      <c r="Y315" s="69">
        <f t="shared" ref="Y315:Y324" si="42">SUM(T315:X315)</f>
        <v>0</v>
      </c>
      <c r="AL315" s="6" t="s">
        <v>102</v>
      </c>
      <c r="AM315" s="19"/>
      <c r="AN315" s="19"/>
      <c r="AO315" s="19"/>
      <c r="AP315" s="19"/>
      <c r="CF315" s="105"/>
      <c r="CG315" s="105"/>
      <c r="CH315" s="105"/>
      <c r="CI315" s="105"/>
      <c r="CJ315" s="105"/>
      <c r="CK315" s="105"/>
      <c r="CL315" s="105"/>
      <c r="CM315" s="105"/>
      <c r="CN315" s="105"/>
      <c r="CO315" s="105"/>
    </row>
    <row r="316" spans="1:93">
      <c r="A316" s="70" t="s">
        <v>99</v>
      </c>
      <c r="B316" s="70" t="s">
        <v>129</v>
      </c>
      <c r="C316" s="131">
        <v>2</v>
      </c>
      <c r="D316" s="71">
        <v>2</v>
      </c>
      <c r="E316" s="73">
        <v>0</v>
      </c>
      <c r="F316" s="73">
        <v>0</v>
      </c>
      <c r="G316" s="73">
        <v>0</v>
      </c>
      <c r="H316" s="73">
        <v>0</v>
      </c>
      <c r="I316" s="73">
        <v>2</v>
      </c>
      <c r="J316" s="73">
        <v>0</v>
      </c>
      <c r="K316" s="124">
        <f t="shared" si="41"/>
        <v>2</v>
      </c>
      <c r="L316" s="133"/>
      <c r="M316" s="134"/>
      <c r="S316" s="69" t="s">
        <v>162</v>
      </c>
      <c r="T316" s="86">
        <v>0</v>
      </c>
      <c r="U316" s="86">
        <v>0</v>
      </c>
      <c r="V316" s="86">
        <v>0</v>
      </c>
      <c r="W316" s="86">
        <v>0</v>
      </c>
      <c r="X316" s="86">
        <v>0</v>
      </c>
      <c r="Y316" s="69">
        <f t="shared" si="42"/>
        <v>0</v>
      </c>
      <c r="AM316" s="19"/>
      <c r="AN316" s="19"/>
      <c r="AO316" s="19"/>
      <c r="AP316" s="19"/>
      <c r="CF316" s="105"/>
      <c r="CG316" s="105"/>
      <c r="CH316" s="105"/>
      <c r="CI316" s="105"/>
      <c r="CJ316" s="105"/>
      <c r="CK316" s="105"/>
      <c r="CL316" s="105"/>
      <c r="CM316" s="105"/>
      <c r="CN316" s="105"/>
      <c r="CO316" s="105"/>
    </row>
    <row r="317" spans="1:93">
      <c r="A317" s="70" t="s">
        <v>99</v>
      </c>
      <c r="B317" s="70" t="s">
        <v>90</v>
      </c>
      <c r="C317" s="131">
        <v>20</v>
      </c>
      <c r="D317" s="71">
        <v>19</v>
      </c>
      <c r="E317" s="73">
        <v>0</v>
      </c>
      <c r="F317" s="73">
        <v>4</v>
      </c>
      <c r="G317" s="73">
        <v>0</v>
      </c>
      <c r="H317" s="73">
        <v>6</v>
      </c>
      <c r="I317" s="73">
        <v>9</v>
      </c>
      <c r="J317" s="73">
        <v>0</v>
      </c>
      <c r="K317" s="124">
        <f t="shared" si="41"/>
        <v>19</v>
      </c>
      <c r="L317" s="133"/>
      <c r="M317" s="134">
        <v>23</v>
      </c>
      <c r="S317" s="69" t="s">
        <v>163</v>
      </c>
      <c r="T317" s="107">
        <v>0</v>
      </c>
      <c r="U317" s="107">
        <v>0</v>
      </c>
      <c r="V317" s="86">
        <v>0</v>
      </c>
      <c r="W317" s="86">
        <v>0</v>
      </c>
      <c r="X317" s="86">
        <v>0</v>
      </c>
      <c r="Y317" s="69">
        <f t="shared" si="42"/>
        <v>0</v>
      </c>
      <c r="AL317" s="6" t="s">
        <v>106</v>
      </c>
      <c r="AM317" s="6" t="s">
        <v>107</v>
      </c>
      <c r="AN317" s="6" t="s">
        <v>108</v>
      </c>
      <c r="AO317" s="6" t="s">
        <v>109</v>
      </c>
      <c r="AP317" s="6" t="s">
        <v>110</v>
      </c>
      <c r="AQ317" s="6" t="s">
        <v>111</v>
      </c>
      <c r="AR317" s="6" t="s">
        <v>112</v>
      </c>
      <c r="AS317" s="6" t="s">
        <v>113</v>
      </c>
      <c r="AT317" s="79" t="s">
        <v>114</v>
      </c>
      <c r="AU317" s="79" t="s">
        <v>115</v>
      </c>
      <c r="AV317" s="6" t="s">
        <v>116</v>
      </c>
      <c r="AW317" s="6" t="s">
        <v>117</v>
      </c>
      <c r="AX317" s="6" t="s">
        <v>118</v>
      </c>
      <c r="AY317" s="6" t="s">
        <v>119</v>
      </c>
      <c r="AZ317" s="6" t="s">
        <v>120</v>
      </c>
      <c r="BA317" s="6" t="s">
        <v>121</v>
      </c>
      <c r="BB317" s="6" t="s">
        <v>122</v>
      </c>
      <c r="BC317" s="6" t="s">
        <v>123</v>
      </c>
      <c r="BD317" s="6" t="s">
        <v>124</v>
      </c>
      <c r="BE317" s="6" t="s">
        <v>125</v>
      </c>
      <c r="CF317" s="105"/>
      <c r="CG317" s="105"/>
      <c r="CH317" s="105"/>
      <c r="CI317" s="105"/>
      <c r="CJ317" s="105"/>
      <c r="CK317" s="105"/>
      <c r="CL317" s="105"/>
      <c r="CM317" s="105"/>
      <c r="CN317" s="105"/>
      <c r="CO317" s="105"/>
    </row>
    <row r="318" spans="1:93">
      <c r="A318" s="135" t="s">
        <v>104</v>
      </c>
      <c r="B318" s="135" t="s">
        <v>100</v>
      </c>
      <c r="C318" s="130">
        <v>11</v>
      </c>
      <c r="D318" s="84">
        <v>10</v>
      </c>
      <c r="E318" s="65">
        <v>0</v>
      </c>
      <c r="F318" s="65">
        <v>2</v>
      </c>
      <c r="G318" s="65">
        <v>0</v>
      </c>
      <c r="H318" s="65">
        <v>8</v>
      </c>
      <c r="I318" s="65">
        <v>0</v>
      </c>
      <c r="J318" s="65">
        <v>0</v>
      </c>
      <c r="K318" s="124">
        <f t="shared" si="41"/>
        <v>10</v>
      </c>
      <c r="L318" s="67"/>
      <c r="M318" s="68"/>
      <c r="S318" s="69" t="s">
        <v>164</v>
      </c>
      <c r="T318" s="76">
        <v>0</v>
      </c>
      <c r="U318" s="76">
        <v>0</v>
      </c>
      <c r="V318" s="76">
        <v>0</v>
      </c>
      <c r="W318" s="76">
        <v>0</v>
      </c>
      <c r="X318" s="76">
        <v>0</v>
      </c>
      <c r="Y318" s="69">
        <f t="shared" si="42"/>
        <v>0</v>
      </c>
      <c r="AL318" s="6" t="s">
        <v>130</v>
      </c>
      <c r="AM318" s="19">
        <v>0</v>
      </c>
      <c r="AN318" s="19">
        <v>0</v>
      </c>
      <c r="AO318" s="19">
        <v>0</v>
      </c>
      <c r="AP318" s="19">
        <v>0</v>
      </c>
      <c r="AQ318" s="19">
        <v>0</v>
      </c>
      <c r="AR318" s="19">
        <v>0</v>
      </c>
      <c r="AS318" s="19">
        <v>0</v>
      </c>
      <c r="AT318" s="61">
        <v>0</v>
      </c>
      <c r="AU318" s="61">
        <v>0</v>
      </c>
      <c r="AV318" s="19">
        <v>0</v>
      </c>
      <c r="AW318" s="19">
        <v>0</v>
      </c>
      <c r="AX318" s="19">
        <v>0</v>
      </c>
      <c r="AY318" s="19">
        <v>0</v>
      </c>
      <c r="AZ318" s="19">
        <v>0</v>
      </c>
      <c r="BA318" s="19">
        <v>0</v>
      </c>
      <c r="BB318" s="19">
        <v>0</v>
      </c>
      <c r="BC318" s="19">
        <v>0</v>
      </c>
      <c r="BD318" s="19">
        <v>0</v>
      </c>
      <c r="BE318" s="19">
        <v>0</v>
      </c>
      <c r="BG318" s="6" t="s">
        <v>130</v>
      </c>
      <c r="CF318" s="105"/>
      <c r="CG318" s="105"/>
      <c r="CH318" s="105"/>
      <c r="CI318" s="105"/>
      <c r="CJ318" s="105"/>
      <c r="CK318" s="105"/>
      <c r="CL318" s="105"/>
      <c r="CM318" s="105"/>
      <c r="CN318" s="105"/>
      <c r="CO318" s="105"/>
    </row>
    <row r="319" spans="1:93">
      <c r="A319" s="135" t="s">
        <v>104</v>
      </c>
      <c r="B319" s="135" t="s">
        <v>129</v>
      </c>
      <c r="C319" s="130">
        <v>7</v>
      </c>
      <c r="D319" s="84">
        <v>7</v>
      </c>
      <c r="E319" s="65">
        <v>0</v>
      </c>
      <c r="F319" s="65">
        <v>0</v>
      </c>
      <c r="G319" s="65">
        <v>0</v>
      </c>
      <c r="H319" s="65">
        <v>5</v>
      </c>
      <c r="I319" s="65">
        <v>2</v>
      </c>
      <c r="J319" s="65">
        <v>0</v>
      </c>
      <c r="K319" s="124">
        <f t="shared" si="41"/>
        <v>7</v>
      </c>
      <c r="L319" s="67"/>
      <c r="M319" s="68"/>
      <c r="S319" s="69" t="s">
        <v>101</v>
      </c>
      <c r="T319" s="76">
        <v>0</v>
      </c>
      <c r="U319" s="76">
        <v>0</v>
      </c>
      <c r="V319" s="76">
        <v>0</v>
      </c>
      <c r="W319" s="76">
        <v>3</v>
      </c>
      <c r="X319" s="76">
        <v>0</v>
      </c>
      <c r="Y319" s="69">
        <f t="shared" si="42"/>
        <v>3</v>
      </c>
      <c r="AL319" s="6" t="s">
        <v>133</v>
      </c>
      <c r="AM319" s="19">
        <v>0</v>
      </c>
      <c r="AN319" s="19">
        <v>0</v>
      </c>
      <c r="AO319" s="19">
        <v>0</v>
      </c>
      <c r="AP319" s="19">
        <v>0</v>
      </c>
      <c r="AQ319" s="19">
        <v>0</v>
      </c>
      <c r="AR319" s="19">
        <v>0</v>
      </c>
      <c r="AS319" s="19">
        <v>0</v>
      </c>
      <c r="AT319" s="61">
        <v>0</v>
      </c>
      <c r="AU319" s="61">
        <v>0</v>
      </c>
      <c r="AV319" s="19">
        <v>0</v>
      </c>
      <c r="AW319" s="19">
        <v>0</v>
      </c>
      <c r="AX319" s="19">
        <v>0</v>
      </c>
      <c r="AY319" s="19">
        <v>0</v>
      </c>
      <c r="AZ319" s="19">
        <v>0</v>
      </c>
      <c r="BA319" s="19">
        <v>0</v>
      </c>
      <c r="BB319" s="19">
        <v>0</v>
      </c>
      <c r="BC319" s="19">
        <v>0</v>
      </c>
      <c r="BD319" s="19">
        <v>0</v>
      </c>
      <c r="BE319" s="19">
        <v>0</v>
      </c>
      <c r="BG319" s="6" t="s">
        <v>133</v>
      </c>
      <c r="CF319" s="105"/>
      <c r="CG319" s="105"/>
      <c r="CH319" s="105"/>
      <c r="CI319" s="105"/>
      <c r="CJ319" s="105"/>
      <c r="CK319" s="105"/>
      <c r="CL319" s="105"/>
      <c r="CM319" s="105"/>
      <c r="CN319" s="105"/>
      <c r="CO319" s="105"/>
    </row>
    <row r="320" spans="1:93">
      <c r="A320" s="135" t="s">
        <v>104</v>
      </c>
      <c r="B320" s="135" t="s">
        <v>145</v>
      </c>
      <c r="C320" s="130">
        <v>1</v>
      </c>
      <c r="D320" s="84">
        <v>1</v>
      </c>
      <c r="E320" s="65">
        <v>0</v>
      </c>
      <c r="F320" s="65">
        <v>0</v>
      </c>
      <c r="G320" s="65">
        <v>0</v>
      </c>
      <c r="H320" s="65">
        <v>1</v>
      </c>
      <c r="I320" s="65">
        <v>0</v>
      </c>
      <c r="J320" s="65">
        <v>0</v>
      </c>
      <c r="K320" s="124">
        <f t="shared" si="41"/>
        <v>1</v>
      </c>
      <c r="L320" s="67"/>
      <c r="M320" s="68"/>
      <c r="S320" s="77" t="s">
        <v>103</v>
      </c>
      <c r="T320" s="78">
        <v>0</v>
      </c>
      <c r="U320" s="78">
        <v>4</v>
      </c>
      <c r="V320" s="78">
        <v>0</v>
      </c>
      <c r="W320" s="78">
        <v>8</v>
      </c>
      <c r="X320" s="78">
        <v>11</v>
      </c>
      <c r="Y320" s="69">
        <f t="shared" si="42"/>
        <v>23</v>
      </c>
      <c r="AL320" s="6" t="s">
        <v>134</v>
      </c>
      <c r="AM320" s="19">
        <v>0</v>
      </c>
      <c r="AN320" s="19">
        <v>0</v>
      </c>
      <c r="AO320" s="19">
        <v>0</v>
      </c>
      <c r="AP320" s="19">
        <v>0</v>
      </c>
      <c r="AQ320" s="19">
        <v>0</v>
      </c>
      <c r="AR320" s="19">
        <v>0</v>
      </c>
      <c r="AS320" s="19">
        <v>0</v>
      </c>
      <c r="AT320" s="61">
        <v>0</v>
      </c>
      <c r="AU320" s="61">
        <v>0</v>
      </c>
      <c r="AV320" s="19">
        <v>0</v>
      </c>
      <c r="AW320" s="19">
        <v>0</v>
      </c>
      <c r="AX320" s="19">
        <v>1</v>
      </c>
      <c r="AY320" s="19">
        <v>0</v>
      </c>
      <c r="AZ320" s="19">
        <v>0</v>
      </c>
      <c r="BA320" s="19">
        <v>0</v>
      </c>
      <c r="BB320" s="19">
        <v>0</v>
      </c>
      <c r="BC320" s="19">
        <v>0</v>
      </c>
      <c r="BD320" s="19">
        <v>0</v>
      </c>
      <c r="BE320" s="19">
        <v>0</v>
      </c>
      <c r="BG320" s="6" t="s">
        <v>134</v>
      </c>
      <c r="CF320" s="105"/>
      <c r="CG320" s="105"/>
      <c r="CH320" s="105"/>
      <c r="CI320" s="105"/>
      <c r="CJ320" s="105"/>
      <c r="CK320" s="105"/>
      <c r="CL320" s="105"/>
      <c r="CM320" s="105"/>
      <c r="CN320" s="105"/>
      <c r="CO320" s="105"/>
    </row>
    <row r="321" spans="1:93">
      <c r="A321" s="135" t="s">
        <v>104</v>
      </c>
      <c r="B321" s="135" t="s">
        <v>90</v>
      </c>
      <c r="C321" s="130">
        <v>147</v>
      </c>
      <c r="D321" s="84">
        <v>146</v>
      </c>
      <c r="E321" s="65">
        <v>0</v>
      </c>
      <c r="F321" s="65">
        <v>8</v>
      </c>
      <c r="G321" s="65">
        <v>1</v>
      </c>
      <c r="H321" s="65">
        <v>24</v>
      </c>
      <c r="I321" s="65">
        <v>113</v>
      </c>
      <c r="J321" s="65">
        <v>0</v>
      </c>
      <c r="K321" s="124">
        <f t="shared" si="41"/>
        <v>146</v>
      </c>
      <c r="L321" s="20"/>
      <c r="M321" s="75">
        <v>164</v>
      </c>
      <c r="S321" s="69" t="s">
        <v>105</v>
      </c>
      <c r="T321" s="76">
        <v>0</v>
      </c>
      <c r="U321" s="76">
        <v>10</v>
      </c>
      <c r="V321" s="76">
        <v>1</v>
      </c>
      <c r="W321" s="76">
        <v>38</v>
      </c>
      <c r="X321" s="76">
        <v>115</v>
      </c>
      <c r="Y321" s="69">
        <f t="shared" si="42"/>
        <v>164</v>
      </c>
      <c r="AL321" s="6" t="s">
        <v>136</v>
      </c>
      <c r="AM321" s="19">
        <v>0</v>
      </c>
      <c r="AN321" s="19">
        <v>0</v>
      </c>
      <c r="AO321" s="19">
        <v>0</v>
      </c>
      <c r="AP321" s="19">
        <v>0</v>
      </c>
      <c r="AQ321" s="19">
        <v>0</v>
      </c>
      <c r="AR321" s="19">
        <v>0</v>
      </c>
      <c r="AS321" s="19">
        <v>0</v>
      </c>
      <c r="AT321" s="61">
        <v>0</v>
      </c>
      <c r="AU321" s="61">
        <v>0</v>
      </c>
      <c r="AV321" s="19">
        <v>0</v>
      </c>
      <c r="AW321" s="19">
        <v>0</v>
      </c>
      <c r="AX321" s="19">
        <v>1</v>
      </c>
      <c r="AY321" s="19">
        <v>0</v>
      </c>
      <c r="AZ321" s="19">
        <v>0</v>
      </c>
      <c r="BA321" s="19">
        <v>0</v>
      </c>
      <c r="BB321" s="19">
        <v>0</v>
      </c>
      <c r="BC321" s="19">
        <v>0</v>
      </c>
      <c r="BD321" s="19">
        <v>0</v>
      </c>
      <c r="BE321" s="19">
        <v>0</v>
      </c>
      <c r="BG321" s="6" t="s">
        <v>136</v>
      </c>
      <c r="CF321" s="105"/>
      <c r="CG321" s="105"/>
      <c r="CH321" s="105"/>
      <c r="CI321" s="105"/>
      <c r="CJ321" s="105"/>
      <c r="CK321" s="105"/>
      <c r="CL321" s="105"/>
      <c r="CM321" s="105"/>
      <c r="CN321" s="105"/>
      <c r="CO321" s="105"/>
    </row>
    <row r="322" spans="1:93">
      <c r="A322" s="70" t="s">
        <v>135</v>
      </c>
      <c r="B322" s="70" t="s">
        <v>100</v>
      </c>
      <c r="C322" s="131">
        <v>40</v>
      </c>
      <c r="D322" s="71">
        <v>38</v>
      </c>
      <c r="E322" s="73">
        <v>0</v>
      </c>
      <c r="F322" s="73">
        <v>10</v>
      </c>
      <c r="G322" s="73">
        <v>1</v>
      </c>
      <c r="H322" s="73">
        <v>27</v>
      </c>
      <c r="I322" s="73">
        <v>0</v>
      </c>
      <c r="J322" s="73">
        <v>0</v>
      </c>
      <c r="K322" s="124">
        <f t="shared" si="41"/>
        <v>38</v>
      </c>
      <c r="L322" s="133"/>
      <c r="M322" s="134"/>
      <c r="S322" s="77" t="s">
        <v>58</v>
      </c>
      <c r="T322" s="78">
        <v>13</v>
      </c>
      <c r="U322" s="78">
        <v>33</v>
      </c>
      <c r="V322" s="78">
        <v>16</v>
      </c>
      <c r="W322" s="78">
        <v>96</v>
      </c>
      <c r="X322" s="78">
        <v>395</v>
      </c>
      <c r="Y322" s="69">
        <f t="shared" si="42"/>
        <v>553</v>
      </c>
      <c r="AL322" s="6" t="s">
        <v>137</v>
      </c>
      <c r="AM322" s="19">
        <v>364</v>
      </c>
      <c r="AN322" s="19">
        <v>349</v>
      </c>
      <c r="AO322" s="19">
        <v>510</v>
      </c>
      <c r="AP322" s="19">
        <v>535</v>
      </c>
      <c r="AQ322" s="19">
        <v>579</v>
      </c>
      <c r="AR322" s="19">
        <v>91</v>
      </c>
      <c r="AS322" s="19">
        <v>181</v>
      </c>
      <c r="AT322" s="61">
        <v>166</v>
      </c>
      <c r="AU322" s="61">
        <v>123</v>
      </c>
      <c r="AV322" s="19">
        <v>6</v>
      </c>
      <c r="AW322" s="19">
        <v>0</v>
      </c>
      <c r="AX322" s="19">
        <v>1</v>
      </c>
      <c r="AY322" s="19">
        <v>0</v>
      </c>
      <c r="AZ322" s="19">
        <v>0</v>
      </c>
      <c r="BA322" s="19">
        <v>0</v>
      </c>
      <c r="BB322" s="19">
        <v>0</v>
      </c>
      <c r="BC322" s="19">
        <v>0</v>
      </c>
      <c r="BD322" s="19">
        <v>0</v>
      </c>
      <c r="BE322" s="19">
        <v>0</v>
      </c>
      <c r="BG322" s="6" t="s">
        <v>137</v>
      </c>
      <c r="CF322" s="105"/>
      <c r="CG322" s="105"/>
      <c r="CH322" s="105"/>
      <c r="CI322" s="105"/>
      <c r="CJ322" s="105"/>
      <c r="CK322" s="105"/>
      <c r="CL322" s="105"/>
      <c r="CM322" s="105"/>
      <c r="CN322" s="105"/>
      <c r="CO322" s="105"/>
    </row>
    <row r="323" spans="1:93">
      <c r="A323" s="70" t="s">
        <v>135</v>
      </c>
      <c r="B323" s="70" t="s">
        <v>129</v>
      </c>
      <c r="C323" s="131">
        <v>55</v>
      </c>
      <c r="D323" s="71">
        <v>55</v>
      </c>
      <c r="E323" s="73">
        <v>0</v>
      </c>
      <c r="F323" s="73">
        <v>0</v>
      </c>
      <c r="G323" s="73">
        <v>0</v>
      </c>
      <c r="H323" s="73">
        <v>21</v>
      </c>
      <c r="I323" s="73">
        <v>34</v>
      </c>
      <c r="J323" s="73">
        <v>0</v>
      </c>
      <c r="K323" s="124">
        <f t="shared" si="41"/>
        <v>55</v>
      </c>
      <c r="L323" s="133"/>
      <c r="M323" s="134"/>
      <c r="S323" s="80" t="s">
        <v>132</v>
      </c>
      <c r="T323" s="76">
        <v>0</v>
      </c>
      <c r="U323" s="76">
        <v>0</v>
      </c>
      <c r="V323" s="76">
        <v>0</v>
      </c>
      <c r="W323" s="76">
        <v>137</v>
      </c>
      <c r="X323" s="76">
        <v>0</v>
      </c>
      <c r="Y323" s="69">
        <f t="shared" si="42"/>
        <v>137</v>
      </c>
      <c r="AL323" s="6" t="s">
        <v>140</v>
      </c>
      <c r="AM323" s="19">
        <v>3</v>
      </c>
      <c r="AN323" s="19">
        <v>0</v>
      </c>
      <c r="AO323" s="19">
        <v>1</v>
      </c>
      <c r="AP323" s="19">
        <v>1</v>
      </c>
      <c r="AQ323" s="19">
        <v>1</v>
      </c>
      <c r="AR323" s="19">
        <v>0</v>
      </c>
      <c r="AS323" s="19">
        <v>0</v>
      </c>
      <c r="AT323" s="61">
        <v>0</v>
      </c>
      <c r="AU323" s="61">
        <v>0</v>
      </c>
      <c r="AV323" s="19">
        <v>1</v>
      </c>
      <c r="AW323" s="19">
        <v>2</v>
      </c>
      <c r="AX323" s="19">
        <v>1</v>
      </c>
      <c r="AY323" s="19">
        <v>1</v>
      </c>
      <c r="AZ323" s="19">
        <v>0</v>
      </c>
      <c r="BA323" s="19">
        <v>0</v>
      </c>
      <c r="BB323" s="19">
        <v>1</v>
      </c>
      <c r="BC323" s="19">
        <v>0</v>
      </c>
      <c r="BD323" s="19">
        <v>0</v>
      </c>
      <c r="BE323" s="19">
        <v>0</v>
      </c>
      <c r="BG323" s="6" t="s">
        <v>140</v>
      </c>
      <c r="CF323" s="105"/>
      <c r="CG323" s="105"/>
      <c r="CH323" s="105"/>
      <c r="CI323" s="105"/>
      <c r="CJ323" s="105"/>
      <c r="CK323" s="105"/>
      <c r="CL323" s="105"/>
      <c r="CM323" s="105"/>
      <c r="CN323" s="105"/>
      <c r="CO323" s="105"/>
    </row>
    <row r="324" spans="1:93">
      <c r="A324" s="70" t="s">
        <v>135</v>
      </c>
      <c r="B324" s="70" t="s">
        <v>131</v>
      </c>
      <c r="C324" s="131">
        <v>7</v>
      </c>
      <c r="D324" s="71">
        <v>1</v>
      </c>
      <c r="E324" s="73">
        <v>0</v>
      </c>
      <c r="F324" s="73">
        <v>1</v>
      </c>
      <c r="G324" s="73">
        <v>0</v>
      </c>
      <c r="H324" s="73">
        <v>0</v>
      </c>
      <c r="I324" s="73">
        <v>0</v>
      </c>
      <c r="J324" s="73">
        <v>0</v>
      </c>
      <c r="K324" s="124">
        <f t="shared" si="41"/>
        <v>1</v>
      </c>
      <c r="L324" s="133"/>
      <c r="M324" s="134"/>
      <c r="T324" s="6">
        <f>SUM(T315:T323)</f>
        <v>13</v>
      </c>
      <c r="U324" s="6">
        <f>SUM(U315:U323)</f>
        <v>47</v>
      </c>
      <c r="V324" s="6">
        <f>SUM(V315:V323)</f>
        <v>17</v>
      </c>
      <c r="W324" s="6">
        <f>SUM(W315:W323)</f>
        <v>282</v>
      </c>
      <c r="X324" s="6">
        <f>SUM(X315:X323)</f>
        <v>521</v>
      </c>
      <c r="Y324" s="69">
        <f t="shared" si="42"/>
        <v>880</v>
      </c>
      <c r="AL324" s="6" t="s">
        <v>142</v>
      </c>
      <c r="AM324" s="19">
        <v>3</v>
      </c>
      <c r="AN324" s="19">
        <v>3</v>
      </c>
      <c r="AO324" s="19">
        <v>1</v>
      </c>
      <c r="AP324" s="19">
        <v>1</v>
      </c>
      <c r="AQ324" s="19">
        <v>1</v>
      </c>
      <c r="AR324" s="19">
        <v>0</v>
      </c>
      <c r="AS324" s="19">
        <v>0</v>
      </c>
      <c r="AT324" s="61">
        <v>0</v>
      </c>
      <c r="AU324" s="61">
        <v>1</v>
      </c>
      <c r="AV324" s="19">
        <v>1</v>
      </c>
      <c r="AW324" s="19">
        <v>0</v>
      </c>
      <c r="AX324" s="19">
        <v>0</v>
      </c>
      <c r="AY324" s="19">
        <v>1</v>
      </c>
      <c r="AZ324" s="19">
        <v>0</v>
      </c>
      <c r="BA324" s="19">
        <v>0</v>
      </c>
      <c r="BB324" s="19">
        <v>1</v>
      </c>
      <c r="BC324" s="19">
        <v>0</v>
      </c>
      <c r="BD324" s="19">
        <v>0</v>
      </c>
      <c r="BE324" s="19">
        <v>0</v>
      </c>
      <c r="BG324" s="6" t="s">
        <v>142</v>
      </c>
      <c r="CF324" s="105"/>
      <c r="CG324" s="105"/>
      <c r="CH324" s="105"/>
      <c r="CI324" s="105"/>
      <c r="CJ324" s="105"/>
      <c r="CK324" s="105"/>
      <c r="CL324" s="105"/>
      <c r="CM324" s="105"/>
      <c r="CN324" s="105"/>
      <c r="CO324" s="105"/>
    </row>
    <row r="325" spans="1:93">
      <c r="A325" s="70" t="s">
        <v>135</v>
      </c>
      <c r="B325" s="70" t="s">
        <v>145</v>
      </c>
      <c r="C325" s="131">
        <v>1</v>
      </c>
      <c r="D325" s="71">
        <v>1</v>
      </c>
      <c r="E325" s="73">
        <v>0</v>
      </c>
      <c r="F325" s="73">
        <v>1</v>
      </c>
      <c r="G325" s="73">
        <v>0</v>
      </c>
      <c r="H325" s="73">
        <v>0</v>
      </c>
      <c r="I325" s="73">
        <v>0</v>
      </c>
      <c r="J325" s="73">
        <v>0</v>
      </c>
      <c r="K325" s="124">
        <f t="shared" si="41"/>
        <v>1</v>
      </c>
      <c r="L325" s="133"/>
      <c r="M325" s="134"/>
      <c r="AL325" s="6" t="s">
        <v>143</v>
      </c>
      <c r="AM325" s="19">
        <v>10</v>
      </c>
      <c r="AN325" s="19">
        <v>3</v>
      </c>
      <c r="AO325" s="19">
        <v>5</v>
      </c>
      <c r="AP325" s="19">
        <v>3</v>
      </c>
      <c r="AQ325" s="19">
        <v>2</v>
      </c>
      <c r="AR325" s="19">
        <v>0</v>
      </c>
      <c r="AS325" s="19">
        <v>0</v>
      </c>
      <c r="AT325" s="61">
        <v>0</v>
      </c>
      <c r="AU325" s="61">
        <v>1</v>
      </c>
      <c r="AV325" s="19">
        <v>1</v>
      </c>
      <c r="AW325" s="19">
        <v>0</v>
      </c>
      <c r="AX325" s="19">
        <v>0</v>
      </c>
      <c r="AY325" s="19">
        <v>1</v>
      </c>
      <c r="AZ325" s="19">
        <v>0</v>
      </c>
      <c r="BA325" s="19">
        <v>0</v>
      </c>
      <c r="BB325" s="19">
        <v>1</v>
      </c>
      <c r="BC325" s="19">
        <v>0</v>
      </c>
      <c r="BD325" s="19">
        <v>0</v>
      </c>
      <c r="BE325" s="19">
        <v>0</v>
      </c>
      <c r="BG325" s="6" t="s">
        <v>143</v>
      </c>
      <c r="CF325" s="105"/>
      <c r="CG325" s="105"/>
      <c r="CH325" s="105"/>
      <c r="CI325" s="105"/>
      <c r="CJ325" s="105"/>
      <c r="CK325" s="105"/>
      <c r="CL325" s="105"/>
      <c r="CM325" s="105"/>
      <c r="CN325" s="105"/>
      <c r="CO325" s="105"/>
    </row>
    <row r="326" spans="1:93">
      <c r="A326" s="70" t="s">
        <v>135</v>
      </c>
      <c r="B326" s="70" t="s">
        <v>90</v>
      </c>
      <c r="C326" s="131">
        <v>459</v>
      </c>
      <c r="D326" s="71">
        <v>458</v>
      </c>
      <c r="E326" s="73">
        <v>13</v>
      </c>
      <c r="F326" s="73">
        <v>21</v>
      </c>
      <c r="G326" s="73">
        <v>15</v>
      </c>
      <c r="H326" s="73">
        <v>48</v>
      </c>
      <c r="I326" s="73">
        <v>361</v>
      </c>
      <c r="J326" s="73">
        <v>0</v>
      </c>
      <c r="K326" s="124">
        <f t="shared" si="41"/>
        <v>458</v>
      </c>
      <c r="L326" s="133"/>
      <c r="M326" s="134">
        <v>553</v>
      </c>
      <c r="AL326" s="6" t="s">
        <v>144</v>
      </c>
      <c r="AM326" s="19">
        <v>51</v>
      </c>
      <c r="AN326" s="19">
        <v>46</v>
      </c>
      <c r="AO326" s="19">
        <v>37</v>
      </c>
      <c r="AP326" s="19">
        <v>28</v>
      </c>
      <c r="AQ326" s="19">
        <v>23</v>
      </c>
      <c r="AR326" s="19">
        <v>12</v>
      </c>
      <c r="AS326" s="19">
        <v>18</v>
      </c>
      <c r="AT326" s="61">
        <v>8</v>
      </c>
      <c r="AU326" s="61">
        <v>10</v>
      </c>
      <c r="AV326" s="19">
        <v>4</v>
      </c>
      <c r="AW326" s="19">
        <v>1</v>
      </c>
      <c r="AX326" s="19">
        <v>5</v>
      </c>
      <c r="AY326" s="19">
        <v>3</v>
      </c>
      <c r="AZ326" s="19">
        <v>0</v>
      </c>
      <c r="BA326" s="19">
        <v>0</v>
      </c>
      <c r="BB326" s="19">
        <v>2</v>
      </c>
      <c r="BC326" s="19">
        <v>0</v>
      </c>
      <c r="BD326" s="19">
        <v>0</v>
      </c>
      <c r="BE326" s="19">
        <v>0</v>
      </c>
      <c r="BG326" s="6" t="s">
        <v>144</v>
      </c>
      <c r="CF326" s="105"/>
      <c r="CG326" s="105"/>
      <c r="CH326" s="105"/>
      <c r="CI326" s="105"/>
      <c r="CJ326" s="105"/>
      <c r="CK326" s="105"/>
      <c r="CL326" s="105"/>
      <c r="CM326" s="105"/>
      <c r="CN326" s="105"/>
      <c r="CO326" s="105"/>
    </row>
    <row r="327" spans="1:93">
      <c r="A327" s="135" t="s">
        <v>141</v>
      </c>
      <c r="B327" s="135" t="s">
        <v>100</v>
      </c>
      <c r="C327" s="130">
        <v>80</v>
      </c>
      <c r="D327" s="65">
        <v>80</v>
      </c>
      <c r="E327" s="65">
        <v>0</v>
      </c>
      <c r="F327" s="65">
        <v>0</v>
      </c>
      <c r="G327" s="65">
        <v>0</v>
      </c>
      <c r="H327" s="65">
        <v>80</v>
      </c>
      <c r="I327" s="65">
        <v>0</v>
      </c>
      <c r="J327" s="65">
        <v>0</v>
      </c>
      <c r="K327" s="124">
        <f t="shared" si="41"/>
        <v>80</v>
      </c>
      <c r="L327" s="67"/>
      <c r="M327" s="68"/>
      <c r="S327" s="69" t="s">
        <v>139</v>
      </c>
      <c r="T327" s="69" t="s">
        <v>92</v>
      </c>
      <c r="U327" s="69" t="s">
        <v>93</v>
      </c>
      <c r="V327" s="69" t="s">
        <v>94</v>
      </c>
      <c r="W327" s="69" t="s">
        <v>95</v>
      </c>
      <c r="X327" s="69" t="s">
        <v>96</v>
      </c>
      <c r="Y327" s="69" t="s">
        <v>97</v>
      </c>
      <c r="CF327" s="105"/>
      <c r="CG327" s="105"/>
      <c r="CH327" s="105"/>
      <c r="CI327" s="105"/>
      <c r="CJ327" s="105"/>
      <c r="CK327" s="105"/>
      <c r="CL327" s="105"/>
      <c r="CM327" s="105"/>
      <c r="CN327" s="105"/>
      <c r="CO327" s="105"/>
    </row>
    <row r="328" spans="1:93">
      <c r="A328" s="135" t="s">
        <v>141</v>
      </c>
      <c r="B328" s="135" t="s">
        <v>129</v>
      </c>
      <c r="C328" s="130">
        <v>51</v>
      </c>
      <c r="D328" s="65">
        <v>51</v>
      </c>
      <c r="E328" s="65">
        <v>0</v>
      </c>
      <c r="F328" s="65">
        <v>0</v>
      </c>
      <c r="G328" s="65">
        <v>0</v>
      </c>
      <c r="H328" s="65">
        <v>51</v>
      </c>
      <c r="I328" s="65">
        <v>0</v>
      </c>
      <c r="J328" s="65">
        <v>0</v>
      </c>
      <c r="K328" s="124">
        <f t="shared" si="41"/>
        <v>51</v>
      </c>
      <c r="L328" s="67"/>
      <c r="M328" s="68"/>
      <c r="S328" s="69" t="s">
        <v>161</v>
      </c>
      <c r="T328" s="107">
        <v>0</v>
      </c>
      <c r="U328" s="107">
        <v>0</v>
      </c>
      <c r="V328" s="86">
        <v>0</v>
      </c>
      <c r="W328" s="86">
        <v>0</v>
      </c>
      <c r="X328" s="86">
        <v>0</v>
      </c>
      <c r="Y328" s="69">
        <f t="shared" ref="Y328:Y337" si="43">SUM(T328:X328)</f>
        <v>0</v>
      </c>
    </row>
    <row r="329" spans="1:93">
      <c r="A329" s="135" t="s">
        <v>141</v>
      </c>
      <c r="B329" s="135" t="s">
        <v>90</v>
      </c>
      <c r="C329" s="130">
        <v>6</v>
      </c>
      <c r="D329" s="65">
        <v>6</v>
      </c>
      <c r="E329" s="65">
        <v>0</v>
      </c>
      <c r="F329" s="65">
        <v>0</v>
      </c>
      <c r="G329" s="65">
        <v>0</v>
      </c>
      <c r="H329" s="65">
        <v>6</v>
      </c>
      <c r="I329" s="65">
        <v>0</v>
      </c>
      <c r="J329" s="65">
        <v>0</v>
      </c>
      <c r="K329" s="124">
        <f t="shared" si="41"/>
        <v>6</v>
      </c>
      <c r="L329" s="88"/>
      <c r="M329" s="89">
        <v>137</v>
      </c>
      <c r="S329" s="69" t="s">
        <v>162</v>
      </c>
      <c r="T329" s="86">
        <v>0</v>
      </c>
      <c r="U329" s="86">
        <v>0</v>
      </c>
      <c r="V329" s="86">
        <v>0</v>
      </c>
      <c r="W329" s="86">
        <v>0</v>
      </c>
      <c r="X329" s="86">
        <v>0</v>
      </c>
      <c r="Y329" s="69">
        <f t="shared" si="43"/>
        <v>0</v>
      </c>
    </row>
    <row r="330" spans="1:93">
      <c r="A330" s="93" t="s">
        <v>146</v>
      </c>
      <c r="B330" s="136"/>
      <c r="C330" s="65">
        <f t="shared" ref="C330:J330" si="44">SUM(C314:C329)</f>
        <v>892</v>
      </c>
      <c r="D330" s="65">
        <f t="shared" si="44"/>
        <v>880</v>
      </c>
      <c r="E330" s="65">
        <f t="shared" si="44"/>
        <v>13</v>
      </c>
      <c r="F330" s="65">
        <f t="shared" si="44"/>
        <v>47</v>
      </c>
      <c r="G330" s="65">
        <f t="shared" si="44"/>
        <v>17</v>
      </c>
      <c r="H330" s="65">
        <f t="shared" si="44"/>
        <v>282</v>
      </c>
      <c r="I330" s="65">
        <f t="shared" si="44"/>
        <v>521</v>
      </c>
      <c r="J330" s="65">
        <f t="shared" si="44"/>
        <v>0</v>
      </c>
      <c r="K330" s="124">
        <f t="shared" si="41"/>
        <v>880</v>
      </c>
      <c r="L330" s="88"/>
      <c r="M330" s="89">
        <f>SUM(M314:M329)</f>
        <v>880</v>
      </c>
      <c r="S330" s="69" t="s">
        <v>163</v>
      </c>
      <c r="T330" s="107">
        <v>0</v>
      </c>
      <c r="U330" s="107">
        <v>0</v>
      </c>
      <c r="V330" s="86">
        <v>0</v>
      </c>
      <c r="W330" s="86">
        <v>0</v>
      </c>
      <c r="X330" s="86">
        <v>0</v>
      </c>
      <c r="Y330" s="69">
        <f t="shared" si="43"/>
        <v>0</v>
      </c>
    </row>
    <row r="331" spans="1:93">
      <c r="L331" s="89"/>
      <c r="M331" s="89"/>
      <c r="S331" s="69" t="s">
        <v>164</v>
      </c>
      <c r="T331" s="76">
        <v>0</v>
      </c>
      <c r="U331" s="76">
        <v>0</v>
      </c>
      <c r="V331" s="76">
        <v>0</v>
      </c>
      <c r="W331" s="76">
        <v>0</v>
      </c>
      <c r="X331" s="76">
        <v>0</v>
      </c>
      <c r="Y331" s="69">
        <f t="shared" si="43"/>
        <v>0</v>
      </c>
    </row>
    <row r="332" spans="1:93">
      <c r="L332" s="89"/>
      <c r="M332" s="89"/>
      <c r="S332" s="69" t="s">
        <v>101</v>
      </c>
      <c r="T332" s="76">
        <v>0</v>
      </c>
      <c r="U332" s="76">
        <v>0</v>
      </c>
      <c r="V332" s="76">
        <v>0</v>
      </c>
      <c r="W332" s="76">
        <v>0</v>
      </c>
      <c r="X332" s="76">
        <v>0</v>
      </c>
      <c r="Y332" s="69">
        <f t="shared" si="43"/>
        <v>0</v>
      </c>
    </row>
    <row r="333" spans="1:93">
      <c r="B333" s="51"/>
      <c r="C333" s="51"/>
      <c r="D333" s="51"/>
      <c r="E333" s="51"/>
      <c r="F333" s="51"/>
      <c r="G333" s="51"/>
      <c r="H333" s="51"/>
      <c r="I333" s="51"/>
      <c r="J333" s="51"/>
      <c r="K333" s="51"/>
      <c r="L333" s="51"/>
      <c r="M333" s="51"/>
      <c r="S333" s="77" t="s">
        <v>103</v>
      </c>
      <c r="T333" s="73">
        <v>0</v>
      </c>
      <c r="U333" s="73">
        <v>0</v>
      </c>
      <c r="V333" s="73">
        <v>0</v>
      </c>
      <c r="W333" s="73">
        <v>2</v>
      </c>
      <c r="X333" s="73">
        <v>0</v>
      </c>
      <c r="Y333" s="69">
        <f t="shared" si="43"/>
        <v>2</v>
      </c>
      <c r="AL333" s="6" t="s">
        <v>106</v>
      </c>
      <c r="AM333" s="6" t="s">
        <v>147</v>
      </c>
      <c r="AN333" s="6" t="s">
        <v>108</v>
      </c>
      <c r="AO333" s="6" t="s">
        <v>109</v>
      </c>
      <c r="AP333" s="6" t="s">
        <v>110</v>
      </c>
      <c r="AQ333" s="6" t="s">
        <v>111</v>
      </c>
      <c r="AR333" s="6" t="s">
        <v>112</v>
      </c>
      <c r="AS333" s="6" t="s">
        <v>113</v>
      </c>
      <c r="AT333" s="79" t="s">
        <v>114</v>
      </c>
      <c r="AU333" s="79" t="s">
        <v>115</v>
      </c>
      <c r="AV333" s="6" t="s">
        <v>116</v>
      </c>
      <c r="AW333" s="6" t="s">
        <v>117</v>
      </c>
      <c r="AX333" s="6" t="s">
        <v>118</v>
      </c>
      <c r="AY333" s="6" t="s">
        <v>119</v>
      </c>
      <c r="AZ333" s="6" t="s">
        <v>120</v>
      </c>
      <c r="BA333" s="6" t="s">
        <v>121</v>
      </c>
      <c r="BB333" s="6" t="s">
        <v>122</v>
      </c>
      <c r="BC333" s="6" t="s">
        <v>123</v>
      </c>
      <c r="BD333" s="6" t="s">
        <v>124</v>
      </c>
      <c r="BE333" s="6" t="s">
        <v>125</v>
      </c>
    </row>
    <row r="334" spans="1:93">
      <c r="B334" s="51"/>
      <c r="C334" s="51"/>
      <c r="D334" s="51"/>
      <c r="E334" s="51"/>
      <c r="F334" s="51"/>
      <c r="G334" s="51"/>
      <c r="H334" s="51"/>
      <c r="I334" s="51"/>
      <c r="J334" s="51"/>
      <c r="K334" s="51"/>
      <c r="L334" s="51"/>
      <c r="M334" s="51"/>
      <c r="S334" s="69" t="s">
        <v>105</v>
      </c>
      <c r="T334" s="65">
        <v>0</v>
      </c>
      <c r="U334" s="65">
        <v>2</v>
      </c>
      <c r="V334" s="65">
        <v>0</v>
      </c>
      <c r="W334" s="65">
        <v>8</v>
      </c>
      <c r="X334" s="65">
        <v>0</v>
      </c>
      <c r="Y334" s="69">
        <f t="shared" si="43"/>
        <v>10</v>
      </c>
      <c r="AL334" s="6" t="s">
        <v>151</v>
      </c>
      <c r="AM334" s="19">
        <v>713</v>
      </c>
      <c r="AN334" s="19">
        <v>352</v>
      </c>
      <c r="AO334" s="19">
        <v>266</v>
      </c>
      <c r="AP334" s="19">
        <v>249</v>
      </c>
      <c r="AQ334" s="19">
        <v>156</v>
      </c>
      <c r="AR334" s="19">
        <v>84</v>
      </c>
      <c r="AS334" s="19">
        <v>62</v>
      </c>
      <c r="AT334" s="61">
        <v>82</v>
      </c>
      <c r="AU334" s="61">
        <v>42</v>
      </c>
      <c r="AV334" s="19">
        <v>52</v>
      </c>
      <c r="AW334" s="19">
        <v>37</v>
      </c>
      <c r="AX334" s="19">
        <v>17</v>
      </c>
      <c r="AY334" s="19">
        <v>19</v>
      </c>
      <c r="AZ334" s="19">
        <v>37</v>
      </c>
      <c r="BA334" s="19">
        <v>13</v>
      </c>
      <c r="BB334" s="19">
        <v>19</v>
      </c>
      <c r="BC334" s="19">
        <v>16</v>
      </c>
      <c r="BD334" s="96">
        <v>11</v>
      </c>
      <c r="BE334" s="19">
        <v>3</v>
      </c>
      <c r="BG334" s="6" t="s">
        <v>151</v>
      </c>
    </row>
    <row r="335" spans="1:93">
      <c r="B335" s="51"/>
      <c r="C335" s="51"/>
      <c r="D335" s="103"/>
      <c r="E335" s="103"/>
      <c r="F335" s="104"/>
      <c r="G335" s="105"/>
      <c r="H335" s="103"/>
      <c r="I335" s="103"/>
      <c r="J335" s="103"/>
      <c r="K335" s="104"/>
      <c r="L335" s="51"/>
      <c r="M335" s="51"/>
      <c r="S335" s="77" t="s">
        <v>58</v>
      </c>
      <c r="T335" s="73">
        <v>0</v>
      </c>
      <c r="U335" s="73">
        <v>10</v>
      </c>
      <c r="V335" s="73">
        <v>1</v>
      </c>
      <c r="W335" s="73">
        <v>27</v>
      </c>
      <c r="X335" s="73">
        <v>0</v>
      </c>
      <c r="Y335" s="69">
        <f t="shared" si="43"/>
        <v>38</v>
      </c>
      <c r="AL335" s="6" t="s">
        <v>152</v>
      </c>
      <c r="AM335" s="19">
        <v>1</v>
      </c>
      <c r="AN335" s="19">
        <v>28</v>
      </c>
      <c r="AO335" s="19">
        <v>72</v>
      </c>
      <c r="AP335" s="19">
        <v>273</v>
      </c>
      <c r="AQ335" s="19">
        <v>355</v>
      </c>
      <c r="AR335" s="19">
        <v>161</v>
      </c>
      <c r="AS335" s="19">
        <v>145</v>
      </c>
      <c r="AT335" s="61">
        <v>92</v>
      </c>
      <c r="AU335" s="61">
        <v>72</v>
      </c>
      <c r="AV335" s="19">
        <v>60</v>
      </c>
      <c r="AW335" s="19">
        <v>43</v>
      </c>
      <c r="AX335" s="19">
        <v>40</v>
      </c>
      <c r="AY335" s="19">
        <v>31</v>
      </c>
      <c r="AZ335" s="19">
        <v>39</v>
      </c>
      <c r="BA335" s="19">
        <v>28</v>
      </c>
      <c r="BB335" s="19">
        <v>32</v>
      </c>
      <c r="BC335" s="19">
        <v>17</v>
      </c>
      <c r="BD335" s="96">
        <v>29</v>
      </c>
      <c r="BE335" s="19">
        <v>10</v>
      </c>
      <c r="BG335" s="6" t="s">
        <v>152</v>
      </c>
    </row>
    <row r="336" spans="1:93">
      <c r="B336" s="51"/>
      <c r="C336" s="51"/>
      <c r="D336" s="103"/>
      <c r="E336" s="103"/>
      <c r="F336" s="104"/>
      <c r="G336" s="105"/>
      <c r="H336" s="103"/>
      <c r="I336" s="103"/>
      <c r="J336" s="103"/>
      <c r="K336" s="104"/>
      <c r="L336" s="51"/>
      <c r="M336" s="51"/>
      <c r="S336" s="80" t="s">
        <v>132</v>
      </c>
      <c r="T336" s="65">
        <v>0</v>
      </c>
      <c r="U336" s="65">
        <v>0</v>
      </c>
      <c r="V336" s="65">
        <v>0</v>
      </c>
      <c r="W336" s="65">
        <v>80</v>
      </c>
      <c r="X336" s="65">
        <v>0</v>
      </c>
      <c r="Y336" s="69">
        <f t="shared" si="43"/>
        <v>80</v>
      </c>
      <c r="AL336" s="98" t="s">
        <v>138</v>
      </c>
      <c r="AM336" s="99">
        <v>0</v>
      </c>
      <c r="AN336" s="99">
        <v>0</v>
      </c>
      <c r="AO336" s="99">
        <v>0</v>
      </c>
      <c r="AP336" s="99">
        <v>0</v>
      </c>
      <c r="AQ336" s="99">
        <v>0</v>
      </c>
      <c r="AR336" s="99">
        <v>415</v>
      </c>
      <c r="AS336" s="99">
        <v>435</v>
      </c>
      <c r="AT336" s="127">
        <v>345</v>
      </c>
      <c r="AU336" s="127">
        <v>433</v>
      </c>
      <c r="AV336" s="99">
        <v>457</v>
      </c>
      <c r="AW336" s="99">
        <v>568</v>
      </c>
      <c r="AX336" s="99">
        <v>453</v>
      </c>
      <c r="AY336" s="99">
        <v>391</v>
      </c>
      <c r="AZ336" s="99">
        <v>236</v>
      </c>
      <c r="BA336" s="99">
        <v>35</v>
      </c>
      <c r="BB336" s="99">
        <v>44</v>
      </c>
      <c r="BC336" s="99">
        <v>12</v>
      </c>
      <c r="BD336" s="100">
        <v>15</v>
      </c>
      <c r="BE336" s="98">
        <v>11</v>
      </c>
      <c r="BG336" s="98" t="s">
        <v>138</v>
      </c>
    </row>
    <row r="337" spans="2:74">
      <c r="B337" s="51"/>
      <c r="C337" s="51"/>
      <c r="D337" s="103"/>
      <c r="E337" s="103"/>
      <c r="F337" s="104"/>
      <c r="G337" s="105"/>
      <c r="H337" s="103"/>
      <c r="I337" s="103"/>
      <c r="J337" s="103"/>
      <c r="K337" s="104"/>
      <c r="L337" s="51"/>
      <c r="M337" s="51"/>
      <c r="S337" s="51"/>
      <c r="T337" s="105">
        <f>SUM(T328:T336)</f>
        <v>0</v>
      </c>
      <c r="U337" s="105">
        <f>SUM(U328:U336)</f>
        <v>12</v>
      </c>
      <c r="V337" s="105">
        <f>SUM(V328:V336)</f>
        <v>1</v>
      </c>
      <c r="W337" s="105">
        <f>SUM(W328:W336)</f>
        <v>117</v>
      </c>
      <c r="X337" s="105">
        <f>SUM(X328:X336)</f>
        <v>0</v>
      </c>
      <c r="Y337" s="69">
        <f t="shared" si="43"/>
        <v>130</v>
      </c>
      <c r="AL337" s="6" t="s">
        <v>153</v>
      </c>
      <c r="AM337" s="19">
        <v>0</v>
      </c>
      <c r="AN337" s="19">
        <v>0</v>
      </c>
      <c r="AO337" s="19">
        <v>0</v>
      </c>
      <c r="AP337" s="19">
        <v>0</v>
      </c>
      <c r="AQ337" s="19">
        <v>2</v>
      </c>
      <c r="AR337" s="19">
        <v>15</v>
      </c>
      <c r="AS337" s="19">
        <v>39</v>
      </c>
      <c r="AT337" s="61">
        <v>174</v>
      </c>
      <c r="AU337" s="61">
        <v>257</v>
      </c>
      <c r="AV337" s="19">
        <v>409</v>
      </c>
      <c r="AW337" s="19">
        <v>233</v>
      </c>
      <c r="AX337" s="19">
        <v>203</v>
      </c>
      <c r="AY337" s="19">
        <v>114</v>
      </c>
      <c r="AZ337" s="19">
        <v>154</v>
      </c>
      <c r="BA337" s="19">
        <v>112</v>
      </c>
      <c r="BB337" s="19">
        <v>124</v>
      </c>
      <c r="BC337" s="19">
        <v>60</v>
      </c>
      <c r="BD337" s="96">
        <v>87</v>
      </c>
      <c r="BE337" s="19">
        <v>39</v>
      </c>
      <c r="BG337" s="6" t="s">
        <v>153</v>
      </c>
    </row>
    <row r="338" spans="2:74">
      <c r="B338" s="51"/>
      <c r="C338" s="51"/>
      <c r="D338" s="103"/>
      <c r="E338" s="103"/>
      <c r="F338" s="104"/>
      <c r="G338" s="105"/>
      <c r="H338" s="103"/>
      <c r="I338" s="103"/>
      <c r="J338" s="103"/>
      <c r="K338" s="104"/>
      <c r="L338" s="51"/>
      <c r="M338" s="51"/>
      <c r="S338" s="51"/>
      <c r="T338" s="68"/>
      <c r="U338" s="68"/>
      <c r="V338" s="68"/>
      <c r="W338" s="68"/>
      <c r="X338" s="68"/>
      <c r="Y338" s="105"/>
      <c r="AL338" s="98" t="s">
        <v>154</v>
      </c>
      <c r="AM338" s="99">
        <v>0</v>
      </c>
      <c r="AN338" s="99">
        <v>0</v>
      </c>
      <c r="AO338" s="99">
        <v>0</v>
      </c>
      <c r="AP338" s="99">
        <v>0</v>
      </c>
      <c r="AQ338" s="99">
        <v>0</v>
      </c>
      <c r="AR338" s="99">
        <v>0</v>
      </c>
      <c r="AS338" s="99">
        <v>0</v>
      </c>
      <c r="AT338" s="99">
        <v>0</v>
      </c>
      <c r="AU338" s="99">
        <v>0</v>
      </c>
      <c r="AV338" s="99">
        <v>2</v>
      </c>
      <c r="AW338" s="99">
        <v>10</v>
      </c>
      <c r="AX338" s="99">
        <v>51</v>
      </c>
      <c r="AY338" s="99">
        <v>115</v>
      </c>
      <c r="AZ338" s="99">
        <v>428</v>
      </c>
      <c r="BA338" s="99">
        <v>525</v>
      </c>
      <c r="BB338" s="99">
        <v>467</v>
      </c>
      <c r="BC338" s="99">
        <v>379</v>
      </c>
      <c r="BD338" s="100">
        <v>320</v>
      </c>
      <c r="BE338" s="98">
        <v>115</v>
      </c>
      <c r="BG338" s="98" t="s">
        <v>154</v>
      </c>
    </row>
    <row r="339" spans="2:74">
      <c r="B339" s="51"/>
      <c r="C339" s="51"/>
      <c r="D339" s="103"/>
      <c r="E339" s="103"/>
      <c r="F339" s="104"/>
      <c r="G339" s="105"/>
      <c r="H339" s="103"/>
      <c r="I339" s="103"/>
      <c r="J339" s="103"/>
      <c r="K339" s="104"/>
      <c r="L339" s="51"/>
      <c r="M339" s="51"/>
      <c r="S339" s="69" t="s">
        <v>149</v>
      </c>
      <c r="T339" s="69" t="s">
        <v>92</v>
      </c>
      <c r="U339" s="69" t="s">
        <v>93</v>
      </c>
      <c r="V339" s="69" t="s">
        <v>94</v>
      </c>
      <c r="W339" s="69" t="s">
        <v>95</v>
      </c>
      <c r="X339" s="69" t="s">
        <v>96</v>
      </c>
      <c r="Y339" s="69" t="s">
        <v>150</v>
      </c>
      <c r="AL339" s="6" t="s">
        <v>155</v>
      </c>
      <c r="AM339" s="19">
        <v>0</v>
      </c>
      <c r="AN339" s="19">
        <v>0</v>
      </c>
      <c r="AO339" s="19">
        <v>0</v>
      </c>
      <c r="AP339" s="19">
        <v>0</v>
      </c>
      <c r="AQ339" s="19">
        <v>0</v>
      </c>
      <c r="AR339" s="19">
        <v>0</v>
      </c>
      <c r="AS339" s="19">
        <v>0</v>
      </c>
      <c r="AT339" s="19">
        <v>0</v>
      </c>
      <c r="AU339" s="19">
        <v>0</v>
      </c>
      <c r="AV339" s="19">
        <v>1</v>
      </c>
      <c r="AW339" s="19">
        <v>7</v>
      </c>
      <c r="AX339" s="19">
        <v>40</v>
      </c>
      <c r="AY339" s="19">
        <v>42</v>
      </c>
      <c r="AZ339" s="19">
        <v>161</v>
      </c>
      <c r="BA339" s="19">
        <v>182</v>
      </c>
      <c r="BB339" s="19">
        <v>349</v>
      </c>
      <c r="BC339" s="19">
        <v>202</v>
      </c>
      <c r="BD339" s="96">
        <v>211</v>
      </c>
      <c r="BE339" s="19">
        <v>120</v>
      </c>
      <c r="BG339" s="6" t="s">
        <v>155</v>
      </c>
    </row>
    <row r="340" spans="2:74">
      <c r="B340" s="51"/>
      <c r="C340" s="51"/>
      <c r="D340" s="103"/>
      <c r="E340" s="103"/>
      <c r="F340" s="104"/>
      <c r="G340" s="105"/>
      <c r="H340" s="103"/>
      <c r="I340" s="103"/>
      <c r="J340" s="103"/>
      <c r="K340" s="104"/>
      <c r="L340" s="51"/>
      <c r="M340" s="51"/>
      <c r="S340" s="69" t="s">
        <v>161</v>
      </c>
      <c r="T340" s="107">
        <v>0</v>
      </c>
      <c r="U340" s="107">
        <v>0</v>
      </c>
      <c r="V340" s="86">
        <v>0</v>
      </c>
      <c r="W340" s="86">
        <v>0</v>
      </c>
      <c r="X340" s="86">
        <v>0</v>
      </c>
      <c r="Y340" s="80">
        <f t="shared" ref="Y340:Y349" si="45">SUM(T340:W340)</f>
        <v>0</v>
      </c>
      <c r="AL340" s="98" t="s">
        <v>156</v>
      </c>
      <c r="AM340" s="99">
        <v>0</v>
      </c>
      <c r="AN340" s="99">
        <v>0</v>
      </c>
      <c r="AO340" s="99">
        <v>0</v>
      </c>
      <c r="AP340" s="99">
        <v>0</v>
      </c>
      <c r="AQ340" s="99">
        <v>0</v>
      </c>
      <c r="AR340" s="99">
        <v>0</v>
      </c>
      <c r="AS340" s="99">
        <v>0</v>
      </c>
      <c r="AT340" s="99">
        <v>0</v>
      </c>
      <c r="AU340" s="99">
        <v>0</v>
      </c>
      <c r="AV340" s="99">
        <v>0</v>
      </c>
      <c r="AW340" s="99">
        <v>0</v>
      </c>
      <c r="AX340" s="99">
        <v>13</v>
      </c>
      <c r="AY340" s="99">
        <v>33</v>
      </c>
      <c r="AZ340" s="99">
        <v>51</v>
      </c>
      <c r="BA340" s="99">
        <v>28</v>
      </c>
      <c r="BB340" s="99">
        <v>181</v>
      </c>
      <c r="BC340" s="99">
        <v>177</v>
      </c>
      <c r="BD340" s="100">
        <v>386</v>
      </c>
      <c r="BE340" s="98">
        <v>395</v>
      </c>
      <c r="BG340" s="98" t="s">
        <v>156</v>
      </c>
      <c r="BR340" s="6"/>
      <c r="BV340" s="6"/>
    </row>
    <row r="341" spans="2:74">
      <c r="B341" s="51"/>
      <c r="C341" s="51"/>
      <c r="D341" s="103"/>
      <c r="E341" s="103"/>
      <c r="F341" s="104"/>
      <c r="G341" s="105"/>
      <c r="H341" s="105"/>
      <c r="I341" s="105"/>
      <c r="J341" s="105"/>
      <c r="K341" s="105"/>
      <c r="L341" s="51"/>
      <c r="M341" s="51"/>
      <c r="S341" s="69" t="s">
        <v>162</v>
      </c>
      <c r="T341" s="86">
        <v>0</v>
      </c>
      <c r="U341" s="86">
        <v>0</v>
      </c>
      <c r="V341" s="86">
        <v>0</v>
      </c>
      <c r="W341" s="86">
        <v>0</v>
      </c>
      <c r="X341" s="86">
        <v>0</v>
      </c>
      <c r="Y341" s="80">
        <f t="shared" si="45"/>
        <v>0</v>
      </c>
      <c r="AL341" s="6" t="s">
        <v>157</v>
      </c>
      <c r="AM341" s="19">
        <v>0</v>
      </c>
      <c r="AN341" s="19">
        <v>0</v>
      </c>
      <c r="AO341" s="19">
        <v>0</v>
      </c>
      <c r="AP341" s="19">
        <v>0</v>
      </c>
      <c r="AQ341" s="19">
        <v>0</v>
      </c>
      <c r="AR341" s="19">
        <v>0</v>
      </c>
      <c r="AS341" s="19">
        <v>0</v>
      </c>
      <c r="AT341" s="19">
        <v>0</v>
      </c>
      <c r="AU341" s="19">
        <v>0</v>
      </c>
      <c r="AV341" s="19">
        <v>0</v>
      </c>
      <c r="AW341" s="19">
        <v>0</v>
      </c>
      <c r="AX341" s="19">
        <v>0</v>
      </c>
      <c r="AY341" s="19">
        <v>0</v>
      </c>
      <c r="AZ341" s="19">
        <v>0</v>
      </c>
      <c r="BA341" s="19">
        <v>0</v>
      </c>
      <c r="BB341" s="19">
        <v>0</v>
      </c>
      <c r="BC341" s="19">
        <v>0</v>
      </c>
      <c r="BD341" s="96">
        <v>61</v>
      </c>
      <c r="BE341" s="19">
        <v>57</v>
      </c>
      <c r="BG341" s="6" t="s">
        <v>157</v>
      </c>
      <c r="BR341" s="6"/>
      <c r="BV341" s="6"/>
    </row>
    <row r="342" spans="2:74">
      <c r="B342" s="51"/>
      <c r="C342" s="51"/>
      <c r="D342" s="103"/>
      <c r="E342" s="103"/>
      <c r="F342" s="104"/>
      <c r="G342" s="105"/>
      <c r="H342" s="105"/>
      <c r="I342" s="105"/>
      <c r="J342" s="105"/>
      <c r="K342" s="105"/>
      <c r="L342" s="51"/>
      <c r="M342" s="51"/>
      <c r="S342" s="69" t="s">
        <v>163</v>
      </c>
      <c r="T342" s="107">
        <v>0</v>
      </c>
      <c r="U342" s="107">
        <v>0</v>
      </c>
      <c r="V342" s="86">
        <v>0</v>
      </c>
      <c r="W342" s="86">
        <v>0</v>
      </c>
      <c r="X342" s="86">
        <v>0</v>
      </c>
      <c r="Y342" s="80">
        <f t="shared" si="45"/>
        <v>0</v>
      </c>
      <c r="AL342" s="98" t="s">
        <v>158</v>
      </c>
      <c r="AM342" s="99">
        <v>0</v>
      </c>
      <c r="AN342" s="99">
        <v>0</v>
      </c>
      <c r="AO342" s="99">
        <v>0</v>
      </c>
      <c r="AP342" s="99">
        <v>0</v>
      </c>
      <c r="AQ342" s="99">
        <v>0</v>
      </c>
      <c r="AR342" s="99">
        <v>0</v>
      </c>
      <c r="AS342" s="99">
        <v>0</v>
      </c>
      <c r="AT342" s="99">
        <v>0</v>
      </c>
      <c r="AU342" s="99">
        <v>0</v>
      </c>
      <c r="AV342" s="99">
        <v>0</v>
      </c>
      <c r="AW342" s="99">
        <v>0</v>
      </c>
      <c r="AX342" s="99">
        <v>0</v>
      </c>
      <c r="AY342" s="99">
        <v>0</v>
      </c>
      <c r="AZ342" s="99">
        <v>0</v>
      </c>
      <c r="BA342" s="99">
        <v>0</v>
      </c>
      <c r="BB342" s="99">
        <v>0</v>
      </c>
      <c r="BC342" s="99">
        <v>0</v>
      </c>
      <c r="BD342" s="100">
        <v>0</v>
      </c>
      <c r="BE342" s="98">
        <v>0</v>
      </c>
      <c r="BG342" s="98" t="s">
        <v>158</v>
      </c>
      <c r="BR342" s="6"/>
      <c r="BV342" s="6"/>
    </row>
    <row r="343" spans="2:74">
      <c r="B343" s="51"/>
      <c r="C343" s="51"/>
      <c r="D343" s="103"/>
      <c r="E343" s="103"/>
      <c r="F343" s="104"/>
      <c r="G343" s="105"/>
      <c r="H343" s="105"/>
      <c r="I343" s="105"/>
      <c r="J343" s="105"/>
      <c r="K343" s="105"/>
      <c r="L343" s="51"/>
      <c r="M343" s="51"/>
      <c r="S343" s="69" t="s">
        <v>164</v>
      </c>
      <c r="T343" s="76">
        <v>0</v>
      </c>
      <c r="U343" s="76">
        <v>0</v>
      </c>
      <c r="V343" s="76">
        <v>0</v>
      </c>
      <c r="W343" s="76">
        <v>0</v>
      </c>
      <c r="X343" s="76">
        <v>0</v>
      </c>
      <c r="Y343" s="80">
        <f t="shared" si="45"/>
        <v>0</v>
      </c>
      <c r="BR343" s="6"/>
      <c r="BV343" s="6"/>
    </row>
    <row r="344" spans="2:74">
      <c r="B344" s="51"/>
      <c r="C344" s="51"/>
      <c r="D344" s="103"/>
      <c r="E344" s="103"/>
      <c r="F344" s="104"/>
      <c r="G344" s="105"/>
      <c r="H344" s="105"/>
      <c r="I344" s="105"/>
      <c r="J344" s="105"/>
      <c r="K344" s="105"/>
      <c r="L344" s="51"/>
      <c r="M344" s="51"/>
      <c r="S344" s="69" t="s">
        <v>101</v>
      </c>
      <c r="T344" s="76">
        <v>0</v>
      </c>
      <c r="U344" s="76">
        <v>0</v>
      </c>
      <c r="V344" s="76">
        <v>0</v>
      </c>
      <c r="W344" s="76">
        <v>3</v>
      </c>
      <c r="X344" s="76">
        <v>0</v>
      </c>
      <c r="Y344" s="80">
        <f t="shared" si="45"/>
        <v>3</v>
      </c>
      <c r="BR344" s="6"/>
      <c r="BV344" s="6"/>
    </row>
    <row r="345" spans="2:74">
      <c r="B345" s="51"/>
      <c r="C345" s="51"/>
      <c r="D345" s="103"/>
      <c r="E345" s="103"/>
      <c r="F345" s="104"/>
      <c r="G345" s="105"/>
      <c r="H345" s="105"/>
      <c r="I345" s="105"/>
      <c r="J345" s="105"/>
      <c r="K345" s="105"/>
      <c r="L345" s="51"/>
      <c r="M345" s="51"/>
      <c r="S345" s="77" t="s">
        <v>103</v>
      </c>
      <c r="T345" s="78">
        <v>0</v>
      </c>
      <c r="U345" s="78">
        <v>4</v>
      </c>
      <c r="V345" s="78">
        <v>0</v>
      </c>
      <c r="W345" s="78">
        <v>6</v>
      </c>
      <c r="X345" s="78">
        <v>11</v>
      </c>
      <c r="Y345" s="80">
        <f t="shared" si="45"/>
        <v>10</v>
      </c>
      <c r="BR345" s="6"/>
      <c r="BV345" s="6"/>
    </row>
    <row r="346" spans="2:74">
      <c r="B346" s="51"/>
      <c r="C346" s="51"/>
      <c r="D346" s="103"/>
      <c r="E346" s="103"/>
      <c r="F346" s="104"/>
      <c r="G346" s="105"/>
      <c r="H346" s="105"/>
      <c r="I346" s="105"/>
      <c r="J346" s="105"/>
      <c r="K346" s="105"/>
      <c r="L346" s="51"/>
      <c r="M346" s="51"/>
      <c r="S346" s="69" t="s">
        <v>105</v>
      </c>
      <c r="T346" s="97">
        <v>0</v>
      </c>
      <c r="U346" s="97">
        <v>8</v>
      </c>
      <c r="V346" s="97">
        <v>1</v>
      </c>
      <c r="W346" s="97">
        <v>30</v>
      </c>
      <c r="X346" s="76">
        <v>115</v>
      </c>
      <c r="Y346" s="80">
        <f t="shared" si="45"/>
        <v>39</v>
      </c>
      <c r="BR346" s="6"/>
      <c r="BV346" s="6"/>
    </row>
    <row r="347" spans="2:74">
      <c r="B347" s="51"/>
      <c r="C347" s="51"/>
      <c r="D347" s="103"/>
      <c r="E347" s="103"/>
      <c r="F347" s="104"/>
      <c r="G347" s="105"/>
      <c r="H347" s="105"/>
      <c r="I347" s="105"/>
      <c r="J347" s="105"/>
      <c r="K347" s="105"/>
      <c r="L347" s="51"/>
      <c r="M347" s="51"/>
      <c r="S347" s="77" t="s">
        <v>58</v>
      </c>
      <c r="T347" s="78">
        <v>13</v>
      </c>
      <c r="U347" s="78">
        <v>23</v>
      </c>
      <c r="V347" s="78">
        <v>15</v>
      </c>
      <c r="W347" s="78">
        <v>69</v>
      </c>
      <c r="X347" s="78">
        <v>395</v>
      </c>
      <c r="Y347" s="80">
        <f t="shared" si="45"/>
        <v>120</v>
      </c>
      <c r="BR347" s="6"/>
      <c r="BV347" s="6"/>
    </row>
    <row r="348" spans="2:74">
      <c r="B348" s="51"/>
      <c r="C348" s="51"/>
      <c r="D348" s="51"/>
      <c r="E348" s="51"/>
      <c r="F348" s="51"/>
      <c r="G348" s="51"/>
      <c r="H348" s="51"/>
      <c r="I348" s="51"/>
      <c r="J348" s="51"/>
      <c r="K348" s="51"/>
      <c r="L348" s="51"/>
      <c r="M348" s="51"/>
      <c r="S348" s="80" t="s">
        <v>132</v>
      </c>
      <c r="T348" s="76">
        <v>0</v>
      </c>
      <c r="U348" s="76">
        <v>0</v>
      </c>
      <c r="V348" s="76">
        <v>0</v>
      </c>
      <c r="W348" s="76">
        <v>57</v>
      </c>
      <c r="X348" s="76">
        <v>0</v>
      </c>
      <c r="Y348" s="80">
        <f t="shared" si="45"/>
        <v>57</v>
      </c>
      <c r="BR348" s="6"/>
      <c r="BV348" s="6"/>
    </row>
    <row r="349" spans="2:74">
      <c r="B349" s="51"/>
      <c r="C349" s="51"/>
      <c r="D349" s="51"/>
      <c r="E349" s="51"/>
      <c r="F349" s="51"/>
      <c r="G349" s="51"/>
      <c r="H349" s="51"/>
      <c r="I349" s="51"/>
      <c r="J349" s="51"/>
      <c r="K349" s="51"/>
      <c r="L349" s="51"/>
      <c r="M349" s="51"/>
      <c r="T349" s="105">
        <f>SUM(T340:T348)</f>
        <v>13</v>
      </c>
      <c r="U349" s="105">
        <f>SUM(U340:U348)</f>
        <v>35</v>
      </c>
      <c r="V349" s="105">
        <f>SUM(V340:V348)</f>
        <v>16</v>
      </c>
      <c r="W349" s="105">
        <f>SUM(W340:W348)</f>
        <v>165</v>
      </c>
      <c r="X349" s="105">
        <f>SUM(X340:X348)</f>
        <v>521</v>
      </c>
      <c r="Y349" s="80">
        <f t="shared" si="45"/>
        <v>229</v>
      </c>
      <c r="BR349" s="6"/>
      <c r="BV349" s="6"/>
    </row>
    <row r="350" spans="2:74">
      <c r="B350" s="51"/>
      <c r="C350" s="51"/>
      <c r="D350" s="51"/>
      <c r="E350" s="51"/>
      <c r="F350" s="51"/>
      <c r="G350" s="51"/>
      <c r="H350" s="51"/>
      <c r="I350" s="51"/>
      <c r="J350" s="51"/>
      <c r="K350" s="51"/>
      <c r="L350" s="51"/>
      <c r="M350" s="51"/>
      <c r="BR350" s="6"/>
      <c r="BV350" s="6"/>
    </row>
    <row r="353" spans="1:74" ht="43.5" customHeight="1">
      <c r="A353" s="59" t="s">
        <v>124</v>
      </c>
      <c r="B353" s="59" t="s">
        <v>60</v>
      </c>
      <c r="C353" s="59" t="s">
        <v>77</v>
      </c>
      <c r="D353" s="59" t="s">
        <v>78</v>
      </c>
      <c r="E353" s="59" t="s">
        <v>79</v>
      </c>
      <c r="F353" s="59" t="s">
        <v>80</v>
      </c>
      <c r="G353" s="59" t="s">
        <v>81</v>
      </c>
      <c r="H353" s="59" t="s">
        <v>82</v>
      </c>
      <c r="I353" s="59" t="s">
        <v>83</v>
      </c>
      <c r="J353" s="59" t="s">
        <v>84</v>
      </c>
      <c r="K353" s="12" t="s">
        <v>85</v>
      </c>
      <c r="L353" s="60"/>
      <c r="M353" s="34" t="s">
        <v>173</v>
      </c>
      <c r="S353" s="6" t="s">
        <v>124</v>
      </c>
      <c r="AL353" s="5" t="s">
        <v>87</v>
      </c>
      <c r="AM353" s="61" t="s">
        <v>124</v>
      </c>
      <c r="AN353" s="19"/>
      <c r="AO353" s="19"/>
      <c r="AP353" s="19"/>
      <c r="BR353" s="6"/>
      <c r="BV353" s="6"/>
    </row>
    <row r="354" spans="1:74">
      <c r="A354" s="62" t="s">
        <v>89</v>
      </c>
      <c r="B354" s="62" t="s">
        <v>129</v>
      </c>
      <c r="C354" s="130">
        <v>2</v>
      </c>
      <c r="D354" s="84">
        <v>2</v>
      </c>
      <c r="E354" s="65">
        <v>0</v>
      </c>
      <c r="F354" s="65">
        <v>0</v>
      </c>
      <c r="G354" s="65">
        <v>0</v>
      </c>
      <c r="H354" s="65">
        <v>2</v>
      </c>
      <c r="I354" s="65">
        <v>0</v>
      </c>
      <c r="J354" s="65">
        <v>0</v>
      </c>
      <c r="K354" s="124">
        <f t="shared" ref="K354:K372" si="46">SUM(E354:J354)</f>
        <v>2</v>
      </c>
      <c r="L354" s="67"/>
      <c r="M354" s="68"/>
      <c r="S354" s="69" t="s">
        <v>91</v>
      </c>
      <c r="T354" s="69" t="s">
        <v>92</v>
      </c>
      <c r="U354" s="69" t="s">
        <v>93</v>
      </c>
      <c r="V354" s="69" t="s">
        <v>94</v>
      </c>
      <c r="W354" s="69" t="s">
        <v>95</v>
      </c>
      <c r="X354" s="69" t="s">
        <v>96</v>
      </c>
      <c r="Y354" s="69" t="s">
        <v>97</v>
      </c>
      <c r="AL354" s="6" t="s">
        <v>98</v>
      </c>
      <c r="AM354" s="19"/>
      <c r="AN354" s="19"/>
      <c r="AO354" s="19"/>
      <c r="AP354" s="19"/>
      <c r="BR354" s="6"/>
      <c r="BV354" s="6"/>
    </row>
    <row r="355" spans="1:74">
      <c r="A355" s="62" t="s">
        <v>89</v>
      </c>
      <c r="B355" s="62" t="s">
        <v>90</v>
      </c>
      <c r="C355" s="130">
        <v>10</v>
      </c>
      <c r="D355" s="84">
        <v>9</v>
      </c>
      <c r="E355" s="65">
        <v>0</v>
      </c>
      <c r="F355" s="65">
        <v>4</v>
      </c>
      <c r="G355" s="65">
        <v>0</v>
      </c>
      <c r="H355" s="65">
        <v>5</v>
      </c>
      <c r="I355" s="65">
        <v>0</v>
      </c>
      <c r="J355" s="65">
        <v>0</v>
      </c>
      <c r="K355" s="124">
        <f t="shared" si="46"/>
        <v>9</v>
      </c>
      <c r="M355" s="75">
        <v>11</v>
      </c>
      <c r="S355" s="69" t="s">
        <v>161</v>
      </c>
      <c r="T355" s="107">
        <v>0</v>
      </c>
      <c r="U355" s="107">
        <v>0</v>
      </c>
      <c r="V355" s="86">
        <v>0</v>
      </c>
      <c r="W355" s="86">
        <v>0</v>
      </c>
      <c r="X355" s="86">
        <v>0</v>
      </c>
      <c r="Y355" s="69">
        <f t="shared" ref="Y355:Y363" si="47">SUM(T355:X355)</f>
        <v>0</v>
      </c>
      <c r="AL355" s="6" t="s">
        <v>102</v>
      </c>
      <c r="AM355" s="19"/>
      <c r="AN355" s="19"/>
      <c r="AO355" s="19"/>
      <c r="AP355" s="19"/>
      <c r="BR355" s="6"/>
      <c r="BV355" s="6"/>
    </row>
    <row r="356" spans="1:74">
      <c r="A356" s="70" t="s">
        <v>99</v>
      </c>
      <c r="B356" s="70" t="s">
        <v>100</v>
      </c>
      <c r="C356" s="131">
        <v>8</v>
      </c>
      <c r="D356" s="71">
        <v>7</v>
      </c>
      <c r="E356" s="73">
        <v>0</v>
      </c>
      <c r="F356" s="73">
        <v>3</v>
      </c>
      <c r="G356" s="73">
        <v>0</v>
      </c>
      <c r="H356" s="73">
        <v>4</v>
      </c>
      <c r="I356" s="73">
        <v>0</v>
      </c>
      <c r="J356" s="73">
        <v>0</v>
      </c>
      <c r="K356" s="124">
        <f t="shared" si="46"/>
        <v>7</v>
      </c>
      <c r="L356" s="133"/>
      <c r="M356" s="134"/>
      <c r="S356" s="69" t="s">
        <v>162</v>
      </c>
      <c r="T356" s="86">
        <v>0</v>
      </c>
      <c r="U356" s="86">
        <v>0</v>
      </c>
      <c r="V356" s="86">
        <v>0</v>
      </c>
      <c r="W356" s="86">
        <v>0</v>
      </c>
      <c r="X356" s="86">
        <v>0</v>
      </c>
      <c r="Y356" s="69">
        <f t="shared" si="47"/>
        <v>0</v>
      </c>
      <c r="AM356" s="19"/>
      <c r="AN356" s="19"/>
      <c r="AO356" s="19"/>
      <c r="AP356" s="19"/>
      <c r="BR356" s="6"/>
      <c r="BV356" s="6"/>
    </row>
    <row r="357" spans="1:74">
      <c r="A357" s="70" t="s">
        <v>99</v>
      </c>
      <c r="B357" s="70" t="s">
        <v>129</v>
      </c>
      <c r="C357" s="131">
        <v>2</v>
      </c>
      <c r="D357" s="71">
        <v>2</v>
      </c>
      <c r="E357" s="73">
        <v>0</v>
      </c>
      <c r="F357" s="73">
        <v>0</v>
      </c>
      <c r="G357" s="73">
        <v>0</v>
      </c>
      <c r="H357" s="73">
        <v>2</v>
      </c>
      <c r="I357" s="73">
        <v>0</v>
      </c>
      <c r="J357" s="73">
        <v>0</v>
      </c>
      <c r="K357" s="124">
        <f t="shared" si="46"/>
        <v>2</v>
      </c>
      <c r="L357" s="133"/>
      <c r="M357" s="134"/>
      <c r="S357" s="69" t="s">
        <v>163</v>
      </c>
      <c r="T357" s="107">
        <v>0</v>
      </c>
      <c r="U357" s="107">
        <v>0</v>
      </c>
      <c r="V357" s="86">
        <v>0</v>
      </c>
      <c r="W357" s="86">
        <v>0</v>
      </c>
      <c r="X357" s="86">
        <v>0</v>
      </c>
      <c r="Y357" s="69">
        <f t="shared" si="47"/>
        <v>0</v>
      </c>
      <c r="AL357" s="6" t="s">
        <v>106</v>
      </c>
      <c r="AM357" s="6" t="s">
        <v>107</v>
      </c>
      <c r="AN357" s="6" t="s">
        <v>108</v>
      </c>
      <c r="AO357" s="6" t="s">
        <v>109</v>
      </c>
      <c r="AP357" s="6" t="s">
        <v>110</v>
      </c>
      <c r="AQ357" s="6" t="s">
        <v>111</v>
      </c>
      <c r="AR357" s="6" t="s">
        <v>112</v>
      </c>
      <c r="AS357" s="6" t="s">
        <v>113</v>
      </c>
      <c r="AT357" s="79" t="s">
        <v>114</v>
      </c>
      <c r="AU357" s="79" t="s">
        <v>115</v>
      </c>
      <c r="AV357" s="6" t="s">
        <v>116</v>
      </c>
      <c r="AW357" s="6" t="s">
        <v>117</v>
      </c>
      <c r="AX357" s="6" t="s">
        <v>118</v>
      </c>
      <c r="AY357" s="6" t="s">
        <v>119</v>
      </c>
      <c r="AZ357" s="6" t="s">
        <v>120</v>
      </c>
      <c r="BA357" s="6" t="s">
        <v>121</v>
      </c>
      <c r="BB357" s="6" t="s">
        <v>122</v>
      </c>
      <c r="BC357" s="6" t="s">
        <v>123</v>
      </c>
      <c r="BD357" s="6" t="s">
        <v>124</v>
      </c>
      <c r="BR357" s="6"/>
      <c r="BV357" s="6"/>
    </row>
    <row r="358" spans="1:74">
      <c r="A358" s="70" t="s">
        <v>99</v>
      </c>
      <c r="B358" s="70" t="s">
        <v>90</v>
      </c>
      <c r="C358" s="131">
        <v>43</v>
      </c>
      <c r="D358" s="71">
        <v>42</v>
      </c>
      <c r="E358" s="73">
        <v>0</v>
      </c>
      <c r="F358" s="73">
        <v>3</v>
      </c>
      <c r="G358" s="73">
        <v>1</v>
      </c>
      <c r="H358" s="73">
        <v>23</v>
      </c>
      <c r="I358" s="73">
        <v>15</v>
      </c>
      <c r="J358" s="73">
        <v>0</v>
      </c>
      <c r="K358" s="124">
        <f t="shared" si="46"/>
        <v>42</v>
      </c>
      <c r="L358" s="133"/>
      <c r="M358" s="134">
        <v>51</v>
      </c>
      <c r="S358" s="69" t="s">
        <v>164</v>
      </c>
      <c r="T358" s="76">
        <v>0</v>
      </c>
      <c r="U358" s="76">
        <v>0</v>
      </c>
      <c r="V358" s="76">
        <v>0</v>
      </c>
      <c r="W358" s="76">
        <v>0</v>
      </c>
      <c r="X358" s="76">
        <v>0</v>
      </c>
      <c r="Y358" s="69">
        <f t="shared" si="47"/>
        <v>0</v>
      </c>
      <c r="AL358" s="6" t="s">
        <v>130</v>
      </c>
      <c r="AM358" s="19">
        <v>0</v>
      </c>
      <c r="AN358" s="19">
        <v>0</v>
      </c>
      <c r="AO358" s="19">
        <v>0</v>
      </c>
      <c r="AP358" s="19">
        <v>0</v>
      </c>
      <c r="AQ358" s="19">
        <v>0</v>
      </c>
      <c r="AR358" s="19">
        <v>0</v>
      </c>
      <c r="AS358" s="19">
        <v>0</v>
      </c>
      <c r="AT358" s="61">
        <v>0</v>
      </c>
      <c r="AU358" s="61">
        <v>0</v>
      </c>
      <c r="AV358" s="19">
        <v>0</v>
      </c>
      <c r="AW358" s="19">
        <v>0</v>
      </c>
      <c r="AX358" s="19">
        <v>0</v>
      </c>
      <c r="AY358" s="19">
        <v>0</v>
      </c>
      <c r="AZ358" s="19">
        <v>0</v>
      </c>
      <c r="BA358" s="19">
        <v>0</v>
      </c>
      <c r="BB358" s="19">
        <v>0</v>
      </c>
      <c r="BC358" s="19">
        <v>0</v>
      </c>
      <c r="BD358" s="19">
        <v>0</v>
      </c>
      <c r="BR358" s="6"/>
      <c r="BV358" s="6"/>
    </row>
    <row r="359" spans="1:74">
      <c r="A359" s="135" t="s">
        <v>104</v>
      </c>
      <c r="B359" s="135" t="s">
        <v>100</v>
      </c>
      <c r="C359" s="130">
        <v>30</v>
      </c>
      <c r="D359" s="84">
        <v>28</v>
      </c>
      <c r="E359" s="65">
        <v>0</v>
      </c>
      <c r="F359" s="65">
        <v>4</v>
      </c>
      <c r="G359" s="65">
        <v>1</v>
      </c>
      <c r="H359" s="65">
        <v>23</v>
      </c>
      <c r="I359" s="65">
        <v>0</v>
      </c>
      <c r="J359" s="65">
        <v>0</v>
      </c>
      <c r="K359" s="124">
        <f t="shared" si="46"/>
        <v>28</v>
      </c>
      <c r="L359" s="67"/>
      <c r="M359" s="68"/>
      <c r="S359" s="69" t="s">
        <v>101</v>
      </c>
      <c r="T359" s="76">
        <v>0</v>
      </c>
      <c r="U359" s="76">
        <v>4</v>
      </c>
      <c r="V359" s="76">
        <v>0</v>
      </c>
      <c r="W359" s="76">
        <v>7</v>
      </c>
      <c r="X359" s="76">
        <v>0</v>
      </c>
      <c r="Y359" s="69">
        <f t="shared" si="47"/>
        <v>11</v>
      </c>
      <c r="AL359" s="6" t="s">
        <v>133</v>
      </c>
      <c r="AM359" s="19">
        <v>0</v>
      </c>
      <c r="AN359" s="19">
        <v>0</v>
      </c>
      <c r="AO359" s="19">
        <v>0</v>
      </c>
      <c r="AP359" s="19">
        <v>0</v>
      </c>
      <c r="AQ359" s="19">
        <v>0</v>
      </c>
      <c r="AR359" s="19">
        <v>0</v>
      </c>
      <c r="AS359" s="19">
        <v>0</v>
      </c>
      <c r="AT359" s="61">
        <v>0</v>
      </c>
      <c r="AU359" s="61">
        <v>0</v>
      </c>
      <c r="AV359" s="19">
        <v>0</v>
      </c>
      <c r="AW359" s="19">
        <v>0</v>
      </c>
      <c r="AX359" s="19">
        <v>0</v>
      </c>
      <c r="AY359" s="19">
        <v>0</v>
      </c>
      <c r="AZ359" s="19">
        <v>0</v>
      </c>
      <c r="BA359" s="19">
        <v>0</v>
      </c>
      <c r="BB359" s="19">
        <v>0</v>
      </c>
      <c r="BC359" s="19">
        <v>0</v>
      </c>
      <c r="BD359" s="19">
        <v>0</v>
      </c>
      <c r="BR359" s="6"/>
      <c r="BV359" s="6"/>
    </row>
    <row r="360" spans="1:74">
      <c r="A360" s="135" t="s">
        <v>104</v>
      </c>
      <c r="B360" s="135" t="s">
        <v>129</v>
      </c>
      <c r="C360" s="130">
        <v>58</v>
      </c>
      <c r="D360" s="84">
        <v>58</v>
      </c>
      <c r="E360" s="65">
        <v>0</v>
      </c>
      <c r="F360" s="65">
        <v>0</v>
      </c>
      <c r="G360" s="65">
        <v>0</v>
      </c>
      <c r="H360" s="65">
        <v>9</v>
      </c>
      <c r="I360" s="65">
        <v>49</v>
      </c>
      <c r="J360" s="65">
        <v>0</v>
      </c>
      <c r="K360" s="124">
        <f t="shared" si="46"/>
        <v>58</v>
      </c>
      <c r="L360" s="67"/>
      <c r="M360" s="68"/>
      <c r="S360" s="77" t="s">
        <v>103</v>
      </c>
      <c r="T360" s="78">
        <v>0</v>
      </c>
      <c r="U360" s="78">
        <v>6</v>
      </c>
      <c r="V360" s="78">
        <v>1</v>
      </c>
      <c r="W360" s="78">
        <v>29</v>
      </c>
      <c r="X360" s="78">
        <v>15</v>
      </c>
      <c r="Y360" s="69">
        <f t="shared" si="47"/>
        <v>51</v>
      </c>
      <c r="AL360" s="6" t="s">
        <v>134</v>
      </c>
      <c r="AM360" s="19">
        <v>0</v>
      </c>
      <c r="AN360" s="19">
        <v>0</v>
      </c>
      <c r="AO360" s="19">
        <v>0</v>
      </c>
      <c r="AP360" s="19">
        <v>0</v>
      </c>
      <c r="AQ360" s="19">
        <v>0</v>
      </c>
      <c r="AR360" s="19">
        <v>0</v>
      </c>
      <c r="AS360" s="19">
        <v>0</v>
      </c>
      <c r="AT360" s="61">
        <v>0</v>
      </c>
      <c r="AU360" s="61">
        <v>0</v>
      </c>
      <c r="AV360" s="19">
        <v>0</v>
      </c>
      <c r="AW360" s="19">
        <v>0</v>
      </c>
      <c r="AX360" s="19">
        <v>1</v>
      </c>
      <c r="AY360" s="19">
        <v>0</v>
      </c>
      <c r="AZ360" s="19">
        <v>0</v>
      </c>
      <c r="BA360" s="19">
        <v>0</v>
      </c>
      <c r="BB360" s="19">
        <v>0</v>
      </c>
      <c r="BC360" s="19">
        <v>0</v>
      </c>
      <c r="BD360" s="19">
        <v>0</v>
      </c>
      <c r="BR360" s="6"/>
      <c r="BV360" s="6"/>
    </row>
    <row r="361" spans="1:74">
      <c r="A361" s="135" t="s">
        <v>104</v>
      </c>
      <c r="B361" s="135" t="s">
        <v>131</v>
      </c>
      <c r="C361" s="130">
        <v>2</v>
      </c>
      <c r="D361" s="84">
        <v>0</v>
      </c>
      <c r="E361" s="65">
        <v>0</v>
      </c>
      <c r="F361" s="65">
        <v>0</v>
      </c>
      <c r="G361" s="65">
        <v>0</v>
      </c>
      <c r="H361" s="65">
        <v>0</v>
      </c>
      <c r="I361" s="65">
        <v>0</v>
      </c>
      <c r="J361" s="65">
        <v>0</v>
      </c>
      <c r="K361" s="124">
        <f t="shared" si="46"/>
        <v>0</v>
      </c>
      <c r="M361" s="51"/>
      <c r="S361" s="69" t="s">
        <v>105</v>
      </c>
      <c r="T361" s="76">
        <v>6</v>
      </c>
      <c r="U361" s="76">
        <v>21</v>
      </c>
      <c r="V361" s="76">
        <v>2</v>
      </c>
      <c r="W361" s="76">
        <v>86</v>
      </c>
      <c r="X361" s="76">
        <v>320</v>
      </c>
      <c r="Y361" s="69">
        <f t="shared" si="47"/>
        <v>435</v>
      </c>
      <c r="AL361" s="6" t="s">
        <v>136</v>
      </c>
      <c r="AM361" s="19">
        <v>0</v>
      </c>
      <c r="AN361" s="19">
        <v>0</v>
      </c>
      <c r="AO361" s="19">
        <v>0</v>
      </c>
      <c r="AP361" s="19">
        <v>0</v>
      </c>
      <c r="AQ361" s="19">
        <v>0</v>
      </c>
      <c r="AR361" s="19">
        <v>0</v>
      </c>
      <c r="AS361" s="19">
        <v>0</v>
      </c>
      <c r="AT361" s="61">
        <v>0</v>
      </c>
      <c r="AU361" s="61">
        <v>0</v>
      </c>
      <c r="AV361" s="19">
        <v>0</v>
      </c>
      <c r="AW361" s="19">
        <v>0</v>
      </c>
      <c r="AX361" s="19">
        <v>1</v>
      </c>
      <c r="AY361" s="19">
        <v>0</v>
      </c>
      <c r="AZ361" s="19">
        <v>0</v>
      </c>
      <c r="BA361" s="19">
        <v>0</v>
      </c>
      <c r="BB361" s="19">
        <v>0</v>
      </c>
      <c r="BC361" s="19">
        <v>0</v>
      </c>
      <c r="BD361" s="19">
        <v>0</v>
      </c>
      <c r="BR361" s="6"/>
      <c r="BV361" s="6"/>
    </row>
    <row r="362" spans="1:74">
      <c r="A362" s="135" t="s">
        <v>104</v>
      </c>
      <c r="B362" s="135" t="s">
        <v>145</v>
      </c>
      <c r="C362" s="130">
        <v>1</v>
      </c>
      <c r="D362" s="84">
        <v>1</v>
      </c>
      <c r="E362" s="65">
        <v>0</v>
      </c>
      <c r="F362" s="65">
        <v>0</v>
      </c>
      <c r="G362" s="65">
        <v>0</v>
      </c>
      <c r="H362" s="65">
        <v>1</v>
      </c>
      <c r="I362" s="65">
        <v>0</v>
      </c>
      <c r="J362" s="65">
        <v>0</v>
      </c>
      <c r="K362" s="124">
        <f t="shared" si="46"/>
        <v>1</v>
      </c>
      <c r="L362" s="67"/>
      <c r="M362" s="68"/>
      <c r="S362" s="77" t="s">
        <v>58</v>
      </c>
      <c r="T362" s="78">
        <v>36</v>
      </c>
      <c r="U362" s="78">
        <v>70</v>
      </c>
      <c r="V362" s="78">
        <v>26</v>
      </c>
      <c r="W362" s="78">
        <v>168</v>
      </c>
      <c r="X362" s="78">
        <v>386</v>
      </c>
      <c r="Y362" s="69">
        <f t="shared" si="47"/>
        <v>686</v>
      </c>
      <c r="AL362" s="6" t="s">
        <v>137</v>
      </c>
      <c r="AM362" s="19">
        <v>364</v>
      </c>
      <c r="AN362" s="19">
        <v>349</v>
      </c>
      <c r="AO362" s="19">
        <v>510</v>
      </c>
      <c r="AP362" s="19">
        <v>535</v>
      </c>
      <c r="AQ362" s="19">
        <v>579</v>
      </c>
      <c r="AR362" s="19">
        <v>91</v>
      </c>
      <c r="AS362" s="19">
        <v>181</v>
      </c>
      <c r="AT362" s="61">
        <v>166</v>
      </c>
      <c r="AU362" s="61">
        <v>123</v>
      </c>
      <c r="AV362" s="19">
        <v>6</v>
      </c>
      <c r="AW362" s="19">
        <v>0</v>
      </c>
      <c r="AX362" s="19">
        <v>1</v>
      </c>
      <c r="AY362" s="19">
        <v>0</v>
      </c>
      <c r="AZ362" s="19">
        <v>0</v>
      </c>
      <c r="BA362" s="19">
        <v>0</v>
      </c>
      <c r="BB362" s="19">
        <v>0</v>
      </c>
      <c r="BC362" s="19">
        <v>0</v>
      </c>
      <c r="BD362" s="19">
        <v>0</v>
      </c>
      <c r="BR362" s="6"/>
      <c r="BV362" s="6"/>
    </row>
    <row r="363" spans="1:74">
      <c r="A363" s="135" t="s">
        <v>104</v>
      </c>
      <c r="B363" s="135" t="s">
        <v>90</v>
      </c>
      <c r="C363" s="130">
        <v>349</v>
      </c>
      <c r="D363" s="84">
        <v>348</v>
      </c>
      <c r="E363" s="65">
        <v>6</v>
      </c>
      <c r="F363" s="65">
        <v>17</v>
      </c>
      <c r="G363" s="65">
        <v>1</v>
      </c>
      <c r="H363" s="65">
        <v>53</v>
      </c>
      <c r="I363" s="65">
        <v>271</v>
      </c>
      <c r="J363" s="65">
        <v>0</v>
      </c>
      <c r="K363" s="124">
        <f t="shared" si="46"/>
        <v>348</v>
      </c>
      <c r="L363" s="67"/>
      <c r="M363" s="68">
        <f>SUM(K359:K363)</f>
        <v>435</v>
      </c>
      <c r="S363" s="80" t="s">
        <v>132</v>
      </c>
      <c r="T363" s="76">
        <v>0</v>
      </c>
      <c r="U363" s="76">
        <v>0</v>
      </c>
      <c r="V363" s="76">
        <v>0</v>
      </c>
      <c r="W363" s="76">
        <v>62</v>
      </c>
      <c r="X363" s="76">
        <v>0</v>
      </c>
      <c r="Y363" s="69">
        <f t="shared" si="47"/>
        <v>62</v>
      </c>
      <c r="AL363" s="6" t="s">
        <v>140</v>
      </c>
      <c r="AM363" s="19">
        <v>3</v>
      </c>
      <c r="AN363" s="19">
        <v>0</v>
      </c>
      <c r="AO363" s="19">
        <v>1</v>
      </c>
      <c r="AP363" s="19">
        <v>1</v>
      </c>
      <c r="AQ363" s="19">
        <v>1</v>
      </c>
      <c r="AR363" s="19">
        <v>0</v>
      </c>
      <c r="AS363" s="19">
        <v>0</v>
      </c>
      <c r="AT363" s="61">
        <v>0</v>
      </c>
      <c r="AU363" s="61">
        <v>0</v>
      </c>
      <c r="AV363" s="19">
        <v>1</v>
      </c>
      <c r="AW363" s="19">
        <v>2</v>
      </c>
      <c r="AX363" s="19">
        <v>1</v>
      </c>
      <c r="AY363" s="19">
        <v>1</v>
      </c>
      <c r="AZ363" s="19">
        <v>0</v>
      </c>
      <c r="BA363" s="19">
        <v>0</v>
      </c>
      <c r="BB363" s="19">
        <v>1</v>
      </c>
      <c r="BC363" s="19">
        <v>0</v>
      </c>
      <c r="BD363" s="19">
        <v>0</v>
      </c>
      <c r="BR363" s="6"/>
      <c r="BV363" s="6"/>
    </row>
    <row r="364" spans="1:74">
      <c r="A364" s="70" t="s">
        <v>135</v>
      </c>
      <c r="B364" s="70" t="s">
        <v>100</v>
      </c>
      <c r="C364" s="131">
        <v>92</v>
      </c>
      <c r="D364" s="71">
        <v>89</v>
      </c>
      <c r="E364" s="73">
        <v>4</v>
      </c>
      <c r="F364" s="73">
        <v>17</v>
      </c>
      <c r="G364" s="73">
        <v>2</v>
      </c>
      <c r="H364" s="73">
        <v>66</v>
      </c>
      <c r="I364" s="73">
        <v>0</v>
      </c>
      <c r="J364" s="73">
        <v>0</v>
      </c>
      <c r="K364" s="124">
        <f t="shared" si="46"/>
        <v>89</v>
      </c>
      <c r="L364" s="133"/>
      <c r="M364" s="134"/>
      <c r="T364" s="6">
        <f t="shared" ref="T364:Y364" si="48">SUM(T355:T363)</f>
        <v>42</v>
      </c>
      <c r="U364" s="6">
        <f t="shared" si="48"/>
        <v>101</v>
      </c>
      <c r="V364" s="6">
        <f t="shared" si="48"/>
        <v>29</v>
      </c>
      <c r="W364" s="6">
        <f t="shared" si="48"/>
        <v>352</v>
      </c>
      <c r="X364" s="6">
        <f t="shared" si="48"/>
        <v>721</v>
      </c>
      <c r="Y364" s="6">
        <f t="shared" si="48"/>
        <v>1245</v>
      </c>
      <c r="AL364" s="6" t="s">
        <v>142</v>
      </c>
      <c r="AM364" s="19">
        <v>3</v>
      </c>
      <c r="AN364" s="19">
        <v>3</v>
      </c>
      <c r="AO364" s="19">
        <v>1</v>
      </c>
      <c r="AP364" s="19">
        <v>1</v>
      </c>
      <c r="AQ364" s="19">
        <v>1</v>
      </c>
      <c r="AR364" s="19">
        <v>0</v>
      </c>
      <c r="AS364" s="19">
        <v>0</v>
      </c>
      <c r="AT364" s="61">
        <v>0</v>
      </c>
      <c r="AU364" s="61">
        <v>1</v>
      </c>
      <c r="AV364" s="19">
        <v>1</v>
      </c>
      <c r="AW364" s="19">
        <v>0</v>
      </c>
      <c r="AX364" s="19">
        <v>0</v>
      </c>
      <c r="AY364" s="19">
        <v>1</v>
      </c>
      <c r="AZ364" s="19">
        <v>0</v>
      </c>
      <c r="BA364" s="19">
        <v>0</v>
      </c>
      <c r="BB364" s="19">
        <v>1</v>
      </c>
      <c r="BC364" s="19">
        <v>0</v>
      </c>
      <c r="BD364" s="19">
        <v>0</v>
      </c>
      <c r="BR364" s="6"/>
      <c r="BV364" s="6"/>
    </row>
    <row r="365" spans="1:74">
      <c r="A365" s="70" t="s">
        <v>135</v>
      </c>
      <c r="B365" s="70" t="s">
        <v>129</v>
      </c>
      <c r="C365" s="131">
        <v>32</v>
      </c>
      <c r="D365" s="71">
        <v>31</v>
      </c>
      <c r="E365" s="73">
        <v>0</v>
      </c>
      <c r="F365" s="73">
        <v>0</v>
      </c>
      <c r="G365" s="73">
        <v>1</v>
      </c>
      <c r="H365" s="73">
        <v>30</v>
      </c>
      <c r="I365" s="73">
        <v>0</v>
      </c>
      <c r="J365" s="73">
        <v>0</v>
      </c>
      <c r="K365" s="124">
        <f t="shared" si="46"/>
        <v>31</v>
      </c>
      <c r="L365" s="133"/>
      <c r="M365" s="134"/>
      <c r="AL365" s="6" t="s">
        <v>143</v>
      </c>
      <c r="AM365" s="19">
        <v>10</v>
      </c>
      <c r="AN365" s="19">
        <v>3</v>
      </c>
      <c r="AO365" s="19">
        <v>5</v>
      </c>
      <c r="AP365" s="19">
        <v>3</v>
      </c>
      <c r="AQ365" s="19">
        <v>2</v>
      </c>
      <c r="AR365" s="19">
        <v>0</v>
      </c>
      <c r="AS365" s="19">
        <v>0</v>
      </c>
      <c r="AT365" s="61">
        <v>0</v>
      </c>
      <c r="AU365" s="61">
        <v>1</v>
      </c>
      <c r="AV365" s="19">
        <v>1</v>
      </c>
      <c r="AW365" s="19">
        <v>0</v>
      </c>
      <c r="AX365" s="19">
        <v>0</v>
      </c>
      <c r="AY365" s="19">
        <v>1</v>
      </c>
      <c r="AZ365" s="19">
        <v>0</v>
      </c>
      <c r="BA365" s="19">
        <v>0</v>
      </c>
      <c r="BB365" s="19">
        <v>1</v>
      </c>
      <c r="BC365" s="19">
        <v>0</v>
      </c>
      <c r="BD365" s="19">
        <v>0</v>
      </c>
      <c r="BR365" s="6"/>
      <c r="BV365" s="6"/>
    </row>
    <row r="366" spans="1:74">
      <c r="A366" s="70" t="s">
        <v>135</v>
      </c>
      <c r="B366" s="70" t="s">
        <v>131</v>
      </c>
      <c r="C366" s="131">
        <v>2</v>
      </c>
      <c r="D366" s="71">
        <v>2</v>
      </c>
      <c r="E366" s="73">
        <v>0</v>
      </c>
      <c r="F366" s="73">
        <v>2</v>
      </c>
      <c r="G366" s="73">
        <v>0</v>
      </c>
      <c r="H366" s="73">
        <v>0</v>
      </c>
      <c r="I366" s="73">
        <v>0</v>
      </c>
      <c r="J366" s="73">
        <v>0</v>
      </c>
      <c r="K366" s="124">
        <f t="shared" si="46"/>
        <v>2</v>
      </c>
      <c r="L366" s="133"/>
      <c r="M366" s="134"/>
      <c r="AL366" s="6" t="s">
        <v>144</v>
      </c>
      <c r="AM366" s="19">
        <v>51</v>
      </c>
      <c r="AN366" s="19">
        <v>46</v>
      </c>
      <c r="AO366" s="19">
        <v>37</v>
      </c>
      <c r="AP366" s="19">
        <v>28</v>
      </c>
      <c r="AQ366" s="19">
        <v>23</v>
      </c>
      <c r="AR366" s="19">
        <v>12</v>
      </c>
      <c r="AS366" s="19">
        <v>18</v>
      </c>
      <c r="AT366" s="61">
        <v>8</v>
      </c>
      <c r="AU366" s="61">
        <v>10</v>
      </c>
      <c r="AV366" s="19">
        <v>4</v>
      </c>
      <c r="AW366" s="19">
        <v>1</v>
      </c>
      <c r="AX366" s="19">
        <v>5</v>
      </c>
      <c r="AY366" s="19">
        <v>3</v>
      </c>
      <c r="AZ366" s="19">
        <v>0</v>
      </c>
      <c r="BA366" s="19">
        <v>0</v>
      </c>
      <c r="BB366" s="19">
        <v>2</v>
      </c>
      <c r="BC366" s="19">
        <v>0</v>
      </c>
      <c r="BD366" s="19">
        <v>0</v>
      </c>
      <c r="BR366" s="6"/>
      <c r="BV366" s="6"/>
    </row>
    <row r="367" spans="1:74">
      <c r="A367" s="70" t="s">
        <v>135</v>
      </c>
      <c r="B367" s="70" t="s">
        <v>145</v>
      </c>
      <c r="C367" s="131">
        <v>1</v>
      </c>
      <c r="D367" s="71">
        <v>1</v>
      </c>
      <c r="E367" s="73">
        <v>0</v>
      </c>
      <c r="F367" s="73">
        <v>0</v>
      </c>
      <c r="G367" s="73">
        <v>0</v>
      </c>
      <c r="H367" s="73">
        <v>1</v>
      </c>
      <c r="I367" s="73">
        <v>0</v>
      </c>
      <c r="J367" s="73">
        <v>0</v>
      </c>
      <c r="K367" s="124">
        <f t="shared" si="46"/>
        <v>1</v>
      </c>
      <c r="L367" s="133"/>
      <c r="M367" s="134"/>
      <c r="S367" s="69" t="s">
        <v>139</v>
      </c>
      <c r="T367" s="69" t="s">
        <v>92</v>
      </c>
      <c r="U367" s="69" t="s">
        <v>93</v>
      </c>
      <c r="V367" s="69" t="s">
        <v>94</v>
      </c>
      <c r="W367" s="69" t="s">
        <v>95</v>
      </c>
      <c r="X367" s="69" t="s">
        <v>96</v>
      </c>
      <c r="Y367" s="69" t="s">
        <v>97</v>
      </c>
      <c r="BR367" s="6"/>
      <c r="BV367" s="6"/>
    </row>
    <row r="368" spans="1:74">
      <c r="A368" s="70" t="s">
        <v>135</v>
      </c>
      <c r="B368" s="70" t="s">
        <v>90</v>
      </c>
      <c r="C368" s="131">
        <v>565</v>
      </c>
      <c r="D368" s="71">
        <v>563</v>
      </c>
      <c r="E368" s="73">
        <v>32</v>
      </c>
      <c r="F368" s="73">
        <v>51</v>
      </c>
      <c r="G368" s="73">
        <v>23</v>
      </c>
      <c r="H368" s="73">
        <v>71</v>
      </c>
      <c r="I368" s="73">
        <v>386</v>
      </c>
      <c r="J368" s="73">
        <v>0</v>
      </c>
      <c r="K368" s="124">
        <f t="shared" si="46"/>
        <v>563</v>
      </c>
      <c r="L368" s="133"/>
      <c r="M368" s="134">
        <f>SUM(K364:K368)</f>
        <v>686</v>
      </c>
      <c r="S368" s="69" t="s">
        <v>161</v>
      </c>
      <c r="T368" s="107">
        <v>0</v>
      </c>
      <c r="U368" s="107">
        <v>0</v>
      </c>
      <c r="V368" s="86">
        <v>0</v>
      </c>
      <c r="W368" s="86">
        <v>0</v>
      </c>
      <c r="X368" s="86">
        <v>0</v>
      </c>
      <c r="Y368" s="69">
        <f t="shared" ref="Y368:Y376" si="49">SUM(T368:X368)</f>
        <v>0</v>
      </c>
      <c r="BR368" s="6"/>
      <c r="BV368" s="6"/>
    </row>
    <row r="369" spans="1:74">
      <c r="A369" s="135" t="s">
        <v>141</v>
      </c>
      <c r="B369" s="135" t="s">
        <v>100</v>
      </c>
      <c r="C369" s="130">
        <v>1</v>
      </c>
      <c r="D369" s="65">
        <v>1</v>
      </c>
      <c r="E369" s="65">
        <v>0</v>
      </c>
      <c r="F369" s="65">
        <v>0</v>
      </c>
      <c r="G369" s="65">
        <v>0</v>
      </c>
      <c r="H369" s="65">
        <v>1</v>
      </c>
      <c r="I369" s="65">
        <v>0</v>
      </c>
      <c r="J369" s="65">
        <v>0</v>
      </c>
      <c r="K369" s="124">
        <f t="shared" si="46"/>
        <v>1</v>
      </c>
      <c r="L369" s="88"/>
      <c r="M369" s="89"/>
      <c r="S369" s="69" t="s">
        <v>162</v>
      </c>
      <c r="T369" s="86">
        <v>0</v>
      </c>
      <c r="U369" s="86">
        <v>0</v>
      </c>
      <c r="V369" s="86">
        <v>0</v>
      </c>
      <c r="W369" s="86">
        <v>0</v>
      </c>
      <c r="X369" s="86">
        <v>0</v>
      </c>
      <c r="Y369" s="69">
        <f t="shared" si="49"/>
        <v>0</v>
      </c>
      <c r="BR369" s="6"/>
      <c r="BV369" s="6"/>
    </row>
    <row r="370" spans="1:74">
      <c r="A370" s="135" t="s">
        <v>141</v>
      </c>
      <c r="B370" s="135" t="s">
        <v>129</v>
      </c>
      <c r="C370" s="130">
        <v>58</v>
      </c>
      <c r="D370" s="65">
        <v>58</v>
      </c>
      <c r="E370" s="65">
        <v>0</v>
      </c>
      <c r="F370" s="65">
        <v>0</v>
      </c>
      <c r="G370" s="65">
        <v>0</v>
      </c>
      <c r="H370" s="65">
        <v>58</v>
      </c>
      <c r="I370" s="65">
        <v>0</v>
      </c>
      <c r="J370" s="65">
        <v>0</v>
      </c>
      <c r="K370" s="124">
        <f t="shared" si="46"/>
        <v>58</v>
      </c>
      <c r="L370" s="88"/>
      <c r="M370" s="89"/>
      <c r="S370" s="69" t="s">
        <v>163</v>
      </c>
      <c r="T370" s="107">
        <v>0</v>
      </c>
      <c r="U370" s="107">
        <v>0</v>
      </c>
      <c r="V370" s="86">
        <v>0</v>
      </c>
      <c r="W370" s="86">
        <v>0</v>
      </c>
      <c r="X370" s="86">
        <v>0</v>
      </c>
      <c r="Y370" s="69">
        <f t="shared" si="49"/>
        <v>0</v>
      </c>
      <c r="BR370" s="6"/>
      <c r="BV370" s="6"/>
    </row>
    <row r="371" spans="1:74">
      <c r="A371" s="135" t="s">
        <v>141</v>
      </c>
      <c r="B371" s="135" t="s">
        <v>90</v>
      </c>
      <c r="C371" s="130">
        <v>3</v>
      </c>
      <c r="D371" s="65">
        <v>3</v>
      </c>
      <c r="E371" s="65">
        <v>0</v>
      </c>
      <c r="F371" s="65">
        <v>0</v>
      </c>
      <c r="G371" s="65">
        <v>0</v>
      </c>
      <c r="H371" s="65">
        <v>3</v>
      </c>
      <c r="I371" s="65">
        <v>0</v>
      </c>
      <c r="J371" s="65">
        <v>0</v>
      </c>
      <c r="K371" s="124">
        <f t="shared" si="46"/>
        <v>3</v>
      </c>
      <c r="L371" s="88"/>
      <c r="M371" s="89">
        <f>SUM(K369:K371)</f>
        <v>62</v>
      </c>
      <c r="S371" s="69" t="s">
        <v>164</v>
      </c>
      <c r="T371" s="76">
        <v>0</v>
      </c>
      <c r="U371" s="76">
        <v>0</v>
      </c>
      <c r="V371" s="76">
        <v>0</v>
      </c>
      <c r="W371" s="76">
        <v>0</v>
      </c>
      <c r="X371" s="76">
        <v>0</v>
      </c>
      <c r="Y371" s="69">
        <f t="shared" si="49"/>
        <v>0</v>
      </c>
      <c r="BR371" s="6"/>
      <c r="BV371" s="6"/>
    </row>
    <row r="372" spans="1:74">
      <c r="A372" s="137" t="s">
        <v>146</v>
      </c>
      <c r="B372" s="138"/>
      <c r="C372" s="65">
        <f t="shared" ref="C372:J372" si="50">SUM(C354:C371)</f>
        <v>1259</v>
      </c>
      <c r="D372" s="65">
        <f t="shared" si="50"/>
        <v>1245</v>
      </c>
      <c r="E372" s="65">
        <f t="shared" si="50"/>
        <v>42</v>
      </c>
      <c r="F372" s="65">
        <f t="shared" si="50"/>
        <v>101</v>
      </c>
      <c r="G372" s="65">
        <f t="shared" si="50"/>
        <v>29</v>
      </c>
      <c r="H372" s="65">
        <f t="shared" si="50"/>
        <v>352</v>
      </c>
      <c r="I372" s="65">
        <f t="shared" si="50"/>
        <v>721</v>
      </c>
      <c r="J372" s="65">
        <f t="shared" si="50"/>
        <v>0</v>
      </c>
      <c r="K372" s="124">
        <f t="shared" si="46"/>
        <v>1245</v>
      </c>
      <c r="L372" s="88"/>
      <c r="M372" s="89">
        <f>SUM(M354:M371)</f>
        <v>1245</v>
      </c>
      <c r="S372" s="69" t="s">
        <v>101</v>
      </c>
      <c r="T372" s="76">
        <v>0</v>
      </c>
      <c r="U372" s="76">
        <v>0</v>
      </c>
      <c r="V372" s="76">
        <v>0</v>
      </c>
      <c r="W372" s="76">
        <v>0</v>
      </c>
      <c r="X372" s="76">
        <v>0</v>
      </c>
      <c r="Y372" s="69">
        <f t="shared" si="49"/>
        <v>0</v>
      </c>
      <c r="BR372" s="6"/>
      <c r="BV372" s="6"/>
    </row>
    <row r="373" spans="1:74">
      <c r="S373" s="77" t="s">
        <v>103</v>
      </c>
      <c r="T373" s="73">
        <v>0</v>
      </c>
      <c r="U373" s="73">
        <v>3</v>
      </c>
      <c r="V373" s="73">
        <v>0</v>
      </c>
      <c r="W373" s="73">
        <v>4</v>
      </c>
      <c r="X373" s="73">
        <v>0</v>
      </c>
      <c r="Y373" s="69">
        <f t="shared" si="49"/>
        <v>7</v>
      </c>
      <c r="AL373" s="6" t="s">
        <v>106</v>
      </c>
      <c r="AM373" s="6" t="s">
        <v>147</v>
      </c>
      <c r="AN373" s="6" t="s">
        <v>108</v>
      </c>
      <c r="AO373" s="6" t="s">
        <v>109</v>
      </c>
      <c r="AP373" s="6" t="s">
        <v>110</v>
      </c>
      <c r="AQ373" s="6" t="s">
        <v>111</v>
      </c>
      <c r="AR373" s="6" t="s">
        <v>112</v>
      </c>
      <c r="AS373" s="6" t="s">
        <v>113</v>
      </c>
      <c r="AT373" s="79" t="s">
        <v>114</v>
      </c>
      <c r="AU373" s="79" t="s">
        <v>115</v>
      </c>
      <c r="AV373" s="6" t="s">
        <v>116</v>
      </c>
      <c r="AW373" s="6" t="s">
        <v>117</v>
      </c>
      <c r="AX373" s="6" t="s">
        <v>118</v>
      </c>
      <c r="AY373" s="6" t="s">
        <v>119</v>
      </c>
      <c r="AZ373" s="6" t="s">
        <v>120</v>
      </c>
      <c r="BA373" s="6" t="s">
        <v>121</v>
      </c>
      <c r="BB373" s="6" t="s">
        <v>122</v>
      </c>
      <c r="BC373" s="6" t="s">
        <v>123</v>
      </c>
      <c r="BD373" s="6" t="s">
        <v>124</v>
      </c>
      <c r="BR373" s="6"/>
      <c r="BV373" s="6"/>
    </row>
    <row r="374" spans="1:74">
      <c r="S374" s="69" t="s">
        <v>105</v>
      </c>
      <c r="T374" s="65">
        <v>0</v>
      </c>
      <c r="U374" s="65">
        <v>4</v>
      </c>
      <c r="V374" s="65">
        <v>1</v>
      </c>
      <c r="W374" s="65">
        <v>23</v>
      </c>
      <c r="X374" s="65">
        <v>0</v>
      </c>
      <c r="Y374" s="69">
        <f t="shared" si="49"/>
        <v>28</v>
      </c>
      <c r="AL374" s="6" t="s">
        <v>151</v>
      </c>
      <c r="AM374" s="19">
        <v>713</v>
      </c>
      <c r="AN374" s="19">
        <v>352</v>
      </c>
      <c r="AO374" s="19">
        <v>266</v>
      </c>
      <c r="AP374" s="19">
        <v>249</v>
      </c>
      <c r="AQ374" s="19">
        <v>156</v>
      </c>
      <c r="AR374" s="19">
        <v>84</v>
      </c>
      <c r="AS374" s="19">
        <v>62</v>
      </c>
      <c r="AT374" s="61">
        <v>82</v>
      </c>
      <c r="AU374" s="61">
        <v>42</v>
      </c>
      <c r="AV374" s="19">
        <v>52</v>
      </c>
      <c r="AW374" s="19">
        <v>37</v>
      </c>
      <c r="AX374" s="19">
        <v>17</v>
      </c>
      <c r="AY374" s="19">
        <v>19</v>
      </c>
      <c r="AZ374" s="19">
        <v>37</v>
      </c>
      <c r="BA374" s="19">
        <v>13</v>
      </c>
      <c r="BB374" s="19">
        <v>19</v>
      </c>
      <c r="BC374" s="19">
        <v>16</v>
      </c>
      <c r="BD374" s="96">
        <v>11</v>
      </c>
      <c r="BR374" s="6"/>
      <c r="BV374" s="6"/>
    </row>
    <row r="375" spans="1:74">
      <c r="S375" s="77" t="s">
        <v>58</v>
      </c>
      <c r="T375" s="73">
        <v>4</v>
      </c>
      <c r="U375" s="73">
        <v>17</v>
      </c>
      <c r="V375" s="73">
        <v>2</v>
      </c>
      <c r="W375" s="73">
        <v>66</v>
      </c>
      <c r="X375" s="73">
        <v>0</v>
      </c>
      <c r="Y375" s="69">
        <f t="shared" si="49"/>
        <v>89</v>
      </c>
      <c r="AL375" s="6" t="s">
        <v>152</v>
      </c>
      <c r="AM375" s="19">
        <v>1</v>
      </c>
      <c r="AN375" s="19">
        <v>28</v>
      </c>
      <c r="AO375" s="19">
        <v>72</v>
      </c>
      <c r="AP375" s="19">
        <v>273</v>
      </c>
      <c r="AQ375" s="19">
        <v>355</v>
      </c>
      <c r="AR375" s="19">
        <v>161</v>
      </c>
      <c r="AS375" s="19">
        <v>145</v>
      </c>
      <c r="AT375" s="61">
        <v>92</v>
      </c>
      <c r="AU375" s="61">
        <v>72</v>
      </c>
      <c r="AV375" s="19">
        <v>60</v>
      </c>
      <c r="AW375" s="19">
        <v>43</v>
      </c>
      <c r="AX375" s="19">
        <v>40</v>
      </c>
      <c r="AY375" s="19">
        <v>31</v>
      </c>
      <c r="AZ375" s="19">
        <v>39</v>
      </c>
      <c r="BA375" s="19">
        <v>28</v>
      </c>
      <c r="BB375" s="19">
        <v>32</v>
      </c>
      <c r="BC375" s="19">
        <v>17</v>
      </c>
      <c r="BD375" s="96">
        <v>29</v>
      </c>
      <c r="BR375" s="6"/>
      <c r="BV375" s="6"/>
    </row>
    <row r="376" spans="1:74">
      <c r="S376" s="80" t="s">
        <v>132</v>
      </c>
      <c r="T376" s="65">
        <v>0</v>
      </c>
      <c r="U376" s="65">
        <v>0</v>
      </c>
      <c r="V376" s="65">
        <v>0</v>
      </c>
      <c r="W376" s="65">
        <v>1</v>
      </c>
      <c r="X376" s="65">
        <v>0</v>
      </c>
      <c r="Y376" s="69">
        <f t="shared" si="49"/>
        <v>1</v>
      </c>
      <c r="AL376" s="98" t="s">
        <v>138</v>
      </c>
      <c r="AM376" s="99">
        <v>0</v>
      </c>
      <c r="AN376" s="99">
        <v>0</v>
      </c>
      <c r="AO376" s="99">
        <v>0</v>
      </c>
      <c r="AP376" s="99">
        <v>0</v>
      </c>
      <c r="AQ376" s="99">
        <v>0</v>
      </c>
      <c r="AR376" s="99">
        <v>415</v>
      </c>
      <c r="AS376" s="99">
        <v>435</v>
      </c>
      <c r="AT376" s="127">
        <v>345</v>
      </c>
      <c r="AU376" s="127">
        <v>433</v>
      </c>
      <c r="AV376" s="99">
        <v>457</v>
      </c>
      <c r="AW376" s="99">
        <v>568</v>
      </c>
      <c r="AX376" s="99">
        <v>453</v>
      </c>
      <c r="AY376" s="99">
        <v>391</v>
      </c>
      <c r="AZ376" s="99">
        <v>236</v>
      </c>
      <c r="BA376" s="99">
        <v>35</v>
      </c>
      <c r="BB376" s="99">
        <v>44</v>
      </c>
      <c r="BC376" s="99">
        <v>12</v>
      </c>
      <c r="BD376" s="100">
        <v>15</v>
      </c>
      <c r="BR376" s="6"/>
      <c r="BV376" s="6"/>
    </row>
    <row r="377" spans="1:74">
      <c r="S377" s="51"/>
      <c r="T377" s="105">
        <f t="shared" ref="T377:Y377" si="51">SUM(T368:T376)</f>
        <v>4</v>
      </c>
      <c r="U377" s="105">
        <f t="shared" si="51"/>
        <v>24</v>
      </c>
      <c r="V377" s="105">
        <f t="shared" si="51"/>
        <v>3</v>
      </c>
      <c r="W377" s="105">
        <f t="shared" si="51"/>
        <v>94</v>
      </c>
      <c r="X377" s="105">
        <f t="shared" si="51"/>
        <v>0</v>
      </c>
      <c r="Y377" s="105">
        <f t="shared" si="51"/>
        <v>125</v>
      </c>
      <c r="AL377" s="6" t="s">
        <v>153</v>
      </c>
      <c r="AM377" s="19">
        <v>0</v>
      </c>
      <c r="AN377" s="19">
        <v>0</v>
      </c>
      <c r="AO377" s="19">
        <v>0</v>
      </c>
      <c r="AP377" s="19">
        <v>0</v>
      </c>
      <c r="AQ377" s="19">
        <v>2</v>
      </c>
      <c r="AR377" s="19">
        <v>15</v>
      </c>
      <c r="AS377" s="19">
        <v>39</v>
      </c>
      <c r="AT377" s="61">
        <v>174</v>
      </c>
      <c r="AU377" s="61">
        <v>257</v>
      </c>
      <c r="AV377" s="19">
        <v>409</v>
      </c>
      <c r="AW377" s="19">
        <v>233</v>
      </c>
      <c r="AX377" s="19">
        <v>203</v>
      </c>
      <c r="AY377" s="19">
        <v>114</v>
      </c>
      <c r="AZ377" s="19">
        <v>154</v>
      </c>
      <c r="BA377" s="19">
        <v>112</v>
      </c>
      <c r="BB377" s="19">
        <v>124</v>
      </c>
      <c r="BC377" s="19">
        <v>60</v>
      </c>
      <c r="BD377" s="96">
        <v>87</v>
      </c>
      <c r="BR377" s="6"/>
      <c r="BV377" s="6"/>
    </row>
    <row r="378" spans="1:74">
      <c r="S378" s="51"/>
      <c r="T378" s="68"/>
      <c r="U378" s="68"/>
      <c r="V378" s="68"/>
      <c r="W378" s="68"/>
      <c r="X378" s="68"/>
      <c r="Y378" s="105"/>
      <c r="AL378" s="98" t="s">
        <v>154</v>
      </c>
      <c r="AM378" s="99">
        <v>0</v>
      </c>
      <c r="AN378" s="99">
        <v>0</v>
      </c>
      <c r="AO378" s="99">
        <v>0</v>
      </c>
      <c r="AP378" s="99">
        <v>0</v>
      </c>
      <c r="AQ378" s="99">
        <v>0</v>
      </c>
      <c r="AR378" s="99">
        <v>0</v>
      </c>
      <c r="AS378" s="99">
        <v>0</v>
      </c>
      <c r="AT378" s="99">
        <v>0</v>
      </c>
      <c r="AU378" s="99">
        <v>0</v>
      </c>
      <c r="AV378" s="99">
        <v>2</v>
      </c>
      <c r="AW378" s="99">
        <v>10</v>
      </c>
      <c r="AX378" s="99">
        <v>51</v>
      </c>
      <c r="AY378" s="99">
        <v>115</v>
      </c>
      <c r="AZ378" s="99">
        <v>428</v>
      </c>
      <c r="BA378" s="99">
        <v>525</v>
      </c>
      <c r="BB378" s="99">
        <v>467</v>
      </c>
      <c r="BC378" s="99">
        <v>379</v>
      </c>
      <c r="BD378" s="100">
        <v>320</v>
      </c>
      <c r="BR378" s="6"/>
      <c r="BV378" s="6"/>
    </row>
    <row r="379" spans="1:74">
      <c r="S379" s="69" t="s">
        <v>149</v>
      </c>
      <c r="T379" s="69" t="s">
        <v>92</v>
      </c>
      <c r="U379" s="69" t="s">
        <v>93</v>
      </c>
      <c r="V379" s="69" t="s">
        <v>94</v>
      </c>
      <c r="W379" s="69" t="s">
        <v>95</v>
      </c>
      <c r="X379" s="69" t="s">
        <v>96</v>
      </c>
      <c r="Y379" s="69" t="s">
        <v>150</v>
      </c>
      <c r="AL379" s="6" t="s">
        <v>155</v>
      </c>
      <c r="AM379" s="19">
        <v>0</v>
      </c>
      <c r="AN379" s="19">
        <v>0</v>
      </c>
      <c r="AO379" s="19">
        <v>0</v>
      </c>
      <c r="AP379" s="19">
        <v>0</v>
      </c>
      <c r="AQ379" s="19">
        <v>0</v>
      </c>
      <c r="AR379" s="19">
        <v>0</v>
      </c>
      <c r="AS379" s="19">
        <v>0</v>
      </c>
      <c r="AT379" s="19">
        <v>0</v>
      </c>
      <c r="AU379" s="19">
        <v>0</v>
      </c>
      <c r="AV379" s="19">
        <v>1</v>
      </c>
      <c r="AW379" s="19">
        <v>7</v>
      </c>
      <c r="AX379" s="19">
        <v>40</v>
      </c>
      <c r="AY379" s="19">
        <v>42</v>
      </c>
      <c r="AZ379" s="19">
        <v>161</v>
      </c>
      <c r="BA379" s="19">
        <v>182</v>
      </c>
      <c r="BB379" s="19">
        <v>349</v>
      </c>
      <c r="BC379" s="19">
        <v>202</v>
      </c>
      <c r="BD379" s="96">
        <v>211</v>
      </c>
      <c r="BR379" s="6"/>
      <c r="BV379" s="6"/>
    </row>
    <row r="380" spans="1:74">
      <c r="S380" s="69" t="s">
        <v>161</v>
      </c>
      <c r="T380" s="107">
        <v>0</v>
      </c>
      <c r="U380" s="107">
        <v>0</v>
      </c>
      <c r="V380" s="86">
        <v>0</v>
      </c>
      <c r="W380" s="86">
        <v>0</v>
      </c>
      <c r="X380" s="86">
        <v>0</v>
      </c>
      <c r="Y380" s="80">
        <f t="shared" ref="Y380:Y388" si="52">SUM(T380:W380)</f>
        <v>0</v>
      </c>
      <c r="AL380" s="98" t="s">
        <v>156</v>
      </c>
      <c r="AM380" s="99">
        <v>0</v>
      </c>
      <c r="AN380" s="99">
        <v>0</v>
      </c>
      <c r="AO380" s="99">
        <v>0</v>
      </c>
      <c r="AP380" s="99">
        <v>0</v>
      </c>
      <c r="AQ380" s="99">
        <v>0</v>
      </c>
      <c r="AR380" s="99">
        <v>0</v>
      </c>
      <c r="AS380" s="99">
        <v>0</v>
      </c>
      <c r="AT380" s="99">
        <v>0</v>
      </c>
      <c r="AU380" s="99">
        <v>0</v>
      </c>
      <c r="AV380" s="99">
        <v>0</v>
      </c>
      <c r="AW380" s="99">
        <v>0</v>
      </c>
      <c r="AX380" s="99">
        <v>13</v>
      </c>
      <c r="AY380" s="99">
        <v>33</v>
      </c>
      <c r="AZ380" s="99">
        <v>51</v>
      </c>
      <c r="BA380" s="99">
        <v>28</v>
      </c>
      <c r="BB380" s="99">
        <v>181</v>
      </c>
      <c r="BC380" s="99">
        <v>177</v>
      </c>
      <c r="BD380" s="100">
        <v>386</v>
      </c>
      <c r="BR380" s="6"/>
      <c r="BV380" s="6"/>
    </row>
    <row r="381" spans="1:74">
      <c r="S381" s="69" t="s">
        <v>162</v>
      </c>
      <c r="T381" s="86">
        <v>0</v>
      </c>
      <c r="U381" s="86">
        <v>0</v>
      </c>
      <c r="V381" s="86">
        <v>0</v>
      </c>
      <c r="W381" s="86">
        <v>0</v>
      </c>
      <c r="X381" s="86">
        <v>0</v>
      </c>
      <c r="Y381" s="80">
        <f t="shared" si="52"/>
        <v>0</v>
      </c>
      <c r="AL381" s="6" t="s">
        <v>157</v>
      </c>
      <c r="AM381" s="19">
        <v>0</v>
      </c>
      <c r="AN381" s="19">
        <v>0</v>
      </c>
      <c r="AO381" s="19">
        <v>0</v>
      </c>
      <c r="AP381" s="19">
        <v>0</v>
      </c>
      <c r="AQ381" s="19">
        <v>0</v>
      </c>
      <c r="AR381" s="19">
        <v>0</v>
      </c>
      <c r="AS381" s="19">
        <v>0</v>
      </c>
      <c r="AT381" s="19">
        <v>0</v>
      </c>
      <c r="AU381" s="19">
        <v>0</v>
      </c>
      <c r="AV381" s="19">
        <v>0</v>
      </c>
      <c r="AW381" s="19">
        <v>0</v>
      </c>
      <c r="AX381" s="19">
        <v>0</v>
      </c>
      <c r="AY381" s="19">
        <v>0</v>
      </c>
      <c r="AZ381" s="19">
        <v>0</v>
      </c>
      <c r="BA381" s="19">
        <v>0</v>
      </c>
      <c r="BB381" s="19">
        <v>0</v>
      </c>
      <c r="BC381" s="19">
        <v>0</v>
      </c>
      <c r="BD381" s="96">
        <v>61</v>
      </c>
      <c r="BR381" s="6"/>
      <c r="BV381" s="6"/>
    </row>
    <row r="382" spans="1:74">
      <c r="S382" s="69" t="s">
        <v>163</v>
      </c>
      <c r="T382" s="107">
        <v>0</v>
      </c>
      <c r="U382" s="107">
        <v>0</v>
      </c>
      <c r="V382" s="86">
        <v>0</v>
      </c>
      <c r="W382" s="86">
        <v>0</v>
      </c>
      <c r="X382" s="86">
        <v>0</v>
      </c>
      <c r="Y382" s="80">
        <f t="shared" si="52"/>
        <v>0</v>
      </c>
      <c r="AL382" s="98" t="s">
        <v>158</v>
      </c>
      <c r="AM382" s="99">
        <v>0</v>
      </c>
      <c r="AN382" s="99">
        <v>0</v>
      </c>
      <c r="AO382" s="99">
        <v>0</v>
      </c>
      <c r="AP382" s="99">
        <v>0</v>
      </c>
      <c r="AQ382" s="99">
        <v>0</v>
      </c>
      <c r="AR382" s="99">
        <v>0</v>
      </c>
      <c r="AS382" s="99">
        <v>0</v>
      </c>
      <c r="AT382" s="99">
        <v>0</v>
      </c>
      <c r="AU382" s="99">
        <v>0</v>
      </c>
      <c r="AV382" s="99">
        <v>0</v>
      </c>
      <c r="AW382" s="99">
        <v>0</v>
      </c>
      <c r="AX382" s="99">
        <v>0</v>
      </c>
      <c r="AY382" s="99">
        <v>0</v>
      </c>
      <c r="AZ382" s="99">
        <v>0</v>
      </c>
      <c r="BA382" s="99">
        <v>0</v>
      </c>
      <c r="BB382" s="99">
        <v>0</v>
      </c>
      <c r="BC382" s="99">
        <v>0</v>
      </c>
      <c r="BD382" s="100">
        <v>0</v>
      </c>
      <c r="BR382" s="6"/>
      <c r="BV382" s="6"/>
    </row>
    <row r="383" spans="1:74">
      <c r="S383" s="69" t="s">
        <v>164</v>
      </c>
      <c r="T383" s="76">
        <v>0</v>
      </c>
      <c r="U383" s="76">
        <v>0</v>
      </c>
      <c r="V383" s="76">
        <v>0</v>
      </c>
      <c r="W383" s="76">
        <v>0</v>
      </c>
      <c r="X383" s="76">
        <v>0</v>
      </c>
      <c r="Y383" s="80">
        <f t="shared" si="52"/>
        <v>0</v>
      </c>
      <c r="BR383" s="6"/>
      <c r="BV383" s="6"/>
    </row>
    <row r="384" spans="1:74">
      <c r="S384" s="69" t="s">
        <v>101</v>
      </c>
      <c r="T384" s="76">
        <v>0</v>
      </c>
      <c r="U384" s="76">
        <v>4</v>
      </c>
      <c r="V384" s="76">
        <v>0</v>
      </c>
      <c r="W384" s="76">
        <v>7</v>
      </c>
      <c r="X384" s="76">
        <v>0</v>
      </c>
      <c r="Y384" s="80">
        <f t="shared" si="52"/>
        <v>11</v>
      </c>
      <c r="BR384" s="6"/>
      <c r="BV384" s="6"/>
    </row>
    <row r="385" spans="1:74">
      <c r="S385" s="77" t="s">
        <v>103</v>
      </c>
      <c r="T385" s="78">
        <v>0</v>
      </c>
      <c r="U385" s="78">
        <v>3</v>
      </c>
      <c r="V385" s="78">
        <v>1</v>
      </c>
      <c r="W385" s="78">
        <v>25</v>
      </c>
      <c r="X385" s="78">
        <v>15</v>
      </c>
      <c r="Y385" s="80">
        <f t="shared" si="52"/>
        <v>29</v>
      </c>
      <c r="BR385" s="6"/>
      <c r="BV385" s="6"/>
    </row>
    <row r="386" spans="1:74">
      <c r="S386" s="69" t="s">
        <v>105</v>
      </c>
      <c r="T386" s="97">
        <v>6</v>
      </c>
      <c r="U386" s="97">
        <v>17</v>
      </c>
      <c r="V386" s="97">
        <v>1</v>
      </c>
      <c r="W386" s="97">
        <v>63</v>
      </c>
      <c r="X386" s="76">
        <v>320</v>
      </c>
      <c r="Y386" s="80">
        <f t="shared" si="52"/>
        <v>87</v>
      </c>
      <c r="BR386" s="6"/>
      <c r="BV386" s="6"/>
    </row>
    <row r="387" spans="1:74">
      <c r="S387" s="77" t="s">
        <v>58</v>
      </c>
      <c r="T387" s="78">
        <v>32</v>
      </c>
      <c r="U387" s="78">
        <v>53</v>
      </c>
      <c r="V387" s="78">
        <v>24</v>
      </c>
      <c r="W387" s="78">
        <v>102</v>
      </c>
      <c r="X387" s="78">
        <v>386</v>
      </c>
      <c r="Y387" s="80">
        <f t="shared" si="52"/>
        <v>211</v>
      </c>
      <c r="BR387" s="6"/>
      <c r="BV387" s="6"/>
    </row>
    <row r="388" spans="1:74">
      <c r="S388" s="80" t="s">
        <v>132</v>
      </c>
      <c r="T388" s="76">
        <v>0</v>
      </c>
      <c r="U388" s="76">
        <v>0</v>
      </c>
      <c r="V388" s="76">
        <v>0</v>
      </c>
      <c r="W388" s="76">
        <v>61</v>
      </c>
      <c r="X388" s="76">
        <v>0</v>
      </c>
      <c r="Y388" s="80">
        <f t="shared" si="52"/>
        <v>61</v>
      </c>
      <c r="BR388" s="6"/>
      <c r="BV388" s="6"/>
    </row>
    <row r="389" spans="1:74">
      <c r="T389" s="105">
        <f t="shared" ref="T389:Y389" si="53">SUM(T380:T388)</f>
        <v>38</v>
      </c>
      <c r="U389" s="105">
        <f t="shared" si="53"/>
        <v>77</v>
      </c>
      <c r="V389" s="105">
        <f t="shared" si="53"/>
        <v>26</v>
      </c>
      <c r="W389" s="105">
        <f t="shared" si="53"/>
        <v>258</v>
      </c>
      <c r="X389" s="105">
        <f t="shared" si="53"/>
        <v>721</v>
      </c>
      <c r="Y389" s="105">
        <f t="shared" si="53"/>
        <v>399</v>
      </c>
      <c r="BR389" s="6"/>
      <c r="BV389" s="6"/>
    </row>
    <row r="395" spans="1:74" ht="45" customHeight="1">
      <c r="A395" s="59" t="s">
        <v>123</v>
      </c>
      <c r="B395" s="59" t="s">
        <v>60</v>
      </c>
      <c r="C395" s="59" t="s">
        <v>77</v>
      </c>
      <c r="D395" s="59" t="s">
        <v>78</v>
      </c>
      <c r="E395" s="59" t="s">
        <v>79</v>
      </c>
      <c r="F395" s="59" t="s">
        <v>80</v>
      </c>
      <c r="G395" s="59" t="s">
        <v>81</v>
      </c>
      <c r="H395" s="59" t="s">
        <v>82</v>
      </c>
      <c r="I395" s="59" t="s">
        <v>83</v>
      </c>
      <c r="J395" s="59" t="s">
        <v>84</v>
      </c>
      <c r="K395" s="12" t="s">
        <v>85</v>
      </c>
      <c r="L395" s="60"/>
      <c r="M395" s="34" t="s">
        <v>174</v>
      </c>
      <c r="S395" s="6" t="s">
        <v>123</v>
      </c>
      <c r="AL395" s="5" t="s">
        <v>87</v>
      </c>
      <c r="AM395" s="61" t="s">
        <v>123</v>
      </c>
      <c r="AN395" s="19"/>
      <c r="AO395" s="19"/>
      <c r="AP395" s="19"/>
      <c r="BR395" s="6"/>
      <c r="BV395" s="6"/>
    </row>
    <row r="396" spans="1:74">
      <c r="A396" s="62" t="s">
        <v>89</v>
      </c>
      <c r="B396" s="62" t="s">
        <v>90</v>
      </c>
      <c r="C396" s="130">
        <v>16</v>
      </c>
      <c r="D396" s="84">
        <v>16</v>
      </c>
      <c r="E396" s="65">
        <v>0</v>
      </c>
      <c r="F396" s="65">
        <v>10</v>
      </c>
      <c r="G396" s="65">
        <v>0</v>
      </c>
      <c r="H396" s="65">
        <v>6</v>
      </c>
      <c r="I396" s="65">
        <v>0</v>
      </c>
      <c r="J396" s="65">
        <v>0</v>
      </c>
      <c r="K396" s="124">
        <f t="shared" ref="K396:K414" si="54">SUM(E396:J396)</f>
        <v>16</v>
      </c>
      <c r="L396" s="67"/>
      <c r="M396" s="68">
        <v>16</v>
      </c>
      <c r="S396" s="69" t="s">
        <v>91</v>
      </c>
      <c r="T396" s="69" t="s">
        <v>92</v>
      </c>
      <c r="U396" s="69" t="s">
        <v>93</v>
      </c>
      <c r="V396" s="69" t="s">
        <v>94</v>
      </c>
      <c r="W396" s="69" t="s">
        <v>95</v>
      </c>
      <c r="X396" s="69" t="s">
        <v>96</v>
      </c>
      <c r="Y396" s="69" t="s">
        <v>97</v>
      </c>
      <c r="AL396" s="6" t="s">
        <v>98</v>
      </c>
      <c r="AM396" s="19"/>
      <c r="AN396" s="19"/>
      <c r="AO396" s="19"/>
      <c r="AP396" s="19"/>
      <c r="BR396" s="6"/>
      <c r="BV396" s="6"/>
    </row>
    <row r="397" spans="1:74">
      <c r="A397" s="70" t="s">
        <v>99</v>
      </c>
      <c r="B397" s="70" t="s">
        <v>100</v>
      </c>
      <c r="C397" s="131">
        <v>15</v>
      </c>
      <c r="D397" s="71">
        <v>15</v>
      </c>
      <c r="E397" s="73">
        <v>0</v>
      </c>
      <c r="F397" s="73">
        <v>9</v>
      </c>
      <c r="G397" s="73">
        <v>0</v>
      </c>
      <c r="H397" s="73">
        <v>6</v>
      </c>
      <c r="I397" s="73">
        <v>0</v>
      </c>
      <c r="J397" s="73">
        <v>0</v>
      </c>
      <c r="K397" s="124">
        <f t="shared" si="54"/>
        <v>15</v>
      </c>
      <c r="L397" s="133"/>
      <c r="M397" s="134"/>
      <c r="S397" s="69" t="s">
        <v>161</v>
      </c>
      <c r="T397" s="107">
        <v>0</v>
      </c>
      <c r="U397" s="107">
        <v>0</v>
      </c>
      <c r="V397" s="86">
        <v>0</v>
      </c>
      <c r="W397" s="86">
        <v>0</v>
      </c>
      <c r="X397" s="86">
        <v>0</v>
      </c>
      <c r="Y397" s="69">
        <f t="shared" ref="Y397:Y404" si="55">SUM(T397:X397)</f>
        <v>0</v>
      </c>
      <c r="AL397" s="6" t="s">
        <v>102</v>
      </c>
      <c r="AM397" s="19"/>
      <c r="AN397" s="19"/>
      <c r="AO397" s="19"/>
      <c r="AP397" s="19"/>
      <c r="BR397" s="6"/>
      <c r="BV397" s="6"/>
    </row>
    <row r="398" spans="1:74">
      <c r="A398" s="70" t="s">
        <v>99</v>
      </c>
      <c r="B398" s="70" t="s">
        <v>129</v>
      </c>
      <c r="C398" s="131">
        <v>3</v>
      </c>
      <c r="D398" s="71">
        <v>3</v>
      </c>
      <c r="E398" s="73">
        <v>0</v>
      </c>
      <c r="F398" s="73">
        <v>0</v>
      </c>
      <c r="G398" s="73">
        <v>0</v>
      </c>
      <c r="H398" s="73">
        <v>0</v>
      </c>
      <c r="I398" s="73">
        <v>3</v>
      </c>
      <c r="J398" s="73">
        <v>0</v>
      </c>
      <c r="K398" s="124">
        <f t="shared" si="54"/>
        <v>3</v>
      </c>
      <c r="L398" s="133"/>
      <c r="M398" s="134"/>
      <c r="S398" s="69" t="s">
        <v>162</v>
      </c>
      <c r="T398" s="86">
        <v>0</v>
      </c>
      <c r="U398" s="86">
        <v>0</v>
      </c>
      <c r="V398" s="86">
        <v>0</v>
      </c>
      <c r="W398" s="86">
        <v>0</v>
      </c>
      <c r="X398" s="86">
        <v>0</v>
      </c>
      <c r="Y398" s="69">
        <f t="shared" si="55"/>
        <v>0</v>
      </c>
      <c r="AM398" s="19"/>
      <c r="AN398" s="19"/>
      <c r="AO398" s="19"/>
      <c r="AP398" s="19"/>
      <c r="BR398" s="6"/>
      <c r="BV398" s="6"/>
    </row>
    <row r="399" spans="1:74">
      <c r="A399" s="70" t="s">
        <v>99</v>
      </c>
      <c r="B399" s="70" t="s">
        <v>131</v>
      </c>
      <c r="C399" s="131">
        <v>3</v>
      </c>
      <c r="D399" s="71">
        <v>3</v>
      </c>
      <c r="E399" s="73">
        <v>0</v>
      </c>
      <c r="F399" s="73">
        <v>3</v>
      </c>
      <c r="G399" s="73">
        <v>0</v>
      </c>
      <c r="H399" s="73">
        <v>0</v>
      </c>
      <c r="I399" s="73">
        <v>0</v>
      </c>
      <c r="J399" s="73">
        <v>0</v>
      </c>
      <c r="K399" s="124">
        <f t="shared" si="54"/>
        <v>3</v>
      </c>
      <c r="L399" s="133"/>
      <c r="M399" s="134"/>
      <c r="S399" s="69" t="s">
        <v>163</v>
      </c>
      <c r="T399" s="107">
        <v>0</v>
      </c>
      <c r="U399" s="107">
        <v>0</v>
      </c>
      <c r="V399" s="86">
        <v>0</v>
      </c>
      <c r="W399" s="86">
        <v>0</v>
      </c>
      <c r="X399" s="86">
        <v>0</v>
      </c>
      <c r="Y399" s="69">
        <f t="shared" si="55"/>
        <v>0</v>
      </c>
      <c r="AL399" s="6" t="s">
        <v>106</v>
      </c>
      <c r="AM399" s="6" t="s">
        <v>107</v>
      </c>
      <c r="AN399" s="6" t="s">
        <v>108</v>
      </c>
      <c r="AO399" s="6" t="s">
        <v>109</v>
      </c>
      <c r="AP399" s="6" t="s">
        <v>110</v>
      </c>
      <c r="AQ399" s="6" t="s">
        <v>111</v>
      </c>
      <c r="AR399" s="6" t="s">
        <v>112</v>
      </c>
      <c r="AS399" s="6" t="s">
        <v>113</v>
      </c>
      <c r="AT399" s="79" t="s">
        <v>114</v>
      </c>
      <c r="AU399" s="79" t="s">
        <v>115</v>
      </c>
      <c r="AV399" s="6" t="s">
        <v>116</v>
      </c>
      <c r="AW399" s="6" t="s">
        <v>117</v>
      </c>
      <c r="AX399" s="6" t="s">
        <v>118</v>
      </c>
      <c r="AY399" s="6" t="s">
        <v>119</v>
      </c>
      <c r="AZ399" s="6" t="s">
        <v>120</v>
      </c>
      <c r="BA399" s="6" t="s">
        <v>121</v>
      </c>
      <c r="BB399" s="6" t="s">
        <v>122</v>
      </c>
      <c r="BC399" s="6" t="s">
        <v>123</v>
      </c>
      <c r="BR399" s="6"/>
      <c r="BV399" s="6"/>
    </row>
    <row r="400" spans="1:74">
      <c r="A400" s="70" t="s">
        <v>99</v>
      </c>
      <c r="B400" s="70" t="s">
        <v>90</v>
      </c>
      <c r="C400" s="131">
        <v>24</v>
      </c>
      <c r="D400" s="71">
        <v>23</v>
      </c>
      <c r="E400" s="73">
        <v>0</v>
      </c>
      <c r="F400" s="73">
        <v>6</v>
      </c>
      <c r="G400" s="73">
        <v>0</v>
      </c>
      <c r="H400" s="73">
        <v>8</v>
      </c>
      <c r="I400" s="73">
        <v>9</v>
      </c>
      <c r="J400" s="73">
        <v>0</v>
      </c>
      <c r="K400" s="124">
        <f t="shared" si="54"/>
        <v>23</v>
      </c>
      <c r="L400" s="133"/>
      <c r="M400" s="134">
        <f>SUM(K397:K400)</f>
        <v>44</v>
      </c>
      <c r="S400" s="69" t="s">
        <v>164</v>
      </c>
      <c r="T400" s="76">
        <v>0</v>
      </c>
      <c r="U400" s="76">
        <v>0</v>
      </c>
      <c r="V400" s="76">
        <v>0</v>
      </c>
      <c r="W400" s="76">
        <v>0</v>
      </c>
      <c r="X400" s="76">
        <v>0</v>
      </c>
      <c r="Y400" s="69">
        <f t="shared" si="55"/>
        <v>0</v>
      </c>
      <c r="AL400" s="6" t="s">
        <v>130</v>
      </c>
      <c r="AM400" s="19">
        <v>0</v>
      </c>
      <c r="AN400" s="19">
        <v>0</v>
      </c>
      <c r="AO400" s="19">
        <v>0</v>
      </c>
      <c r="AP400" s="19">
        <v>0</v>
      </c>
      <c r="AQ400" s="19">
        <v>0</v>
      </c>
      <c r="AR400" s="19">
        <v>0</v>
      </c>
      <c r="AS400" s="19">
        <v>0</v>
      </c>
      <c r="AT400" s="61">
        <v>0</v>
      </c>
      <c r="AU400" s="61">
        <v>0</v>
      </c>
      <c r="AV400" s="19">
        <v>0</v>
      </c>
      <c r="AW400" s="19">
        <v>0</v>
      </c>
      <c r="AX400" s="19">
        <v>0</v>
      </c>
      <c r="AY400" s="19">
        <v>0</v>
      </c>
      <c r="AZ400" s="19">
        <v>0</v>
      </c>
      <c r="BA400" s="19">
        <v>0</v>
      </c>
      <c r="BB400" s="19">
        <v>0</v>
      </c>
      <c r="BC400" s="19">
        <v>0</v>
      </c>
      <c r="BR400" s="6"/>
      <c r="BV400" s="6"/>
    </row>
    <row r="401" spans="1:74">
      <c r="A401" s="135" t="s">
        <v>104</v>
      </c>
      <c r="B401" s="135" t="s">
        <v>100</v>
      </c>
      <c r="C401" s="130">
        <v>26</v>
      </c>
      <c r="D401" s="84">
        <v>25</v>
      </c>
      <c r="E401" s="65">
        <v>0</v>
      </c>
      <c r="F401" s="65">
        <v>16</v>
      </c>
      <c r="G401" s="65">
        <v>0</v>
      </c>
      <c r="H401" s="65">
        <v>9</v>
      </c>
      <c r="I401" s="65">
        <v>0</v>
      </c>
      <c r="J401" s="65">
        <v>0</v>
      </c>
      <c r="K401" s="124">
        <f t="shared" si="54"/>
        <v>25</v>
      </c>
      <c r="L401" s="67"/>
      <c r="M401" s="68"/>
      <c r="S401" s="69" t="s">
        <v>101</v>
      </c>
      <c r="T401" s="76">
        <v>0</v>
      </c>
      <c r="U401" s="76">
        <v>10</v>
      </c>
      <c r="V401" s="76">
        <v>0</v>
      </c>
      <c r="W401" s="76">
        <v>6</v>
      </c>
      <c r="X401" s="76">
        <v>0</v>
      </c>
      <c r="Y401" s="69">
        <f t="shared" si="55"/>
        <v>16</v>
      </c>
      <c r="AL401" s="6" t="s">
        <v>133</v>
      </c>
      <c r="AM401" s="19">
        <v>0</v>
      </c>
      <c r="AN401" s="19">
        <v>0</v>
      </c>
      <c r="AO401" s="19">
        <v>0</v>
      </c>
      <c r="AP401" s="19">
        <v>0</v>
      </c>
      <c r="AQ401" s="19">
        <v>0</v>
      </c>
      <c r="AR401" s="19">
        <v>0</v>
      </c>
      <c r="AS401" s="19">
        <v>0</v>
      </c>
      <c r="AT401" s="61">
        <v>0</v>
      </c>
      <c r="AU401" s="61">
        <v>0</v>
      </c>
      <c r="AV401" s="19">
        <v>0</v>
      </c>
      <c r="AW401" s="19">
        <v>0</v>
      </c>
      <c r="AX401" s="19">
        <v>0</v>
      </c>
      <c r="AY401" s="19">
        <v>0</v>
      </c>
      <c r="AZ401" s="19">
        <v>0</v>
      </c>
      <c r="BA401" s="19">
        <v>0</v>
      </c>
      <c r="BB401" s="19">
        <v>0</v>
      </c>
      <c r="BC401" s="19">
        <v>0</v>
      </c>
      <c r="BR401" s="6"/>
      <c r="BV401" s="6"/>
    </row>
    <row r="402" spans="1:74">
      <c r="A402" s="135" t="s">
        <v>104</v>
      </c>
      <c r="B402" s="135" t="s">
        <v>129</v>
      </c>
      <c r="C402" s="130">
        <v>35</v>
      </c>
      <c r="D402" s="84">
        <v>33</v>
      </c>
      <c r="E402" s="65">
        <v>0</v>
      </c>
      <c r="F402" s="65">
        <v>0</v>
      </c>
      <c r="G402" s="65">
        <v>0</v>
      </c>
      <c r="H402" s="65">
        <v>0</v>
      </c>
      <c r="I402" s="65">
        <v>33</v>
      </c>
      <c r="J402" s="65">
        <v>0</v>
      </c>
      <c r="K402" s="124">
        <f t="shared" si="54"/>
        <v>33</v>
      </c>
      <c r="L402" s="67"/>
      <c r="M402" s="68"/>
      <c r="S402" s="77" t="s">
        <v>103</v>
      </c>
      <c r="T402" s="78">
        <v>0</v>
      </c>
      <c r="U402" s="78">
        <v>18</v>
      </c>
      <c r="V402" s="78">
        <v>0</v>
      </c>
      <c r="W402" s="78">
        <v>14</v>
      </c>
      <c r="X402" s="78">
        <v>12</v>
      </c>
      <c r="Y402" s="69">
        <f t="shared" si="55"/>
        <v>44</v>
      </c>
      <c r="AL402" s="6" t="s">
        <v>134</v>
      </c>
      <c r="AM402" s="19">
        <v>0</v>
      </c>
      <c r="AN402" s="19">
        <v>0</v>
      </c>
      <c r="AO402" s="19">
        <v>0</v>
      </c>
      <c r="AP402" s="19">
        <v>0</v>
      </c>
      <c r="AQ402" s="19">
        <v>0</v>
      </c>
      <c r="AR402" s="19">
        <v>0</v>
      </c>
      <c r="AS402" s="19">
        <v>0</v>
      </c>
      <c r="AT402" s="61">
        <v>0</v>
      </c>
      <c r="AU402" s="61">
        <v>0</v>
      </c>
      <c r="AV402" s="19">
        <v>0</v>
      </c>
      <c r="AW402" s="19">
        <v>0</v>
      </c>
      <c r="AX402" s="19">
        <v>1</v>
      </c>
      <c r="AY402" s="19">
        <v>0</v>
      </c>
      <c r="AZ402" s="19">
        <v>0</v>
      </c>
      <c r="BA402" s="19">
        <v>0</v>
      </c>
      <c r="BB402" s="19">
        <v>0</v>
      </c>
      <c r="BC402" s="19">
        <v>0</v>
      </c>
      <c r="BR402" s="6"/>
      <c r="BV402" s="6"/>
    </row>
    <row r="403" spans="1:74">
      <c r="A403" s="135" t="s">
        <v>104</v>
      </c>
      <c r="B403" s="135" t="s">
        <v>131</v>
      </c>
      <c r="C403" s="130">
        <v>1</v>
      </c>
      <c r="D403" s="84">
        <v>1</v>
      </c>
      <c r="E403" s="65">
        <v>0</v>
      </c>
      <c r="F403" s="65">
        <v>1</v>
      </c>
      <c r="G403" s="65">
        <v>0</v>
      </c>
      <c r="H403" s="65">
        <v>0</v>
      </c>
      <c r="I403" s="65">
        <v>0</v>
      </c>
      <c r="J403" s="65">
        <v>0</v>
      </c>
      <c r="K403" s="124">
        <f t="shared" si="54"/>
        <v>1</v>
      </c>
      <c r="L403" s="67"/>
      <c r="M403" s="68"/>
      <c r="S403" s="69" t="s">
        <v>105</v>
      </c>
      <c r="T403" s="76">
        <v>6</v>
      </c>
      <c r="U403" s="76">
        <v>30</v>
      </c>
      <c r="V403" s="76">
        <v>5</v>
      </c>
      <c r="W403" s="76">
        <v>44</v>
      </c>
      <c r="X403" s="76">
        <v>379</v>
      </c>
      <c r="Y403" s="69">
        <f t="shared" si="55"/>
        <v>464</v>
      </c>
      <c r="AL403" s="6" t="s">
        <v>136</v>
      </c>
      <c r="AM403" s="19">
        <v>0</v>
      </c>
      <c r="AN403" s="19">
        <v>0</v>
      </c>
      <c r="AO403" s="19">
        <v>0</v>
      </c>
      <c r="AP403" s="19">
        <v>0</v>
      </c>
      <c r="AQ403" s="19">
        <v>0</v>
      </c>
      <c r="AR403" s="19">
        <v>0</v>
      </c>
      <c r="AS403" s="19">
        <v>0</v>
      </c>
      <c r="AT403" s="61">
        <v>0</v>
      </c>
      <c r="AU403" s="61">
        <v>0</v>
      </c>
      <c r="AV403" s="19">
        <v>0</v>
      </c>
      <c r="AW403" s="19">
        <v>0</v>
      </c>
      <c r="AX403" s="19">
        <v>1</v>
      </c>
      <c r="AY403" s="19">
        <v>0</v>
      </c>
      <c r="AZ403" s="19">
        <v>0</v>
      </c>
      <c r="BA403" s="19">
        <v>0</v>
      </c>
      <c r="BB403" s="19">
        <v>0</v>
      </c>
      <c r="BC403" s="19">
        <v>0</v>
      </c>
      <c r="BR403" s="6"/>
      <c r="BV403" s="6"/>
    </row>
    <row r="404" spans="1:74">
      <c r="A404" s="135" t="s">
        <v>104</v>
      </c>
      <c r="B404" s="135" t="s">
        <v>145</v>
      </c>
      <c r="C404" s="130">
        <v>2</v>
      </c>
      <c r="D404" s="84">
        <v>2</v>
      </c>
      <c r="E404" s="65">
        <v>0</v>
      </c>
      <c r="F404" s="65">
        <v>1</v>
      </c>
      <c r="G404" s="65">
        <v>0</v>
      </c>
      <c r="H404" s="65">
        <v>1</v>
      </c>
      <c r="I404" s="65">
        <v>0</v>
      </c>
      <c r="J404" s="65">
        <v>0</v>
      </c>
      <c r="K404" s="124">
        <f t="shared" si="54"/>
        <v>2</v>
      </c>
      <c r="L404" s="67"/>
      <c r="M404" s="68"/>
      <c r="S404" s="77" t="s">
        <v>58</v>
      </c>
      <c r="T404" s="78">
        <v>11</v>
      </c>
      <c r="U404" s="78">
        <v>102</v>
      </c>
      <c r="V404" s="78">
        <v>54</v>
      </c>
      <c r="W404" s="78">
        <v>103</v>
      </c>
      <c r="X404" s="78">
        <v>177</v>
      </c>
      <c r="Y404" s="69">
        <f t="shared" si="55"/>
        <v>447</v>
      </c>
      <c r="AL404" s="6" t="s">
        <v>137</v>
      </c>
      <c r="AM404" s="19">
        <v>364</v>
      </c>
      <c r="AN404" s="19">
        <v>349</v>
      </c>
      <c r="AO404" s="19">
        <v>510</v>
      </c>
      <c r="AP404" s="19">
        <v>535</v>
      </c>
      <c r="AQ404" s="19">
        <v>579</v>
      </c>
      <c r="AR404" s="19">
        <v>91</v>
      </c>
      <c r="AS404" s="19">
        <v>181</v>
      </c>
      <c r="AT404" s="61">
        <v>166</v>
      </c>
      <c r="AU404" s="61">
        <v>123</v>
      </c>
      <c r="AV404" s="19">
        <v>6</v>
      </c>
      <c r="AW404" s="19">
        <v>0</v>
      </c>
      <c r="AX404" s="19">
        <v>1</v>
      </c>
      <c r="AY404" s="19">
        <v>0</v>
      </c>
      <c r="AZ404" s="19">
        <v>0</v>
      </c>
      <c r="BA404" s="19">
        <v>0</v>
      </c>
      <c r="BB404" s="19">
        <v>0</v>
      </c>
      <c r="BC404" s="19">
        <v>0</v>
      </c>
      <c r="BR404" s="6"/>
      <c r="BV404" s="6"/>
    </row>
    <row r="405" spans="1:74">
      <c r="A405" s="135" t="s">
        <v>104</v>
      </c>
      <c r="B405" s="135" t="s">
        <v>90</v>
      </c>
      <c r="C405" s="130">
        <v>404</v>
      </c>
      <c r="D405" s="84">
        <v>403</v>
      </c>
      <c r="E405" s="65">
        <v>6</v>
      </c>
      <c r="F405" s="65">
        <v>12</v>
      </c>
      <c r="G405" s="65">
        <v>5</v>
      </c>
      <c r="H405" s="65">
        <v>34</v>
      </c>
      <c r="I405" s="65">
        <v>346</v>
      </c>
      <c r="J405" s="65">
        <v>0</v>
      </c>
      <c r="K405" s="124">
        <f t="shared" si="54"/>
        <v>403</v>
      </c>
      <c r="L405" s="67"/>
      <c r="M405" s="68">
        <f>SUM(K401:K405)</f>
        <v>464</v>
      </c>
      <c r="S405" s="80" t="s">
        <v>132</v>
      </c>
      <c r="T405" s="76">
        <v>0</v>
      </c>
      <c r="U405" s="76">
        <v>0</v>
      </c>
      <c r="V405" s="76">
        <v>0</v>
      </c>
      <c r="W405" s="76">
        <v>0</v>
      </c>
      <c r="X405" s="76">
        <v>0</v>
      </c>
      <c r="Y405" s="69">
        <v>1</v>
      </c>
      <c r="AL405" s="6" t="s">
        <v>140</v>
      </c>
      <c r="AM405" s="19">
        <v>3</v>
      </c>
      <c r="AN405" s="19">
        <v>0</v>
      </c>
      <c r="AO405" s="19">
        <v>1</v>
      </c>
      <c r="AP405" s="19">
        <v>1</v>
      </c>
      <c r="AQ405" s="19">
        <v>1</v>
      </c>
      <c r="AR405" s="19">
        <v>0</v>
      </c>
      <c r="AS405" s="19">
        <v>0</v>
      </c>
      <c r="AT405" s="61">
        <v>0</v>
      </c>
      <c r="AU405" s="61">
        <v>0</v>
      </c>
      <c r="AV405" s="19">
        <v>1</v>
      </c>
      <c r="AW405" s="19">
        <v>2</v>
      </c>
      <c r="AX405" s="19">
        <v>1</v>
      </c>
      <c r="AY405" s="19">
        <v>1</v>
      </c>
      <c r="AZ405" s="19">
        <v>0</v>
      </c>
      <c r="BA405" s="19">
        <v>0</v>
      </c>
      <c r="BB405" s="19">
        <v>1</v>
      </c>
      <c r="BC405" s="19">
        <v>0</v>
      </c>
      <c r="BR405" s="6"/>
      <c r="BV405" s="6"/>
    </row>
    <row r="406" spans="1:74">
      <c r="A406" s="70" t="s">
        <v>135</v>
      </c>
      <c r="B406" s="70" t="s">
        <v>100</v>
      </c>
      <c r="C406" s="131">
        <v>70</v>
      </c>
      <c r="D406" s="71">
        <v>68</v>
      </c>
      <c r="E406" s="73">
        <v>5</v>
      </c>
      <c r="F406" s="73">
        <v>23</v>
      </c>
      <c r="G406" s="73">
        <v>3</v>
      </c>
      <c r="H406" s="73">
        <v>37</v>
      </c>
      <c r="I406" s="73">
        <v>0</v>
      </c>
      <c r="J406" s="73">
        <v>0</v>
      </c>
      <c r="K406" s="124">
        <f t="shared" si="54"/>
        <v>68</v>
      </c>
      <c r="L406" s="133"/>
      <c r="M406" s="134"/>
      <c r="T406" s="6">
        <f t="shared" ref="T406:Y406" si="56">SUM(T397:T405)</f>
        <v>17</v>
      </c>
      <c r="U406" s="6">
        <f t="shared" si="56"/>
        <v>160</v>
      </c>
      <c r="V406" s="6">
        <f t="shared" si="56"/>
        <v>59</v>
      </c>
      <c r="W406" s="6">
        <f t="shared" si="56"/>
        <v>167</v>
      </c>
      <c r="X406" s="6">
        <f t="shared" si="56"/>
        <v>568</v>
      </c>
      <c r="Y406" s="6">
        <f t="shared" si="56"/>
        <v>972</v>
      </c>
      <c r="AL406" s="6" t="s">
        <v>142</v>
      </c>
      <c r="AM406" s="19">
        <v>3</v>
      </c>
      <c r="AN406" s="19">
        <v>3</v>
      </c>
      <c r="AO406" s="19">
        <v>1</v>
      </c>
      <c r="AP406" s="19">
        <v>1</v>
      </c>
      <c r="AQ406" s="19">
        <v>1</v>
      </c>
      <c r="AR406" s="19">
        <v>0</v>
      </c>
      <c r="AS406" s="19">
        <v>0</v>
      </c>
      <c r="AT406" s="61">
        <v>0</v>
      </c>
      <c r="AU406" s="61">
        <v>1</v>
      </c>
      <c r="AV406" s="19">
        <v>1</v>
      </c>
      <c r="AW406" s="19">
        <v>0</v>
      </c>
      <c r="AX406" s="19">
        <v>0</v>
      </c>
      <c r="AY406" s="19">
        <v>1</v>
      </c>
      <c r="AZ406" s="19">
        <v>0</v>
      </c>
      <c r="BA406" s="19">
        <v>0</v>
      </c>
      <c r="BB406" s="19">
        <v>1</v>
      </c>
      <c r="BC406" s="19">
        <v>0</v>
      </c>
      <c r="BR406" s="6"/>
      <c r="BV406" s="6"/>
    </row>
    <row r="407" spans="1:74">
      <c r="A407" s="70" t="s">
        <v>135</v>
      </c>
      <c r="B407" s="70" t="s">
        <v>129</v>
      </c>
      <c r="C407" s="131">
        <v>23</v>
      </c>
      <c r="D407" s="71">
        <v>22</v>
      </c>
      <c r="E407" s="73">
        <v>0</v>
      </c>
      <c r="F407" s="73">
        <v>12</v>
      </c>
      <c r="G407" s="73">
        <v>2</v>
      </c>
      <c r="H407" s="73">
        <v>8</v>
      </c>
      <c r="I407" s="73">
        <v>0</v>
      </c>
      <c r="J407" s="73">
        <v>0</v>
      </c>
      <c r="K407" s="124">
        <f t="shared" si="54"/>
        <v>22</v>
      </c>
      <c r="L407" s="133"/>
      <c r="M407" s="134"/>
      <c r="AL407" s="6" t="s">
        <v>143</v>
      </c>
      <c r="AM407" s="19">
        <v>10</v>
      </c>
      <c r="AN407" s="19">
        <v>3</v>
      </c>
      <c r="AO407" s="19">
        <v>5</v>
      </c>
      <c r="AP407" s="19">
        <v>3</v>
      </c>
      <c r="AQ407" s="19">
        <v>2</v>
      </c>
      <c r="AR407" s="19">
        <v>0</v>
      </c>
      <c r="AS407" s="19">
        <v>0</v>
      </c>
      <c r="AT407" s="61">
        <v>0</v>
      </c>
      <c r="AU407" s="61">
        <v>1</v>
      </c>
      <c r="AV407" s="19">
        <v>1</v>
      </c>
      <c r="AW407" s="19">
        <v>0</v>
      </c>
      <c r="AX407" s="19">
        <v>0</v>
      </c>
      <c r="AY407" s="19">
        <v>1</v>
      </c>
      <c r="AZ407" s="19">
        <v>0</v>
      </c>
      <c r="BA407" s="19">
        <v>0</v>
      </c>
      <c r="BB407" s="19">
        <v>1</v>
      </c>
      <c r="BC407" s="19">
        <v>0</v>
      </c>
      <c r="BR407" s="6"/>
      <c r="BV407" s="6"/>
    </row>
    <row r="408" spans="1:74">
      <c r="A408" s="70" t="s">
        <v>135</v>
      </c>
      <c r="B408" s="70" t="s">
        <v>131</v>
      </c>
      <c r="C408" s="131">
        <v>4</v>
      </c>
      <c r="D408" s="71">
        <v>4</v>
      </c>
      <c r="E408" s="73">
        <v>0</v>
      </c>
      <c r="F408" s="73">
        <v>4</v>
      </c>
      <c r="G408" s="73">
        <v>0</v>
      </c>
      <c r="H408" s="73">
        <v>0</v>
      </c>
      <c r="I408" s="73">
        <v>0</v>
      </c>
      <c r="J408" s="73">
        <v>0</v>
      </c>
      <c r="K408" s="124">
        <f t="shared" si="54"/>
        <v>4</v>
      </c>
      <c r="L408" s="133"/>
      <c r="M408" s="134"/>
      <c r="BR408" s="6"/>
      <c r="BV408" s="6"/>
    </row>
    <row r="409" spans="1:74">
      <c r="A409" s="70" t="s">
        <v>135</v>
      </c>
      <c r="B409" s="70" t="s">
        <v>145</v>
      </c>
      <c r="C409" s="131">
        <v>2</v>
      </c>
      <c r="D409" s="71">
        <v>2</v>
      </c>
      <c r="E409" s="73">
        <v>0</v>
      </c>
      <c r="F409" s="73">
        <v>1</v>
      </c>
      <c r="G409" s="73">
        <v>0</v>
      </c>
      <c r="H409" s="73">
        <v>1</v>
      </c>
      <c r="I409" s="73">
        <v>0</v>
      </c>
      <c r="J409" s="73">
        <v>0</v>
      </c>
      <c r="K409" s="124">
        <f t="shared" si="54"/>
        <v>2</v>
      </c>
      <c r="L409" s="133"/>
      <c r="M409" s="134"/>
      <c r="S409" s="69" t="s">
        <v>139</v>
      </c>
      <c r="T409" s="69" t="s">
        <v>92</v>
      </c>
      <c r="U409" s="69" t="s">
        <v>93</v>
      </c>
      <c r="V409" s="69" t="s">
        <v>94</v>
      </c>
      <c r="W409" s="69" t="s">
        <v>95</v>
      </c>
      <c r="X409" s="69" t="s">
        <v>96</v>
      </c>
      <c r="Y409" s="69" t="s">
        <v>97</v>
      </c>
      <c r="BR409" s="6"/>
      <c r="BV409" s="6"/>
    </row>
    <row r="410" spans="1:74">
      <c r="A410" s="70" t="s">
        <v>135</v>
      </c>
      <c r="B410" s="70" t="s">
        <v>90</v>
      </c>
      <c r="C410" s="131">
        <v>354</v>
      </c>
      <c r="D410" s="71">
        <v>351</v>
      </c>
      <c r="E410" s="73">
        <v>6</v>
      </c>
      <c r="F410" s="73">
        <v>62</v>
      </c>
      <c r="G410" s="73">
        <v>49</v>
      </c>
      <c r="H410" s="73">
        <v>57</v>
      </c>
      <c r="I410" s="73">
        <v>177</v>
      </c>
      <c r="J410" s="73">
        <v>0</v>
      </c>
      <c r="K410" s="124">
        <f t="shared" si="54"/>
        <v>351</v>
      </c>
      <c r="L410" s="133"/>
      <c r="M410" s="134">
        <f>SUM(K406:K410)</f>
        <v>447</v>
      </c>
      <c r="S410" s="69" t="s">
        <v>161</v>
      </c>
      <c r="T410" s="107">
        <v>0</v>
      </c>
      <c r="U410" s="107">
        <v>0</v>
      </c>
      <c r="V410" s="86">
        <v>0</v>
      </c>
      <c r="W410" s="86">
        <v>0</v>
      </c>
      <c r="X410" s="86">
        <v>0</v>
      </c>
      <c r="Y410" s="69">
        <f t="shared" ref="Y410:Y418" si="57">SUM(T410:X410)</f>
        <v>0</v>
      </c>
      <c r="BR410" s="6"/>
      <c r="BV410" s="6"/>
    </row>
    <row r="411" spans="1:74">
      <c r="A411" s="135" t="s">
        <v>141</v>
      </c>
      <c r="B411" s="135" t="s">
        <v>100</v>
      </c>
      <c r="C411" s="130">
        <v>1</v>
      </c>
      <c r="D411" s="65">
        <v>0</v>
      </c>
      <c r="E411" s="65">
        <v>0</v>
      </c>
      <c r="F411" s="65">
        <v>0</v>
      </c>
      <c r="G411" s="65">
        <v>0</v>
      </c>
      <c r="H411" s="65">
        <v>0</v>
      </c>
      <c r="I411" s="65">
        <v>0</v>
      </c>
      <c r="J411" s="65">
        <v>0</v>
      </c>
      <c r="K411" s="124">
        <f t="shared" si="54"/>
        <v>0</v>
      </c>
      <c r="L411" s="88"/>
      <c r="M411" s="89">
        <v>1</v>
      </c>
      <c r="S411" s="69" t="s">
        <v>162</v>
      </c>
      <c r="T411" s="86">
        <v>0</v>
      </c>
      <c r="U411" s="86">
        <v>0</v>
      </c>
      <c r="V411" s="86">
        <v>0</v>
      </c>
      <c r="W411" s="86">
        <v>0</v>
      </c>
      <c r="X411" s="86">
        <v>0</v>
      </c>
      <c r="Y411" s="69">
        <f t="shared" si="57"/>
        <v>0</v>
      </c>
      <c r="BR411" s="6"/>
      <c r="BV411" s="6"/>
    </row>
    <row r="412" spans="1:74">
      <c r="A412" s="135" t="s">
        <v>141</v>
      </c>
      <c r="B412" s="135" t="s">
        <v>129</v>
      </c>
      <c r="C412" s="130">
        <v>7</v>
      </c>
      <c r="D412" s="65">
        <v>0</v>
      </c>
      <c r="E412" s="65">
        <v>0</v>
      </c>
      <c r="F412" s="65">
        <v>0</v>
      </c>
      <c r="G412" s="65">
        <v>0</v>
      </c>
      <c r="H412" s="65">
        <v>0</v>
      </c>
      <c r="I412" s="65">
        <v>0</v>
      </c>
      <c r="J412" s="65">
        <v>0</v>
      </c>
      <c r="K412" s="124">
        <f t="shared" si="54"/>
        <v>0</v>
      </c>
      <c r="L412" s="88"/>
      <c r="M412" s="89">
        <v>1</v>
      </c>
      <c r="S412" s="69" t="s">
        <v>163</v>
      </c>
      <c r="T412" s="107">
        <v>0</v>
      </c>
      <c r="U412" s="107">
        <v>0</v>
      </c>
      <c r="V412" s="86">
        <v>0</v>
      </c>
      <c r="W412" s="86">
        <v>0</v>
      </c>
      <c r="X412" s="86">
        <v>0</v>
      </c>
      <c r="Y412" s="69">
        <f t="shared" si="57"/>
        <v>0</v>
      </c>
      <c r="BR412" s="6"/>
      <c r="BV412" s="6"/>
    </row>
    <row r="413" spans="1:74">
      <c r="A413" s="135" t="s">
        <v>141</v>
      </c>
      <c r="B413" s="135" t="s">
        <v>90</v>
      </c>
      <c r="C413" s="130">
        <v>4</v>
      </c>
      <c r="D413" s="65">
        <v>1</v>
      </c>
      <c r="E413" s="65">
        <v>0</v>
      </c>
      <c r="F413" s="65">
        <v>0</v>
      </c>
      <c r="G413" s="65">
        <v>0</v>
      </c>
      <c r="H413" s="65">
        <v>0</v>
      </c>
      <c r="I413" s="65">
        <v>0</v>
      </c>
      <c r="J413" s="65">
        <v>1</v>
      </c>
      <c r="K413" s="124">
        <f t="shared" si="54"/>
        <v>1</v>
      </c>
      <c r="L413" s="88"/>
      <c r="M413" s="89">
        <v>1</v>
      </c>
      <c r="S413" s="69" t="s">
        <v>164</v>
      </c>
      <c r="T413" s="76">
        <v>0</v>
      </c>
      <c r="U413" s="76">
        <v>0</v>
      </c>
      <c r="V413" s="76">
        <v>0</v>
      </c>
      <c r="W413" s="76">
        <v>0</v>
      </c>
      <c r="X413" s="76">
        <v>0</v>
      </c>
      <c r="Y413" s="69">
        <f t="shared" si="57"/>
        <v>0</v>
      </c>
      <c r="BR413" s="6"/>
      <c r="BV413" s="6"/>
    </row>
    <row r="414" spans="1:74">
      <c r="A414" s="137" t="s">
        <v>146</v>
      </c>
      <c r="B414" s="138"/>
      <c r="C414" s="65">
        <f t="shared" ref="C414:J414" si="58">SUM(C396:C413)</f>
        <v>994</v>
      </c>
      <c r="D414" s="65">
        <f t="shared" si="58"/>
        <v>972</v>
      </c>
      <c r="E414" s="65">
        <f t="shared" si="58"/>
        <v>17</v>
      </c>
      <c r="F414" s="65">
        <f t="shared" si="58"/>
        <v>160</v>
      </c>
      <c r="G414" s="65">
        <f t="shared" si="58"/>
        <v>59</v>
      </c>
      <c r="H414" s="65">
        <f t="shared" si="58"/>
        <v>167</v>
      </c>
      <c r="I414" s="65">
        <f t="shared" si="58"/>
        <v>568</v>
      </c>
      <c r="J414" s="65">
        <f t="shared" si="58"/>
        <v>1</v>
      </c>
      <c r="K414" s="124">
        <f t="shared" si="54"/>
        <v>972</v>
      </c>
      <c r="L414" s="88"/>
      <c r="M414" s="89">
        <f>SUM(M396:M413)</f>
        <v>974</v>
      </c>
      <c r="S414" s="69" t="s">
        <v>101</v>
      </c>
      <c r="T414" s="76">
        <v>0</v>
      </c>
      <c r="U414" s="76">
        <v>0</v>
      </c>
      <c r="V414" s="76">
        <v>0</v>
      </c>
      <c r="W414" s="76">
        <v>0</v>
      </c>
      <c r="X414" s="76">
        <v>0</v>
      </c>
      <c r="Y414" s="69">
        <f t="shared" si="57"/>
        <v>0</v>
      </c>
      <c r="BR414" s="6"/>
      <c r="BV414" s="6"/>
    </row>
    <row r="415" spans="1:74">
      <c r="S415" s="77" t="s">
        <v>103</v>
      </c>
      <c r="T415" s="78">
        <v>0</v>
      </c>
      <c r="U415" s="78">
        <v>9</v>
      </c>
      <c r="V415" s="78">
        <v>0</v>
      </c>
      <c r="W415" s="78">
        <v>6</v>
      </c>
      <c r="X415" s="78">
        <v>0</v>
      </c>
      <c r="Y415" s="69">
        <f t="shared" si="57"/>
        <v>15</v>
      </c>
      <c r="AL415" s="6" t="s">
        <v>106</v>
      </c>
      <c r="AM415" s="6" t="s">
        <v>147</v>
      </c>
      <c r="AN415" s="6" t="s">
        <v>108</v>
      </c>
      <c r="AO415" s="6" t="s">
        <v>109</v>
      </c>
      <c r="AP415" s="6" t="s">
        <v>110</v>
      </c>
      <c r="AQ415" s="6" t="s">
        <v>111</v>
      </c>
      <c r="AR415" s="6" t="s">
        <v>112</v>
      </c>
      <c r="AS415" s="6" t="s">
        <v>113</v>
      </c>
      <c r="AT415" s="79" t="s">
        <v>114</v>
      </c>
      <c r="AU415" s="79" t="s">
        <v>115</v>
      </c>
      <c r="AV415" s="6" t="s">
        <v>116</v>
      </c>
      <c r="AW415" s="6" t="s">
        <v>117</v>
      </c>
      <c r="AX415" s="6" t="s">
        <v>118</v>
      </c>
      <c r="AY415" s="6" t="s">
        <v>119</v>
      </c>
      <c r="AZ415" s="6" t="s">
        <v>120</v>
      </c>
      <c r="BA415" s="6" t="s">
        <v>121</v>
      </c>
      <c r="BB415" s="6" t="s">
        <v>122</v>
      </c>
      <c r="BC415" s="6" t="s">
        <v>123</v>
      </c>
      <c r="BR415" s="6"/>
      <c r="BV415" s="6"/>
    </row>
    <row r="416" spans="1:74">
      <c r="S416" s="69" t="s">
        <v>105</v>
      </c>
      <c r="T416" s="76">
        <v>0</v>
      </c>
      <c r="U416" s="76">
        <v>16</v>
      </c>
      <c r="V416" s="76">
        <v>0</v>
      </c>
      <c r="W416" s="76">
        <v>9</v>
      </c>
      <c r="X416" s="76">
        <v>0</v>
      </c>
      <c r="Y416" s="69">
        <f t="shared" si="57"/>
        <v>25</v>
      </c>
      <c r="AL416" s="6" t="s">
        <v>144</v>
      </c>
      <c r="AM416" s="19">
        <v>51</v>
      </c>
      <c r="AN416" s="19">
        <v>46</v>
      </c>
      <c r="AO416" s="19">
        <v>37</v>
      </c>
      <c r="AP416" s="19">
        <v>28</v>
      </c>
      <c r="AQ416" s="19">
        <v>23</v>
      </c>
      <c r="AR416" s="19">
        <v>12</v>
      </c>
      <c r="AS416" s="19">
        <v>18</v>
      </c>
      <c r="AT416" s="61">
        <v>8</v>
      </c>
      <c r="AU416" s="61">
        <v>10</v>
      </c>
      <c r="AV416" s="19">
        <v>4</v>
      </c>
      <c r="AW416" s="19">
        <v>1</v>
      </c>
      <c r="AX416" s="19">
        <v>5</v>
      </c>
      <c r="AY416" s="19">
        <v>3</v>
      </c>
      <c r="AZ416" s="19">
        <v>0</v>
      </c>
      <c r="BA416" s="19">
        <v>0</v>
      </c>
      <c r="BB416" s="19">
        <v>2</v>
      </c>
      <c r="BC416" s="19">
        <v>0</v>
      </c>
      <c r="BR416" s="6"/>
      <c r="BV416" s="6"/>
    </row>
    <row r="417" spans="1:74">
      <c r="S417" s="77" t="s">
        <v>58</v>
      </c>
      <c r="T417" s="78">
        <v>5</v>
      </c>
      <c r="U417" s="78">
        <v>23</v>
      </c>
      <c r="V417" s="78">
        <v>3</v>
      </c>
      <c r="W417" s="78">
        <v>37</v>
      </c>
      <c r="X417" s="78">
        <v>0</v>
      </c>
      <c r="Y417" s="69">
        <f t="shared" si="57"/>
        <v>68</v>
      </c>
      <c r="AL417" s="6" t="s">
        <v>151</v>
      </c>
      <c r="AM417" s="19">
        <v>713</v>
      </c>
      <c r="AN417" s="19">
        <v>352</v>
      </c>
      <c r="AO417" s="19">
        <v>266</v>
      </c>
      <c r="AP417" s="19">
        <v>249</v>
      </c>
      <c r="AQ417" s="19">
        <v>156</v>
      </c>
      <c r="AR417" s="19">
        <v>84</v>
      </c>
      <c r="AS417" s="19">
        <v>62</v>
      </c>
      <c r="AT417" s="61">
        <v>82</v>
      </c>
      <c r="AU417" s="61">
        <v>42</v>
      </c>
      <c r="AV417" s="19">
        <v>52</v>
      </c>
      <c r="AW417" s="19">
        <v>37</v>
      </c>
      <c r="AX417" s="19">
        <v>17</v>
      </c>
      <c r="AY417" s="19">
        <v>19</v>
      </c>
      <c r="AZ417" s="19">
        <v>37</v>
      </c>
      <c r="BA417" s="19">
        <v>13</v>
      </c>
      <c r="BB417" s="19">
        <v>19</v>
      </c>
      <c r="BC417" s="19">
        <v>16</v>
      </c>
      <c r="BR417" s="6"/>
      <c r="BV417" s="6"/>
    </row>
    <row r="418" spans="1:74">
      <c r="S418" s="80" t="s">
        <v>132</v>
      </c>
      <c r="T418" s="76">
        <v>0</v>
      </c>
      <c r="U418" s="76">
        <v>0</v>
      </c>
      <c r="V418" s="76">
        <v>0</v>
      </c>
      <c r="W418" s="76">
        <v>0</v>
      </c>
      <c r="X418" s="76">
        <v>0</v>
      </c>
      <c r="Y418" s="69">
        <f t="shared" si="57"/>
        <v>0</v>
      </c>
      <c r="AL418" s="6" t="s">
        <v>152</v>
      </c>
      <c r="AM418" s="19">
        <v>1</v>
      </c>
      <c r="AN418" s="19">
        <v>28</v>
      </c>
      <c r="AO418" s="19">
        <v>72</v>
      </c>
      <c r="AP418" s="19">
        <v>273</v>
      </c>
      <c r="AQ418" s="19">
        <v>355</v>
      </c>
      <c r="AR418" s="19">
        <v>161</v>
      </c>
      <c r="AS418" s="19">
        <v>145</v>
      </c>
      <c r="AT418" s="61">
        <v>92</v>
      </c>
      <c r="AU418" s="61">
        <v>72</v>
      </c>
      <c r="AV418" s="19">
        <v>60</v>
      </c>
      <c r="AW418" s="19">
        <v>43</v>
      </c>
      <c r="AX418" s="19">
        <v>40</v>
      </c>
      <c r="AY418" s="19">
        <v>31</v>
      </c>
      <c r="AZ418" s="19">
        <v>39</v>
      </c>
      <c r="BA418" s="19">
        <v>28</v>
      </c>
      <c r="BB418" s="19">
        <v>32</v>
      </c>
      <c r="BC418" s="19">
        <v>17</v>
      </c>
      <c r="BR418" s="6"/>
      <c r="BV418" s="6"/>
    </row>
    <row r="419" spans="1:74">
      <c r="F419" s="75"/>
      <c r="S419" s="51"/>
      <c r="T419" s="105">
        <f t="shared" ref="T419:Y419" si="59">SUM(T410:T418)</f>
        <v>5</v>
      </c>
      <c r="U419" s="105">
        <f t="shared" si="59"/>
        <v>48</v>
      </c>
      <c r="V419" s="105">
        <f t="shared" si="59"/>
        <v>3</v>
      </c>
      <c r="W419" s="105">
        <f t="shared" si="59"/>
        <v>52</v>
      </c>
      <c r="X419" s="105">
        <f t="shared" si="59"/>
        <v>0</v>
      </c>
      <c r="Y419" s="105">
        <f t="shared" si="59"/>
        <v>108</v>
      </c>
      <c r="AL419" s="98" t="s">
        <v>138</v>
      </c>
      <c r="AM419" s="99">
        <v>0</v>
      </c>
      <c r="AN419" s="99">
        <v>0</v>
      </c>
      <c r="AO419" s="99">
        <v>0</v>
      </c>
      <c r="AP419" s="99">
        <v>0</v>
      </c>
      <c r="AQ419" s="99">
        <v>0</v>
      </c>
      <c r="AR419" s="99">
        <v>415</v>
      </c>
      <c r="AS419" s="99">
        <v>435</v>
      </c>
      <c r="AT419" s="127">
        <v>345</v>
      </c>
      <c r="AU419" s="127">
        <v>433</v>
      </c>
      <c r="AV419" s="99">
        <v>457</v>
      </c>
      <c r="AW419" s="99">
        <v>568</v>
      </c>
      <c r="AX419" s="99">
        <v>453</v>
      </c>
      <c r="AY419" s="99">
        <v>391</v>
      </c>
      <c r="AZ419" s="99">
        <v>236</v>
      </c>
      <c r="BA419" s="99">
        <v>35</v>
      </c>
      <c r="BB419" s="99">
        <v>44</v>
      </c>
      <c r="BC419" s="99">
        <v>12</v>
      </c>
      <c r="BR419" s="6"/>
      <c r="BV419" s="6"/>
    </row>
    <row r="420" spans="1:74">
      <c r="S420" s="51"/>
      <c r="T420" s="68"/>
      <c r="U420" s="68"/>
      <c r="V420" s="68"/>
      <c r="W420" s="68"/>
      <c r="X420" s="68"/>
      <c r="Y420" s="105"/>
      <c r="AL420" s="6" t="s">
        <v>153</v>
      </c>
      <c r="AM420" s="19">
        <v>0</v>
      </c>
      <c r="AN420" s="19">
        <v>0</v>
      </c>
      <c r="AO420" s="19">
        <v>0</v>
      </c>
      <c r="AP420" s="19">
        <v>0</v>
      </c>
      <c r="AQ420" s="19">
        <v>2</v>
      </c>
      <c r="AR420" s="19">
        <v>15</v>
      </c>
      <c r="AS420" s="19">
        <v>39</v>
      </c>
      <c r="AT420" s="61">
        <v>174</v>
      </c>
      <c r="AU420" s="61">
        <v>257</v>
      </c>
      <c r="AV420" s="19">
        <v>409</v>
      </c>
      <c r="AW420" s="19">
        <v>233</v>
      </c>
      <c r="AX420" s="19">
        <v>203</v>
      </c>
      <c r="AY420" s="19">
        <v>114</v>
      </c>
      <c r="AZ420" s="19">
        <v>154</v>
      </c>
      <c r="BA420" s="19">
        <v>112</v>
      </c>
      <c r="BB420" s="19">
        <v>124</v>
      </c>
      <c r="BC420" s="19">
        <v>60</v>
      </c>
      <c r="BR420" s="6"/>
      <c r="BV420" s="6"/>
    </row>
    <row r="421" spans="1:74">
      <c r="S421" s="69" t="s">
        <v>149</v>
      </c>
      <c r="T421" s="69" t="s">
        <v>92</v>
      </c>
      <c r="U421" s="69" t="s">
        <v>93</v>
      </c>
      <c r="V421" s="69" t="s">
        <v>94</v>
      </c>
      <c r="W421" s="69" t="s">
        <v>95</v>
      </c>
      <c r="X421" s="69" t="s">
        <v>96</v>
      </c>
      <c r="Y421" s="69" t="s">
        <v>150</v>
      </c>
      <c r="AL421" s="98" t="s">
        <v>154</v>
      </c>
      <c r="AM421" s="99">
        <v>0</v>
      </c>
      <c r="AN421" s="99">
        <v>0</v>
      </c>
      <c r="AO421" s="99">
        <v>0</v>
      </c>
      <c r="AP421" s="99">
        <v>0</v>
      </c>
      <c r="AQ421" s="99">
        <v>0</v>
      </c>
      <c r="AR421" s="99">
        <v>0</v>
      </c>
      <c r="AS421" s="99">
        <v>0</v>
      </c>
      <c r="AT421" s="99">
        <v>0</v>
      </c>
      <c r="AU421" s="99">
        <v>0</v>
      </c>
      <c r="AV421" s="99">
        <v>2</v>
      </c>
      <c r="AW421" s="99">
        <v>10</v>
      </c>
      <c r="AX421" s="99">
        <v>51</v>
      </c>
      <c r="AY421" s="99">
        <v>115</v>
      </c>
      <c r="AZ421" s="99">
        <v>428</v>
      </c>
      <c r="BA421" s="99">
        <v>525</v>
      </c>
      <c r="BB421" s="99">
        <v>467</v>
      </c>
      <c r="BC421" s="99">
        <v>379</v>
      </c>
      <c r="BR421" s="6"/>
      <c r="BV421" s="6"/>
    </row>
    <row r="422" spans="1:74">
      <c r="S422" s="69" t="s">
        <v>161</v>
      </c>
      <c r="T422" s="107">
        <v>0</v>
      </c>
      <c r="U422" s="107">
        <v>0</v>
      </c>
      <c r="V422" s="86">
        <v>0</v>
      </c>
      <c r="W422" s="86">
        <v>0</v>
      </c>
      <c r="X422" s="86">
        <v>0</v>
      </c>
      <c r="Y422" s="80">
        <f t="shared" ref="Y422:Y429" si="60">SUM(T422:W422)</f>
        <v>0</v>
      </c>
      <c r="AL422" s="6" t="s">
        <v>155</v>
      </c>
      <c r="AM422" s="19">
        <v>0</v>
      </c>
      <c r="AN422" s="19">
        <v>0</v>
      </c>
      <c r="AO422" s="19">
        <v>0</v>
      </c>
      <c r="AP422" s="19">
        <v>0</v>
      </c>
      <c r="AQ422" s="19">
        <v>0</v>
      </c>
      <c r="AR422" s="19">
        <v>0</v>
      </c>
      <c r="AS422" s="19">
        <v>0</v>
      </c>
      <c r="AT422" s="19">
        <v>0</v>
      </c>
      <c r="AU422" s="19">
        <v>0</v>
      </c>
      <c r="AV422" s="19">
        <v>1</v>
      </c>
      <c r="AW422" s="19">
        <v>7</v>
      </c>
      <c r="AX422" s="19">
        <v>40</v>
      </c>
      <c r="AY422" s="19">
        <v>42</v>
      </c>
      <c r="AZ422" s="19">
        <v>161</v>
      </c>
      <c r="BA422" s="19">
        <v>182</v>
      </c>
      <c r="BB422" s="19">
        <v>349</v>
      </c>
      <c r="BC422" s="19">
        <v>202</v>
      </c>
      <c r="BR422" s="6"/>
      <c r="BV422" s="6"/>
    </row>
    <row r="423" spans="1:74">
      <c r="S423" s="69" t="s">
        <v>162</v>
      </c>
      <c r="T423" s="86">
        <v>0</v>
      </c>
      <c r="U423" s="86">
        <v>0</v>
      </c>
      <c r="V423" s="86">
        <v>0</v>
      </c>
      <c r="W423" s="86">
        <v>0</v>
      </c>
      <c r="X423" s="86">
        <v>0</v>
      </c>
      <c r="Y423" s="80">
        <f t="shared" si="60"/>
        <v>0</v>
      </c>
      <c r="AL423" s="98" t="s">
        <v>156</v>
      </c>
      <c r="AM423" s="99">
        <v>0</v>
      </c>
      <c r="AN423" s="99">
        <v>0</v>
      </c>
      <c r="AO423" s="99">
        <v>0</v>
      </c>
      <c r="AP423" s="99">
        <v>0</v>
      </c>
      <c r="AQ423" s="99">
        <v>0</v>
      </c>
      <c r="AR423" s="99">
        <v>0</v>
      </c>
      <c r="AS423" s="99">
        <v>0</v>
      </c>
      <c r="AT423" s="99">
        <v>0</v>
      </c>
      <c r="AU423" s="99">
        <v>0</v>
      </c>
      <c r="AV423" s="99">
        <v>0</v>
      </c>
      <c r="AW423" s="99">
        <v>0</v>
      </c>
      <c r="AX423" s="99">
        <v>13</v>
      </c>
      <c r="AY423" s="99">
        <v>33</v>
      </c>
      <c r="AZ423" s="99">
        <v>51</v>
      </c>
      <c r="BA423" s="99">
        <v>28</v>
      </c>
      <c r="BB423" s="99">
        <v>181</v>
      </c>
      <c r="BC423" s="99">
        <v>177</v>
      </c>
      <c r="BR423" s="6"/>
      <c r="BV423" s="6"/>
    </row>
    <row r="424" spans="1:74">
      <c r="S424" s="69" t="s">
        <v>163</v>
      </c>
      <c r="T424" s="107">
        <v>0</v>
      </c>
      <c r="U424" s="107">
        <v>0</v>
      </c>
      <c r="V424" s="86">
        <v>0</v>
      </c>
      <c r="W424" s="86">
        <v>0</v>
      </c>
      <c r="X424" s="86">
        <v>0</v>
      </c>
      <c r="Y424" s="80">
        <f t="shared" si="60"/>
        <v>0</v>
      </c>
      <c r="AL424" s="6" t="s">
        <v>157</v>
      </c>
      <c r="AM424" s="19">
        <v>0</v>
      </c>
      <c r="AN424" s="19">
        <v>0</v>
      </c>
      <c r="AO424" s="19">
        <v>0</v>
      </c>
      <c r="AP424" s="19">
        <v>0</v>
      </c>
      <c r="AQ424" s="19">
        <v>0</v>
      </c>
      <c r="AR424" s="19">
        <v>0</v>
      </c>
      <c r="AS424" s="19">
        <v>0</v>
      </c>
      <c r="AT424" s="19">
        <v>0</v>
      </c>
      <c r="AU424" s="19">
        <v>0</v>
      </c>
      <c r="AV424" s="19">
        <v>0</v>
      </c>
      <c r="AW424" s="19">
        <v>0</v>
      </c>
      <c r="AX424" s="19">
        <v>0</v>
      </c>
      <c r="AY424" s="19">
        <v>0</v>
      </c>
      <c r="AZ424" s="19">
        <v>0</v>
      </c>
      <c r="BA424" s="19">
        <v>0</v>
      </c>
      <c r="BB424" s="19">
        <v>0</v>
      </c>
      <c r="BC424" s="19">
        <v>0</v>
      </c>
      <c r="BR424" s="6"/>
      <c r="BV424" s="6"/>
    </row>
    <row r="425" spans="1:74">
      <c r="S425" s="69" t="s">
        <v>164</v>
      </c>
      <c r="T425" s="76">
        <v>0</v>
      </c>
      <c r="U425" s="76">
        <v>0</v>
      </c>
      <c r="V425" s="76">
        <v>0</v>
      </c>
      <c r="W425" s="76">
        <v>0</v>
      </c>
      <c r="X425" s="76">
        <v>0</v>
      </c>
      <c r="Y425" s="80">
        <f t="shared" si="60"/>
        <v>0</v>
      </c>
      <c r="AL425" s="98" t="s">
        <v>158</v>
      </c>
      <c r="AM425" s="99">
        <v>0</v>
      </c>
      <c r="AN425" s="99">
        <v>0</v>
      </c>
      <c r="AO425" s="99">
        <v>0</v>
      </c>
      <c r="AP425" s="99">
        <v>0</v>
      </c>
      <c r="AQ425" s="99">
        <v>0</v>
      </c>
      <c r="AR425" s="99">
        <v>0</v>
      </c>
      <c r="AS425" s="99">
        <v>0</v>
      </c>
      <c r="AT425" s="99">
        <v>0</v>
      </c>
      <c r="AU425" s="99">
        <v>0</v>
      </c>
      <c r="AV425" s="99">
        <v>0</v>
      </c>
      <c r="AW425" s="99">
        <v>0</v>
      </c>
      <c r="AX425" s="99">
        <v>0</v>
      </c>
      <c r="AY425" s="99">
        <v>0</v>
      </c>
      <c r="AZ425" s="99">
        <v>0</v>
      </c>
      <c r="BA425" s="99">
        <v>0</v>
      </c>
      <c r="BB425" s="99">
        <v>0</v>
      </c>
      <c r="BC425" s="99">
        <v>0</v>
      </c>
      <c r="BR425" s="6"/>
      <c r="BV425" s="6"/>
    </row>
    <row r="426" spans="1:74">
      <c r="S426" s="69" t="s">
        <v>101</v>
      </c>
      <c r="T426" s="76">
        <v>0</v>
      </c>
      <c r="U426" s="76">
        <v>10</v>
      </c>
      <c r="V426" s="76">
        <v>0</v>
      </c>
      <c r="W426" s="76">
        <v>6</v>
      </c>
      <c r="X426" s="76">
        <v>0</v>
      </c>
      <c r="Y426" s="80">
        <f t="shared" si="60"/>
        <v>16</v>
      </c>
      <c r="BR426" s="6"/>
      <c r="BV426" s="6"/>
    </row>
    <row r="427" spans="1:74">
      <c r="S427" s="77" t="s">
        <v>103</v>
      </c>
      <c r="T427" s="78">
        <v>0</v>
      </c>
      <c r="U427" s="78">
        <v>9</v>
      </c>
      <c r="V427" s="78">
        <v>0</v>
      </c>
      <c r="W427" s="78">
        <v>8</v>
      </c>
      <c r="X427" s="78">
        <v>12</v>
      </c>
      <c r="Y427" s="80">
        <f t="shared" si="60"/>
        <v>17</v>
      </c>
      <c r="BR427" s="6"/>
      <c r="BV427" s="6"/>
    </row>
    <row r="428" spans="1:74">
      <c r="S428" s="69" t="s">
        <v>105</v>
      </c>
      <c r="T428" s="97">
        <v>6</v>
      </c>
      <c r="U428" s="97">
        <v>14</v>
      </c>
      <c r="V428" s="97">
        <v>5</v>
      </c>
      <c r="W428" s="97">
        <v>35</v>
      </c>
      <c r="X428" s="76">
        <v>379</v>
      </c>
      <c r="Y428" s="80">
        <f t="shared" si="60"/>
        <v>60</v>
      </c>
      <c r="BR428" s="6"/>
      <c r="BV428" s="6"/>
    </row>
    <row r="429" spans="1:74">
      <c r="S429" s="77" t="s">
        <v>58</v>
      </c>
      <c r="T429" s="78">
        <v>6</v>
      </c>
      <c r="U429" s="78">
        <v>79</v>
      </c>
      <c r="V429" s="78">
        <v>51</v>
      </c>
      <c r="W429" s="78">
        <v>66</v>
      </c>
      <c r="X429" s="78">
        <v>177</v>
      </c>
      <c r="Y429" s="80">
        <f t="shared" si="60"/>
        <v>202</v>
      </c>
      <c r="BR429" s="6"/>
      <c r="BV429" s="6"/>
    </row>
    <row r="430" spans="1:74">
      <c r="S430" s="80" t="s">
        <v>132</v>
      </c>
      <c r="T430" s="76">
        <v>0</v>
      </c>
      <c r="U430" s="76">
        <v>0</v>
      </c>
      <c r="V430" s="76">
        <v>0</v>
      </c>
      <c r="W430" s="76">
        <v>0</v>
      </c>
      <c r="X430" s="76">
        <v>0</v>
      </c>
      <c r="Y430" s="80">
        <v>1</v>
      </c>
      <c r="BR430" s="6"/>
      <c r="BV430" s="6"/>
    </row>
    <row r="431" spans="1:74">
      <c r="T431" s="105">
        <f t="shared" ref="T431:Y431" si="61">SUM(T422:T430)</f>
        <v>12</v>
      </c>
      <c r="U431" s="105">
        <f t="shared" si="61"/>
        <v>112</v>
      </c>
      <c r="V431" s="105">
        <f t="shared" si="61"/>
        <v>56</v>
      </c>
      <c r="W431" s="105">
        <f t="shared" si="61"/>
        <v>115</v>
      </c>
      <c r="X431" s="105">
        <f t="shared" si="61"/>
        <v>568</v>
      </c>
      <c r="Y431" s="105">
        <f t="shared" si="61"/>
        <v>296</v>
      </c>
      <c r="BR431" s="6"/>
      <c r="BV431" s="6"/>
    </row>
    <row r="432" spans="1:74" ht="38.25">
      <c r="A432" s="59" t="s">
        <v>122</v>
      </c>
      <c r="B432" s="59" t="s">
        <v>60</v>
      </c>
      <c r="C432" s="59" t="s">
        <v>77</v>
      </c>
      <c r="D432" s="59" t="s">
        <v>78</v>
      </c>
      <c r="E432" s="59" t="s">
        <v>79</v>
      </c>
      <c r="F432" s="59" t="s">
        <v>80</v>
      </c>
      <c r="G432" s="59" t="s">
        <v>81</v>
      </c>
      <c r="H432" s="59" t="s">
        <v>82</v>
      </c>
      <c r="I432" s="59" t="s">
        <v>83</v>
      </c>
      <c r="J432" s="12" t="s">
        <v>85</v>
      </c>
      <c r="K432" s="60"/>
      <c r="L432" s="34" t="s">
        <v>175</v>
      </c>
      <c r="S432" s="6" t="s">
        <v>122</v>
      </c>
      <c r="AL432" s="5" t="s">
        <v>87</v>
      </c>
      <c r="AM432" s="61" t="s">
        <v>122</v>
      </c>
      <c r="AN432" s="19"/>
      <c r="AO432" s="19"/>
      <c r="AP432" s="19"/>
      <c r="BR432" s="6"/>
      <c r="BV432" s="6"/>
    </row>
    <row r="433" spans="1:74">
      <c r="A433" s="135" t="s">
        <v>168</v>
      </c>
      <c r="B433" s="135" t="s">
        <v>129</v>
      </c>
      <c r="C433" s="130">
        <v>1</v>
      </c>
      <c r="D433" s="84">
        <v>1</v>
      </c>
      <c r="E433" s="65">
        <v>0</v>
      </c>
      <c r="F433" s="65">
        <v>1</v>
      </c>
      <c r="G433" s="65">
        <v>0</v>
      </c>
      <c r="H433" s="65">
        <v>0</v>
      </c>
      <c r="I433" s="65">
        <v>0</v>
      </c>
      <c r="J433" s="124">
        <f t="shared" ref="J433:J453" si="62">SUM(E433:I433)</f>
        <v>1</v>
      </c>
      <c r="K433" s="67"/>
      <c r="L433" s="68"/>
      <c r="S433" s="69" t="s">
        <v>91</v>
      </c>
      <c r="T433" s="69" t="s">
        <v>92</v>
      </c>
      <c r="U433" s="69" t="s">
        <v>93</v>
      </c>
      <c r="V433" s="69" t="s">
        <v>94</v>
      </c>
      <c r="W433" s="69" t="s">
        <v>95</v>
      </c>
      <c r="X433" s="69" t="s">
        <v>96</v>
      </c>
      <c r="Y433" s="69" t="s">
        <v>97</v>
      </c>
      <c r="AL433" s="6" t="s">
        <v>98</v>
      </c>
      <c r="AM433" s="19"/>
      <c r="AN433" s="19"/>
      <c r="AO433" s="19"/>
      <c r="AP433" s="19"/>
      <c r="BR433" s="6"/>
      <c r="BV433" s="6"/>
    </row>
    <row r="434" spans="1:74">
      <c r="A434" s="135" t="s">
        <v>169</v>
      </c>
      <c r="B434" s="135" t="s">
        <v>129</v>
      </c>
      <c r="C434" s="130">
        <v>1</v>
      </c>
      <c r="D434" s="84">
        <v>1</v>
      </c>
      <c r="E434" s="65">
        <v>0</v>
      </c>
      <c r="F434" s="65">
        <v>1</v>
      </c>
      <c r="G434" s="65">
        <v>0</v>
      </c>
      <c r="H434" s="65">
        <v>0</v>
      </c>
      <c r="I434" s="65">
        <v>0</v>
      </c>
      <c r="J434" s="124">
        <f t="shared" si="62"/>
        <v>1</v>
      </c>
      <c r="K434" s="67"/>
      <c r="L434" s="68"/>
      <c r="S434" s="69" t="s">
        <v>161</v>
      </c>
      <c r="T434" s="107">
        <v>0</v>
      </c>
      <c r="U434" s="107">
        <v>1</v>
      </c>
      <c r="V434" s="86">
        <v>0</v>
      </c>
      <c r="W434" s="86">
        <v>0</v>
      </c>
      <c r="X434" s="86">
        <v>0</v>
      </c>
      <c r="Y434" s="69">
        <f t="shared" ref="Y434:Y442" si="63">SUM(T434:X434)</f>
        <v>1</v>
      </c>
      <c r="AL434" s="6" t="s">
        <v>102</v>
      </c>
      <c r="AM434" s="19"/>
      <c r="AN434" s="19"/>
      <c r="AO434" s="19"/>
      <c r="AP434" s="19"/>
      <c r="BR434" s="6"/>
      <c r="BV434" s="6"/>
    </row>
    <row r="435" spans="1:74">
      <c r="A435" s="62" t="s">
        <v>170</v>
      </c>
      <c r="B435" s="62" t="s">
        <v>129</v>
      </c>
      <c r="C435" s="130">
        <v>1</v>
      </c>
      <c r="D435" s="84">
        <v>1</v>
      </c>
      <c r="E435" s="65">
        <v>0</v>
      </c>
      <c r="F435" s="65">
        <v>1</v>
      </c>
      <c r="G435" s="65">
        <v>0</v>
      </c>
      <c r="H435" s="65">
        <v>0</v>
      </c>
      <c r="I435" s="65">
        <v>0</v>
      </c>
      <c r="J435" s="124">
        <f t="shared" si="62"/>
        <v>1</v>
      </c>
      <c r="K435" s="67"/>
      <c r="L435" s="68">
        <v>3</v>
      </c>
      <c r="S435" s="69" t="s">
        <v>162</v>
      </c>
      <c r="T435" s="86">
        <v>0</v>
      </c>
      <c r="U435" s="86">
        <v>1</v>
      </c>
      <c r="V435" s="86">
        <v>0</v>
      </c>
      <c r="W435" s="86">
        <v>0</v>
      </c>
      <c r="X435" s="86">
        <v>0</v>
      </c>
      <c r="Y435" s="69">
        <f t="shared" si="63"/>
        <v>1</v>
      </c>
      <c r="AM435" s="19"/>
      <c r="AN435" s="19"/>
      <c r="AO435" s="19"/>
      <c r="AP435" s="19"/>
      <c r="BR435" s="6"/>
      <c r="BV435" s="6"/>
    </row>
    <row r="436" spans="1:74">
      <c r="A436" s="70" t="s">
        <v>166</v>
      </c>
      <c r="B436" s="70" t="s">
        <v>90</v>
      </c>
      <c r="C436" s="131">
        <v>1</v>
      </c>
      <c r="D436" s="71">
        <v>1</v>
      </c>
      <c r="E436" s="73">
        <v>0</v>
      </c>
      <c r="F436" s="73">
        <v>1</v>
      </c>
      <c r="G436" s="73">
        <v>0</v>
      </c>
      <c r="H436" s="73">
        <v>0</v>
      </c>
      <c r="I436" s="73">
        <v>0</v>
      </c>
      <c r="J436" s="125">
        <f t="shared" si="62"/>
        <v>1</v>
      </c>
      <c r="K436" s="133"/>
      <c r="L436" s="134"/>
      <c r="S436" s="69" t="s">
        <v>163</v>
      </c>
      <c r="T436" s="107">
        <v>0</v>
      </c>
      <c r="U436" s="107">
        <v>1</v>
      </c>
      <c r="V436" s="86">
        <v>0</v>
      </c>
      <c r="W436" s="86">
        <v>0</v>
      </c>
      <c r="X436" s="86">
        <v>0</v>
      </c>
      <c r="Y436" s="69">
        <f t="shared" si="63"/>
        <v>1</v>
      </c>
      <c r="AL436" s="6" t="s">
        <v>106</v>
      </c>
      <c r="AM436" s="6" t="s">
        <v>107</v>
      </c>
      <c r="AN436" s="6" t="s">
        <v>108</v>
      </c>
      <c r="AO436" s="6" t="s">
        <v>109</v>
      </c>
      <c r="AP436" s="6" t="s">
        <v>110</v>
      </c>
      <c r="AQ436" s="6" t="s">
        <v>111</v>
      </c>
      <c r="AR436" s="6" t="s">
        <v>112</v>
      </c>
      <c r="AS436" s="6" t="s">
        <v>113</v>
      </c>
      <c r="AT436" s="79" t="s">
        <v>114</v>
      </c>
      <c r="AU436" s="79" t="s">
        <v>115</v>
      </c>
      <c r="AV436" s="6" t="s">
        <v>116</v>
      </c>
      <c r="AW436" s="6" t="s">
        <v>117</v>
      </c>
      <c r="AX436" s="6" t="s">
        <v>118</v>
      </c>
      <c r="AY436" s="6" t="s">
        <v>119</v>
      </c>
      <c r="AZ436" s="6" t="s">
        <v>120</v>
      </c>
      <c r="BA436" s="6" t="s">
        <v>121</v>
      </c>
      <c r="BB436" s="6" t="s">
        <v>122</v>
      </c>
      <c r="BR436" s="6"/>
      <c r="BV436" s="6"/>
    </row>
    <row r="437" spans="1:74">
      <c r="A437" s="70" t="s">
        <v>166</v>
      </c>
      <c r="B437" s="70" t="s">
        <v>100</v>
      </c>
      <c r="C437" s="131">
        <v>1</v>
      </c>
      <c r="D437" s="71">
        <v>1</v>
      </c>
      <c r="E437" s="73">
        <v>0</v>
      </c>
      <c r="F437" s="73">
        <v>1</v>
      </c>
      <c r="G437" s="73">
        <v>0</v>
      </c>
      <c r="H437" s="73">
        <v>0</v>
      </c>
      <c r="I437" s="73">
        <v>0</v>
      </c>
      <c r="J437" s="125">
        <f t="shared" si="62"/>
        <v>1</v>
      </c>
      <c r="K437" s="133"/>
      <c r="L437" s="134">
        <f>SUM(J436:J437)</f>
        <v>2</v>
      </c>
      <c r="S437" s="69" t="s">
        <v>164</v>
      </c>
      <c r="T437" s="76">
        <v>0</v>
      </c>
      <c r="U437" s="76">
        <v>2</v>
      </c>
      <c r="V437" s="76">
        <v>0</v>
      </c>
      <c r="W437" s="76">
        <v>0</v>
      </c>
      <c r="X437" s="76">
        <v>0</v>
      </c>
      <c r="Y437" s="69">
        <f t="shared" si="63"/>
        <v>2</v>
      </c>
      <c r="AL437" s="6" t="s">
        <v>130</v>
      </c>
      <c r="AM437" s="19">
        <v>0</v>
      </c>
      <c r="AN437" s="19">
        <v>0</v>
      </c>
      <c r="AO437" s="19">
        <v>0</v>
      </c>
      <c r="AP437" s="19">
        <v>0</v>
      </c>
      <c r="AQ437" s="19">
        <v>0</v>
      </c>
      <c r="AR437" s="19">
        <v>0</v>
      </c>
      <c r="AS437" s="19">
        <v>0</v>
      </c>
      <c r="AT437" s="61">
        <v>0</v>
      </c>
      <c r="AU437" s="61">
        <v>0</v>
      </c>
      <c r="AV437" s="19">
        <v>0</v>
      </c>
      <c r="AW437" s="19">
        <v>0</v>
      </c>
      <c r="AX437" s="19">
        <v>0</v>
      </c>
      <c r="AY437" s="19">
        <v>0</v>
      </c>
      <c r="AZ437" s="19">
        <v>0</v>
      </c>
      <c r="BA437" s="19">
        <v>0</v>
      </c>
      <c r="BB437" s="19">
        <v>0</v>
      </c>
      <c r="BR437" s="6"/>
      <c r="BV437" s="6"/>
    </row>
    <row r="438" spans="1:74">
      <c r="A438" s="135" t="s">
        <v>89</v>
      </c>
      <c r="B438" s="135" t="s">
        <v>100</v>
      </c>
      <c r="C438" s="130">
        <v>1</v>
      </c>
      <c r="D438" s="84">
        <v>1</v>
      </c>
      <c r="E438" s="65">
        <v>0</v>
      </c>
      <c r="F438" s="65">
        <v>1</v>
      </c>
      <c r="G438" s="65">
        <v>0</v>
      </c>
      <c r="H438" s="65">
        <v>0</v>
      </c>
      <c r="I438" s="65">
        <v>0</v>
      </c>
      <c r="J438" s="124">
        <f t="shared" si="62"/>
        <v>1</v>
      </c>
      <c r="K438" s="67"/>
      <c r="L438" s="68"/>
      <c r="S438" s="69" t="s">
        <v>101</v>
      </c>
      <c r="T438" s="76">
        <v>0</v>
      </c>
      <c r="U438" s="76">
        <v>9</v>
      </c>
      <c r="V438" s="76">
        <v>2</v>
      </c>
      <c r="W438" s="76">
        <v>9</v>
      </c>
      <c r="X438" s="76">
        <v>0</v>
      </c>
      <c r="Y438" s="69">
        <f t="shared" si="63"/>
        <v>20</v>
      </c>
      <c r="AL438" s="6" t="s">
        <v>133</v>
      </c>
      <c r="AM438" s="19">
        <v>0</v>
      </c>
      <c r="AN438" s="19">
        <v>0</v>
      </c>
      <c r="AO438" s="19">
        <v>0</v>
      </c>
      <c r="AP438" s="19">
        <v>0</v>
      </c>
      <c r="AQ438" s="19">
        <v>0</v>
      </c>
      <c r="AR438" s="19">
        <v>0</v>
      </c>
      <c r="AS438" s="19">
        <v>0</v>
      </c>
      <c r="AT438" s="61">
        <v>0</v>
      </c>
      <c r="AU438" s="61">
        <v>0</v>
      </c>
      <c r="AV438" s="19">
        <v>0</v>
      </c>
      <c r="AW438" s="19">
        <v>0</v>
      </c>
      <c r="AX438" s="19">
        <v>0</v>
      </c>
      <c r="AY438" s="19">
        <v>0</v>
      </c>
      <c r="AZ438" s="19">
        <v>0</v>
      </c>
      <c r="BA438" s="19">
        <v>0</v>
      </c>
      <c r="BB438" s="19">
        <v>0</v>
      </c>
      <c r="BR438" s="6"/>
      <c r="BV438" s="6"/>
    </row>
    <row r="439" spans="1:74">
      <c r="A439" s="135" t="s">
        <v>89</v>
      </c>
      <c r="B439" s="135" t="s">
        <v>129</v>
      </c>
      <c r="C439" s="130">
        <v>1</v>
      </c>
      <c r="D439" s="84">
        <v>1</v>
      </c>
      <c r="E439" s="65">
        <v>0</v>
      </c>
      <c r="F439" s="65">
        <v>1</v>
      </c>
      <c r="G439" s="65">
        <v>0</v>
      </c>
      <c r="H439" s="65">
        <v>0</v>
      </c>
      <c r="I439" s="65">
        <v>0</v>
      </c>
      <c r="J439" s="124">
        <f t="shared" si="62"/>
        <v>1</v>
      </c>
      <c r="K439" s="67"/>
      <c r="L439" s="68"/>
      <c r="S439" s="77" t="s">
        <v>103</v>
      </c>
      <c r="T439" s="78">
        <v>0</v>
      </c>
      <c r="U439" s="78">
        <v>19</v>
      </c>
      <c r="V439" s="78">
        <v>2</v>
      </c>
      <c r="W439" s="78">
        <v>27</v>
      </c>
      <c r="X439" s="78">
        <v>44</v>
      </c>
      <c r="Y439" s="69">
        <f t="shared" si="63"/>
        <v>92</v>
      </c>
      <c r="AL439" s="6" t="s">
        <v>134</v>
      </c>
      <c r="AM439" s="19">
        <v>0</v>
      </c>
      <c r="AN439" s="19">
        <v>0</v>
      </c>
      <c r="AO439" s="19">
        <v>0</v>
      </c>
      <c r="AP439" s="19">
        <v>0</v>
      </c>
      <c r="AQ439" s="19">
        <v>0</v>
      </c>
      <c r="AR439" s="19">
        <v>0</v>
      </c>
      <c r="AS439" s="19">
        <v>0</v>
      </c>
      <c r="AT439" s="61">
        <v>0</v>
      </c>
      <c r="AU439" s="61">
        <v>0</v>
      </c>
      <c r="AV439" s="19">
        <v>0</v>
      </c>
      <c r="AW439" s="19">
        <v>0</v>
      </c>
      <c r="AX439" s="19">
        <v>1</v>
      </c>
      <c r="AY439" s="19">
        <v>0</v>
      </c>
      <c r="AZ439" s="19">
        <v>0</v>
      </c>
      <c r="BA439" s="19">
        <v>0</v>
      </c>
      <c r="BB439" s="19">
        <v>0</v>
      </c>
      <c r="BR439" s="6"/>
      <c r="BV439" s="6"/>
    </row>
    <row r="440" spans="1:74">
      <c r="A440" s="62" t="s">
        <v>89</v>
      </c>
      <c r="B440" s="62" t="s">
        <v>131</v>
      </c>
      <c r="C440" s="130">
        <v>1</v>
      </c>
      <c r="D440" s="84">
        <v>1</v>
      </c>
      <c r="E440" s="65">
        <v>0</v>
      </c>
      <c r="F440" s="65">
        <v>1</v>
      </c>
      <c r="G440" s="65">
        <v>0</v>
      </c>
      <c r="H440" s="65">
        <v>0</v>
      </c>
      <c r="I440" s="65">
        <v>0</v>
      </c>
      <c r="J440" s="124">
        <f t="shared" si="62"/>
        <v>1</v>
      </c>
      <c r="K440" s="67"/>
      <c r="L440" s="68"/>
      <c r="S440" s="69" t="s">
        <v>105</v>
      </c>
      <c r="T440" s="76">
        <v>7</v>
      </c>
      <c r="U440" s="76">
        <v>38</v>
      </c>
      <c r="V440" s="76">
        <v>6</v>
      </c>
      <c r="W440" s="76">
        <v>111</v>
      </c>
      <c r="X440" s="76">
        <v>467</v>
      </c>
      <c r="Y440" s="69">
        <f t="shared" si="63"/>
        <v>629</v>
      </c>
      <c r="AL440" s="6" t="s">
        <v>136</v>
      </c>
      <c r="AM440" s="19">
        <v>0</v>
      </c>
      <c r="AN440" s="19">
        <v>0</v>
      </c>
      <c r="AO440" s="19">
        <v>0</v>
      </c>
      <c r="AP440" s="19">
        <v>0</v>
      </c>
      <c r="AQ440" s="19">
        <v>0</v>
      </c>
      <c r="AR440" s="19">
        <v>0</v>
      </c>
      <c r="AS440" s="19">
        <v>0</v>
      </c>
      <c r="AT440" s="61">
        <v>0</v>
      </c>
      <c r="AU440" s="61">
        <v>0</v>
      </c>
      <c r="AV440" s="19">
        <v>0</v>
      </c>
      <c r="AW440" s="19">
        <v>0</v>
      </c>
      <c r="AX440" s="19">
        <v>1</v>
      </c>
      <c r="AY440" s="19">
        <v>0</v>
      </c>
      <c r="AZ440" s="19">
        <v>0</v>
      </c>
      <c r="BA440" s="19">
        <v>0</v>
      </c>
      <c r="BB440" s="19">
        <v>0</v>
      </c>
      <c r="BR440" s="6"/>
      <c r="BV440" s="6"/>
    </row>
    <row r="441" spans="1:74">
      <c r="A441" s="62" t="s">
        <v>89</v>
      </c>
      <c r="B441" s="62" t="s">
        <v>90</v>
      </c>
      <c r="C441" s="130">
        <v>17</v>
      </c>
      <c r="D441" s="84">
        <v>17</v>
      </c>
      <c r="E441" s="65">
        <v>0</v>
      </c>
      <c r="F441" s="65">
        <v>6</v>
      </c>
      <c r="G441" s="65">
        <v>2</v>
      </c>
      <c r="H441" s="65">
        <v>9</v>
      </c>
      <c r="I441" s="65">
        <v>0</v>
      </c>
      <c r="J441" s="124">
        <f t="shared" si="62"/>
        <v>17</v>
      </c>
      <c r="K441" s="67"/>
      <c r="L441" s="68">
        <f>SUM(J438:J441)</f>
        <v>20</v>
      </c>
      <c r="S441" s="77" t="s">
        <v>58</v>
      </c>
      <c r="T441" s="78">
        <v>32</v>
      </c>
      <c r="U441" s="78">
        <v>163</v>
      </c>
      <c r="V441" s="78">
        <v>73</v>
      </c>
      <c r="W441" s="78">
        <v>223</v>
      </c>
      <c r="X441" s="78">
        <v>181</v>
      </c>
      <c r="Y441" s="69">
        <f t="shared" si="63"/>
        <v>672</v>
      </c>
      <c r="AL441" s="6" t="s">
        <v>137</v>
      </c>
      <c r="AM441" s="19">
        <v>364</v>
      </c>
      <c r="AN441" s="19">
        <v>349</v>
      </c>
      <c r="AO441" s="19">
        <v>510</v>
      </c>
      <c r="AP441" s="19">
        <v>535</v>
      </c>
      <c r="AQ441" s="19">
        <v>579</v>
      </c>
      <c r="AR441" s="19">
        <v>91</v>
      </c>
      <c r="AS441" s="19">
        <v>181</v>
      </c>
      <c r="AT441" s="61">
        <v>166</v>
      </c>
      <c r="AU441" s="61">
        <v>123</v>
      </c>
      <c r="AV441" s="19">
        <v>6</v>
      </c>
      <c r="AW441" s="19">
        <v>0</v>
      </c>
      <c r="AX441" s="19">
        <v>1</v>
      </c>
      <c r="AY441" s="19">
        <v>0</v>
      </c>
      <c r="AZ441" s="19">
        <v>0</v>
      </c>
      <c r="BA441" s="19">
        <v>0</v>
      </c>
      <c r="BB441" s="19">
        <v>0</v>
      </c>
      <c r="BR441" s="6"/>
      <c r="BV441" s="6"/>
    </row>
    <row r="442" spans="1:74">
      <c r="A442" s="70" t="s">
        <v>99</v>
      </c>
      <c r="B442" s="70" t="s">
        <v>100</v>
      </c>
      <c r="C442" s="131">
        <v>16</v>
      </c>
      <c r="D442" s="71">
        <v>16</v>
      </c>
      <c r="E442" s="73">
        <v>0</v>
      </c>
      <c r="F442" s="73">
        <v>7</v>
      </c>
      <c r="G442" s="73">
        <v>2</v>
      </c>
      <c r="H442" s="73">
        <v>7</v>
      </c>
      <c r="I442" s="73">
        <v>0</v>
      </c>
      <c r="J442" s="125">
        <f t="shared" si="62"/>
        <v>16</v>
      </c>
      <c r="K442" s="133"/>
      <c r="L442" s="134"/>
      <c r="T442" s="6">
        <f>SUM(T434:T441)</f>
        <v>39</v>
      </c>
      <c r="U442" s="6">
        <f>SUM(U434:U441)</f>
        <v>234</v>
      </c>
      <c r="V442" s="6">
        <f>SUM(V434:V441)</f>
        <v>83</v>
      </c>
      <c r="W442" s="6">
        <f>SUM(W434:W441)</f>
        <v>370</v>
      </c>
      <c r="X442" s="6">
        <f>SUM(X434:X441)</f>
        <v>692</v>
      </c>
      <c r="Y442" s="69">
        <f t="shared" si="63"/>
        <v>1418</v>
      </c>
      <c r="AT442" s="79"/>
      <c r="AU442" s="79"/>
      <c r="BR442" s="6"/>
      <c r="BV442" s="6"/>
    </row>
    <row r="443" spans="1:74">
      <c r="A443" s="70" t="s">
        <v>99</v>
      </c>
      <c r="B443" s="70" t="s">
        <v>129</v>
      </c>
      <c r="C443" s="131">
        <v>8</v>
      </c>
      <c r="D443" s="71">
        <v>8</v>
      </c>
      <c r="E443" s="73">
        <v>0</v>
      </c>
      <c r="F443" s="73">
        <v>1</v>
      </c>
      <c r="G443" s="73">
        <v>0</v>
      </c>
      <c r="H443" s="73">
        <v>0</v>
      </c>
      <c r="I443" s="73">
        <v>7</v>
      </c>
      <c r="J443" s="125">
        <f t="shared" si="62"/>
        <v>8</v>
      </c>
      <c r="K443" s="133"/>
      <c r="L443" s="134"/>
      <c r="AL443" s="6" t="s">
        <v>106</v>
      </c>
      <c r="AM443" s="6" t="s">
        <v>147</v>
      </c>
      <c r="AN443" s="6" t="s">
        <v>108</v>
      </c>
      <c r="AO443" s="6" t="s">
        <v>109</v>
      </c>
      <c r="AP443" s="6" t="s">
        <v>110</v>
      </c>
      <c r="AQ443" s="6" t="s">
        <v>111</v>
      </c>
      <c r="AR443" s="6" t="s">
        <v>112</v>
      </c>
      <c r="AS443" s="6" t="s">
        <v>113</v>
      </c>
      <c r="AT443" s="79" t="s">
        <v>114</v>
      </c>
      <c r="AU443" s="79" t="s">
        <v>115</v>
      </c>
      <c r="AV443" s="6" t="s">
        <v>116</v>
      </c>
      <c r="AW443" s="6" t="s">
        <v>117</v>
      </c>
      <c r="AX443" s="6" t="s">
        <v>118</v>
      </c>
      <c r="AY443" s="6" t="s">
        <v>119</v>
      </c>
      <c r="AZ443" s="6" t="s">
        <v>120</v>
      </c>
      <c r="BA443" s="6" t="s">
        <v>121</v>
      </c>
      <c r="BB443" s="6" t="s">
        <v>122</v>
      </c>
      <c r="BR443" s="6"/>
      <c r="BV443" s="6"/>
    </row>
    <row r="444" spans="1:74">
      <c r="A444" s="70" t="s">
        <v>99</v>
      </c>
      <c r="B444" s="70" t="s">
        <v>90</v>
      </c>
      <c r="C444" s="131">
        <v>75</v>
      </c>
      <c r="D444" s="71">
        <v>68</v>
      </c>
      <c r="E444" s="73">
        <v>0</v>
      </c>
      <c r="F444" s="73">
        <v>11</v>
      </c>
      <c r="G444" s="73">
        <v>0</v>
      </c>
      <c r="H444" s="73">
        <v>20</v>
      </c>
      <c r="I444" s="73">
        <v>37</v>
      </c>
      <c r="J444" s="125">
        <f t="shared" si="62"/>
        <v>68</v>
      </c>
      <c r="K444" s="133"/>
      <c r="L444" s="134">
        <f>SUM(J442:J444)</f>
        <v>92</v>
      </c>
      <c r="S444" s="69" t="s">
        <v>139</v>
      </c>
      <c r="T444" s="69" t="s">
        <v>92</v>
      </c>
      <c r="U444" s="69" t="s">
        <v>93</v>
      </c>
      <c r="V444" s="69" t="s">
        <v>94</v>
      </c>
      <c r="W444" s="69" t="s">
        <v>95</v>
      </c>
      <c r="X444" s="69" t="s">
        <v>96</v>
      </c>
      <c r="Y444" s="69" t="s">
        <v>97</v>
      </c>
      <c r="AL444" s="6" t="s">
        <v>140</v>
      </c>
      <c r="AM444" s="19">
        <v>3</v>
      </c>
      <c r="AN444" s="19">
        <v>0</v>
      </c>
      <c r="AO444" s="19">
        <v>1</v>
      </c>
      <c r="AP444" s="19">
        <v>1</v>
      </c>
      <c r="AQ444" s="19">
        <v>1</v>
      </c>
      <c r="AR444" s="19">
        <v>0</v>
      </c>
      <c r="AS444" s="19">
        <v>0</v>
      </c>
      <c r="AT444" s="61">
        <v>0</v>
      </c>
      <c r="AU444" s="61">
        <v>0</v>
      </c>
      <c r="AV444" s="19">
        <v>1</v>
      </c>
      <c r="AW444" s="19">
        <v>2</v>
      </c>
      <c r="AX444" s="19">
        <v>1</v>
      </c>
      <c r="AY444" s="19">
        <v>1</v>
      </c>
      <c r="AZ444" s="19">
        <v>0</v>
      </c>
      <c r="BA444" s="19">
        <v>0</v>
      </c>
      <c r="BB444" s="19">
        <v>1</v>
      </c>
      <c r="BR444" s="6"/>
      <c r="BV444" s="6"/>
    </row>
    <row r="445" spans="1:74">
      <c r="A445" s="135" t="s">
        <v>104</v>
      </c>
      <c r="B445" s="135" t="s">
        <v>100</v>
      </c>
      <c r="C445" s="130">
        <v>44</v>
      </c>
      <c r="D445" s="84">
        <v>38</v>
      </c>
      <c r="E445" s="65">
        <v>0</v>
      </c>
      <c r="F445" s="65">
        <v>16</v>
      </c>
      <c r="G445" s="65">
        <v>2</v>
      </c>
      <c r="H445" s="65">
        <v>20</v>
      </c>
      <c r="I445" s="65">
        <v>0</v>
      </c>
      <c r="J445" s="124">
        <f t="shared" si="62"/>
        <v>38</v>
      </c>
      <c r="K445" s="67"/>
      <c r="L445" s="68"/>
      <c r="S445" s="69" t="s">
        <v>161</v>
      </c>
      <c r="T445" s="107">
        <v>0</v>
      </c>
      <c r="U445" s="107">
        <v>0</v>
      </c>
      <c r="V445" s="86">
        <v>0</v>
      </c>
      <c r="W445" s="86">
        <v>0</v>
      </c>
      <c r="X445" s="86">
        <v>0</v>
      </c>
      <c r="Y445" s="69">
        <f t="shared" ref="Y445:Y453" si="64">SUM(T445:X445)</f>
        <v>0</v>
      </c>
      <c r="AL445" s="6" t="s">
        <v>142</v>
      </c>
      <c r="AM445" s="19">
        <v>3</v>
      </c>
      <c r="AN445" s="19">
        <v>3</v>
      </c>
      <c r="AO445" s="19">
        <v>1</v>
      </c>
      <c r="AP445" s="19">
        <v>1</v>
      </c>
      <c r="AQ445" s="19">
        <v>1</v>
      </c>
      <c r="AR445" s="19">
        <v>0</v>
      </c>
      <c r="AS445" s="19">
        <v>0</v>
      </c>
      <c r="AT445" s="61">
        <v>0</v>
      </c>
      <c r="AU445" s="61">
        <v>1</v>
      </c>
      <c r="AV445" s="19">
        <v>1</v>
      </c>
      <c r="AW445" s="19">
        <v>0</v>
      </c>
      <c r="AX445" s="19">
        <v>0</v>
      </c>
      <c r="AY445" s="19">
        <v>1</v>
      </c>
      <c r="AZ445" s="19">
        <v>0</v>
      </c>
      <c r="BA445" s="19">
        <v>0</v>
      </c>
      <c r="BB445" s="19">
        <v>1</v>
      </c>
      <c r="BR445" s="6"/>
      <c r="BV445" s="6"/>
    </row>
    <row r="446" spans="1:74">
      <c r="A446" s="135" t="s">
        <v>104</v>
      </c>
      <c r="B446" s="135" t="s">
        <v>129</v>
      </c>
      <c r="C446" s="130">
        <v>66</v>
      </c>
      <c r="D446" s="84">
        <v>66</v>
      </c>
      <c r="E446" s="65">
        <v>0</v>
      </c>
      <c r="F446" s="65">
        <v>2</v>
      </c>
      <c r="G446" s="65">
        <v>0</v>
      </c>
      <c r="H446" s="65">
        <v>11</v>
      </c>
      <c r="I446" s="65">
        <v>53</v>
      </c>
      <c r="J446" s="124">
        <f t="shared" si="62"/>
        <v>66</v>
      </c>
      <c r="K446" s="67"/>
      <c r="L446" s="68"/>
      <c r="S446" s="69" t="s">
        <v>162</v>
      </c>
      <c r="T446" s="86">
        <v>0</v>
      </c>
      <c r="U446" s="86">
        <v>0</v>
      </c>
      <c r="V446" s="86">
        <v>0</v>
      </c>
      <c r="W446" s="86">
        <v>0</v>
      </c>
      <c r="X446" s="86">
        <v>0</v>
      </c>
      <c r="Y446" s="69">
        <f t="shared" si="64"/>
        <v>0</v>
      </c>
      <c r="AL446" s="6" t="s">
        <v>143</v>
      </c>
      <c r="AM446" s="19">
        <v>10</v>
      </c>
      <c r="AN446" s="19">
        <v>3</v>
      </c>
      <c r="AO446" s="19">
        <v>5</v>
      </c>
      <c r="AP446" s="19">
        <v>3</v>
      </c>
      <c r="AQ446" s="19">
        <v>2</v>
      </c>
      <c r="AR446" s="19">
        <v>0</v>
      </c>
      <c r="AS446" s="19">
        <v>0</v>
      </c>
      <c r="AT446" s="61">
        <v>0</v>
      </c>
      <c r="AU446" s="61">
        <v>1</v>
      </c>
      <c r="AV446" s="19">
        <v>1</v>
      </c>
      <c r="AW446" s="19">
        <v>0</v>
      </c>
      <c r="AX446" s="19">
        <v>0</v>
      </c>
      <c r="AY446" s="19">
        <v>1</v>
      </c>
      <c r="AZ446" s="19">
        <v>0</v>
      </c>
      <c r="BA446" s="19">
        <v>0</v>
      </c>
      <c r="BB446" s="19">
        <v>1</v>
      </c>
      <c r="BR446" s="6"/>
      <c r="BV446" s="6"/>
    </row>
    <row r="447" spans="1:74">
      <c r="A447" s="135" t="s">
        <v>104</v>
      </c>
      <c r="B447" s="135" t="s">
        <v>131</v>
      </c>
      <c r="C447" s="130">
        <v>5</v>
      </c>
      <c r="D447" s="84">
        <v>5</v>
      </c>
      <c r="E447" s="65">
        <v>0</v>
      </c>
      <c r="F447" s="65">
        <v>5</v>
      </c>
      <c r="G447" s="65">
        <v>0</v>
      </c>
      <c r="H447" s="65">
        <v>0</v>
      </c>
      <c r="I447" s="65">
        <v>0</v>
      </c>
      <c r="J447" s="124">
        <f t="shared" si="62"/>
        <v>5</v>
      </c>
      <c r="K447" s="67"/>
      <c r="L447" s="68"/>
      <c r="S447" s="69" t="s">
        <v>163</v>
      </c>
      <c r="T447" s="107">
        <v>0</v>
      </c>
      <c r="U447" s="107">
        <v>0</v>
      </c>
      <c r="V447" s="86">
        <v>0</v>
      </c>
      <c r="W447" s="86">
        <v>0</v>
      </c>
      <c r="X447" s="86">
        <v>0</v>
      </c>
      <c r="Y447" s="69">
        <f t="shared" si="64"/>
        <v>0</v>
      </c>
      <c r="AL447" s="6" t="s">
        <v>144</v>
      </c>
      <c r="AM447" s="19">
        <v>51</v>
      </c>
      <c r="AN447" s="19">
        <v>46</v>
      </c>
      <c r="AO447" s="19">
        <v>37</v>
      </c>
      <c r="AP447" s="19">
        <v>28</v>
      </c>
      <c r="AQ447" s="19">
        <v>23</v>
      </c>
      <c r="AR447" s="19">
        <v>12</v>
      </c>
      <c r="AS447" s="19">
        <v>18</v>
      </c>
      <c r="AT447" s="61">
        <v>8</v>
      </c>
      <c r="AU447" s="61">
        <v>10</v>
      </c>
      <c r="AV447" s="19">
        <v>4</v>
      </c>
      <c r="AW447" s="19">
        <v>1</v>
      </c>
      <c r="AX447" s="19">
        <v>5</v>
      </c>
      <c r="AY447" s="19">
        <v>3</v>
      </c>
      <c r="AZ447" s="19">
        <v>0</v>
      </c>
      <c r="BA447" s="19">
        <v>0</v>
      </c>
      <c r="BB447" s="19">
        <v>2</v>
      </c>
      <c r="BR447" s="6"/>
      <c r="BV447" s="6"/>
    </row>
    <row r="448" spans="1:74">
      <c r="A448" s="135" t="s">
        <v>104</v>
      </c>
      <c r="B448" s="135" t="s">
        <v>90</v>
      </c>
      <c r="C448" s="130">
        <v>523</v>
      </c>
      <c r="D448" s="84">
        <v>520</v>
      </c>
      <c r="E448" s="65">
        <v>7</v>
      </c>
      <c r="F448" s="65">
        <v>15</v>
      </c>
      <c r="G448" s="65">
        <v>4</v>
      </c>
      <c r="H448" s="65">
        <v>80</v>
      </c>
      <c r="I448" s="65">
        <v>414</v>
      </c>
      <c r="J448" s="124">
        <f t="shared" si="62"/>
        <v>520</v>
      </c>
      <c r="K448" s="67"/>
      <c r="L448" s="68">
        <f>SUM(J445:J448)</f>
        <v>629</v>
      </c>
      <c r="S448" s="69" t="s">
        <v>164</v>
      </c>
      <c r="T448" s="76">
        <v>0</v>
      </c>
      <c r="U448" s="76">
        <v>0</v>
      </c>
      <c r="V448" s="76">
        <v>0</v>
      </c>
      <c r="W448" s="76">
        <v>0</v>
      </c>
      <c r="X448" s="76">
        <v>0</v>
      </c>
      <c r="Y448" s="69">
        <f t="shared" si="64"/>
        <v>0</v>
      </c>
      <c r="AL448" s="6" t="s">
        <v>151</v>
      </c>
      <c r="AM448" s="19">
        <v>713</v>
      </c>
      <c r="AN448" s="19">
        <v>352</v>
      </c>
      <c r="AO448" s="19">
        <v>266</v>
      </c>
      <c r="AP448" s="19">
        <v>249</v>
      </c>
      <c r="AQ448" s="19">
        <v>156</v>
      </c>
      <c r="AR448" s="19">
        <v>84</v>
      </c>
      <c r="AS448" s="19">
        <v>62</v>
      </c>
      <c r="AT448" s="61">
        <v>82</v>
      </c>
      <c r="AU448" s="61">
        <v>42</v>
      </c>
      <c r="AV448" s="19">
        <v>52</v>
      </c>
      <c r="AW448" s="19">
        <v>37</v>
      </c>
      <c r="AX448" s="19">
        <v>17</v>
      </c>
      <c r="AY448" s="19">
        <v>19</v>
      </c>
      <c r="AZ448" s="19">
        <v>37</v>
      </c>
      <c r="BA448" s="19">
        <v>13</v>
      </c>
      <c r="BB448" s="19">
        <v>19</v>
      </c>
      <c r="BR448" s="6"/>
      <c r="BV448" s="6"/>
    </row>
    <row r="449" spans="1:74">
      <c r="A449" s="70" t="s">
        <v>135</v>
      </c>
      <c r="B449" s="70" t="s">
        <v>100</v>
      </c>
      <c r="C449" s="131">
        <v>149</v>
      </c>
      <c r="D449" s="71">
        <v>142</v>
      </c>
      <c r="E449" s="73">
        <v>5</v>
      </c>
      <c r="F449" s="73">
        <v>33</v>
      </c>
      <c r="G449" s="73">
        <v>5</v>
      </c>
      <c r="H449" s="73">
        <v>99</v>
      </c>
      <c r="I449" s="73">
        <v>0</v>
      </c>
      <c r="J449" s="125">
        <f t="shared" si="62"/>
        <v>142</v>
      </c>
      <c r="K449" s="133"/>
      <c r="L449" s="134"/>
      <c r="S449" s="69" t="s">
        <v>101</v>
      </c>
      <c r="T449" s="76">
        <v>0</v>
      </c>
      <c r="U449" s="76">
        <v>1</v>
      </c>
      <c r="V449" s="76">
        <v>0</v>
      </c>
      <c r="W449" s="76">
        <v>0</v>
      </c>
      <c r="X449" s="76">
        <v>0</v>
      </c>
      <c r="Y449" s="69">
        <f t="shared" si="64"/>
        <v>1</v>
      </c>
      <c r="AL449" s="6" t="s">
        <v>152</v>
      </c>
      <c r="AM449" s="19">
        <v>1</v>
      </c>
      <c r="AN449" s="19">
        <v>28</v>
      </c>
      <c r="AO449" s="19">
        <v>72</v>
      </c>
      <c r="AP449" s="19">
        <v>273</v>
      </c>
      <c r="AQ449" s="19">
        <v>355</v>
      </c>
      <c r="AR449" s="19">
        <v>161</v>
      </c>
      <c r="AS449" s="19">
        <v>145</v>
      </c>
      <c r="AT449" s="61">
        <v>92</v>
      </c>
      <c r="AU449" s="61">
        <v>72</v>
      </c>
      <c r="AV449" s="19">
        <v>60</v>
      </c>
      <c r="AW449" s="19">
        <v>43</v>
      </c>
      <c r="AX449" s="19">
        <v>40</v>
      </c>
      <c r="AY449" s="19">
        <v>31</v>
      </c>
      <c r="AZ449" s="19">
        <v>39</v>
      </c>
      <c r="BA449" s="19">
        <v>28</v>
      </c>
      <c r="BB449" s="19">
        <v>32</v>
      </c>
      <c r="BR449" s="6"/>
      <c r="BV449" s="6"/>
    </row>
    <row r="450" spans="1:74">
      <c r="A450" s="70" t="s">
        <v>135</v>
      </c>
      <c r="B450" s="70" t="s">
        <v>129</v>
      </c>
      <c r="C450" s="131">
        <v>199</v>
      </c>
      <c r="D450" s="71">
        <v>189</v>
      </c>
      <c r="E450" s="73">
        <v>10</v>
      </c>
      <c r="F450" s="73">
        <v>56</v>
      </c>
      <c r="G450" s="73">
        <v>42</v>
      </c>
      <c r="H450" s="73">
        <v>81</v>
      </c>
      <c r="I450" s="73">
        <v>0</v>
      </c>
      <c r="J450" s="125">
        <f t="shared" si="62"/>
        <v>189</v>
      </c>
      <c r="K450" s="133"/>
      <c r="L450" s="134"/>
      <c r="S450" s="77" t="s">
        <v>103</v>
      </c>
      <c r="T450" s="78">
        <v>0</v>
      </c>
      <c r="U450" s="78">
        <v>7</v>
      </c>
      <c r="V450" s="78">
        <v>2</v>
      </c>
      <c r="W450" s="78">
        <v>7</v>
      </c>
      <c r="X450" s="78">
        <v>0</v>
      </c>
      <c r="Y450" s="69">
        <f t="shared" si="64"/>
        <v>16</v>
      </c>
      <c r="AL450" s="98" t="s">
        <v>138</v>
      </c>
      <c r="AM450" s="99">
        <v>0</v>
      </c>
      <c r="AN450" s="99">
        <v>0</v>
      </c>
      <c r="AO450" s="99">
        <v>0</v>
      </c>
      <c r="AP450" s="99">
        <v>0</v>
      </c>
      <c r="AQ450" s="99">
        <v>0</v>
      </c>
      <c r="AR450" s="99">
        <v>415</v>
      </c>
      <c r="AS450" s="99">
        <v>435</v>
      </c>
      <c r="AT450" s="127">
        <v>345</v>
      </c>
      <c r="AU450" s="127">
        <v>433</v>
      </c>
      <c r="AV450" s="99">
        <v>457</v>
      </c>
      <c r="AW450" s="99">
        <v>568</v>
      </c>
      <c r="AX450" s="99">
        <v>453</v>
      </c>
      <c r="AY450" s="99">
        <v>391</v>
      </c>
      <c r="AZ450" s="99">
        <v>236</v>
      </c>
      <c r="BA450" s="99">
        <v>35</v>
      </c>
      <c r="BB450" s="99">
        <v>44</v>
      </c>
      <c r="BR450" s="6"/>
      <c r="BV450" s="6"/>
    </row>
    <row r="451" spans="1:74">
      <c r="A451" s="70" t="s">
        <v>135</v>
      </c>
      <c r="B451" s="70" t="s">
        <v>131</v>
      </c>
      <c r="C451" s="131">
        <v>16</v>
      </c>
      <c r="D451" s="71">
        <v>16</v>
      </c>
      <c r="E451" s="73">
        <v>3</v>
      </c>
      <c r="F451" s="73">
        <v>11</v>
      </c>
      <c r="G451" s="73">
        <v>0</v>
      </c>
      <c r="H451" s="73">
        <v>2</v>
      </c>
      <c r="I451" s="73">
        <v>0</v>
      </c>
      <c r="J451" s="125">
        <f t="shared" si="62"/>
        <v>16</v>
      </c>
      <c r="K451" s="133"/>
      <c r="L451" s="134"/>
      <c r="S451" s="69" t="s">
        <v>105</v>
      </c>
      <c r="T451" s="76">
        <v>0</v>
      </c>
      <c r="U451" s="76">
        <v>16</v>
      </c>
      <c r="V451" s="76">
        <v>2</v>
      </c>
      <c r="W451" s="76">
        <v>20</v>
      </c>
      <c r="X451" s="76">
        <v>0</v>
      </c>
      <c r="Y451" s="69">
        <f t="shared" si="64"/>
        <v>38</v>
      </c>
      <c r="AL451" s="6" t="s">
        <v>153</v>
      </c>
      <c r="AM451" s="19">
        <v>0</v>
      </c>
      <c r="AN451" s="19">
        <v>0</v>
      </c>
      <c r="AO451" s="19">
        <v>0</v>
      </c>
      <c r="AP451" s="19">
        <v>0</v>
      </c>
      <c r="AQ451" s="19">
        <v>2</v>
      </c>
      <c r="AR451" s="19">
        <v>15</v>
      </c>
      <c r="AS451" s="19">
        <v>39</v>
      </c>
      <c r="AT451" s="61">
        <v>174</v>
      </c>
      <c r="AU451" s="61">
        <v>257</v>
      </c>
      <c r="AV451" s="19">
        <v>409</v>
      </c>
      <c r="AW451" s="19">
        <v>233</v>
      </c>
      <c r="AX451" s="19">
        <v>203</v>
      </c>
      <c r="AY451" s="19">
        <v>114</v>
      </c>
      <c r="AZ451" s="19">
        <v>154</v>
      </c>
      <c r="BA451" s="19">
        <v>112</v>
      </c>
      <c r="BB451" s="19">
        <v>124</v>
      </c>
      <c r="BR451" s="6"/>
      <c r="BV451" s="6"/>
    </row>
    <row r="452" spans="1:74">
      <c r="A452" s="70" t="s">
        <v>135</v>
      </c>
      <c r="B452" s="70" t="s">
        <v>145</v>
      </c>
      <c r="C452" s="131">
        <v>4</v>
      </c>
      <c r="D452" s="71">
        <v>4</v>
      </c>
      <c r="E452" s="73">
        <v>0</v>
      </c>
      <c r="F452" s="73">
        <v>1</v>
      </c>
      <c r="G452" s="73">
        <v>1</v>
      </c>
      <c r="H452" s="73">
        <v>2</v>
      </c>
      <c r="I452" s="73">
        <v>0</v>
      </c>
      <c r="J452" s="125">
        <f t="shared" si="62"/>
        <v>4</v>
      </c>
      <c r="K452" s="133"/>
      <c r="L452" s="134"/>
      <c r="S452" s="77" t="s">
        <v>58</v>
      </c>
      <c r="T452" s="78">
        <v>5</v>
      </c>
      <c r="U452" s="78">
        <v>33</v>
      </c>
      <c r="V452" s="78">
        <v>5</v>
      </c>
      <c r="W452" s="78">
        <v>99</v>
      </c>
      <c r="X452" s="78">
        <v>0</v>
      </c>
      <c r="Y452" s="69">
        <f t="shared" si="64"/>
        <v>142</v>
      </c>
      <c r="AL452" s="98" t="s">
        <v>154</v>
      </c>
      <c r="AM452" s="99">
        <v>0</v>
      </c>
      <c r="AN452" s="99">
        <v>0</v>
      </c>
      <c r="AO452" s="99">
        <v>0</v>
      </c>
      <c r="AP452" s="99">
        <v>0</v>
      </c>
      <c r="AQ452" s="99">
        <v>0</v>
      </c>
      <c r="AR452" s="99">
        <v>0</v>
      </c>
      <c r="AS452" s="99">
        <v>0</v>
      </c>
      <c r="AT452" s="99">
        <v>0</v>
      </c>
      <c r="AU452" s="99">
        <v>0</v>
      </c>
      <c r="AV452" s="99">
        <v>2</v>
      </c>
      <c r="AW452" s="99">
        <v>10</v>
      </c>
      <c r="AX452" s="99">
        <v>51</v>
      </c>
      <c r="AY452" s="99">
        <v>115</v>
      </c>
      <c r="AZ452" s="99">
        <v>428</v>
      </c>
      <c r="BA452" s="99">
        <v>525</v>
      </c>
      <c r="BB452" s="99">
        <v>467</v>
      </c>
      <c r="BR452" s="6"/>
      <c r="BV452" s="6"/>
    </row>
    <row r="453" spans="1:74">
      <c r="A453" s="70" t="s">
        <v>135</v>
      </c>
      <c r="B453" s="70" t="s">
        <v>90</v>
      </c>
      <c r="C453" s="131">
        <v>322</v>
      </c>
      <c r="D453" s="71">
        <v>321</v>
      </c>
      <c r="E453" s="73">
        <v>14</v>
      </c>
      <c r="F453" s="73">
        <v>62</v>
      </c>
      <c r="G453" s="73">
        <v>25</v>
      </c>
      <c r="H453" s="73">
        <v>39</v>
      </c>
      <c r="I453" s="73">
        <v>181</v>
      </c>
      <c r="J453" s="139">
        <f t="shared" si="62"/>
        <v>321</v>
      </c>
      <c r="K453" s="133"/>
      <c r="L453" s="134">
        <f>SUM(J449:J453)</f>
        <v>672</v>
      </c>
      <c r="S453" s="51"/>
      <c r="T453" s="105">
        <f>SUM(T445:T452)</f>
        <v>5</v>
      </c>
      <c r="U453" s="105">
        <f>SUM(U445:U452)</f>
        <v>57</v>
      </c>
      <c r="V453" s="105">
        <f>SUM(V445:V452)</f>
        <v>9</v>
      </c>
      <c r="W453" s="105">
        <f>SUM(W445:W452)</f>
        <v>126</v>
      </c>
      <c r="X453" s="105">
        <f>SUM(X445:X452)</f>
        <v>0</v>
      </c>
      <c r="Y453" s="69">
        <f t="shared" si="64"/>
        <v>197</v>
      </c>
      <c r="AL453" s="6" t="s">
        <v>155</v>
      </c>
      <c r="AM453" s="19">
        <v>0</v>
      </c>
      <c r="AN453" s="19">
        <v>0</v>
      </c>
      <c r="AO453" s="19">
        <v>0</v>
      </c>
      <c r="AP453" s="19">
        <v>0</v>
      </c>
      <c r="AQ453" s="19">
        <v>0</v>
      </c>
      <c r="AR453" s="19">
        <v>0</v>
      </c>
      <c r="AS453" s="19">
        <v>0</v>
      </c>
      <c r="AT453" s="19">
        <v>0</v>
      </c>
      <c r="AU453" s="19">
        <v>0</v>
      </c>
      <c r="AV453" s="19">
        <v>1</v>
      </c>
      <c r="AW453" s="19">
        <v>7</v>
      </c>
      <c r="AX453" s="19">
        <v>40</v>
      </c>
      <c r="AY453" s="19">
        <v>42</v>
      </c>
      <c r="AZ453" s="19">
        <v>161</v>
      </c>
      <c r="BA453" s="19">
        <v>182</v>
      </c>
      <c r="BB453" s="19">
        <v>349</v>
      </c>
      <c r="BR453" s="6"/>
      <c r="BV453" s="6"/>
    </row>
    <row r="454" spans="1:74">
      <c r="A454" s="137" t="s">
        <v>146</v>
      </c>
      <c r="B454" s="138"/>
      <c r="C454" s="140">
        <f t="shared" ref="C454:J454" si="65">SUM(C433:C453)</f>
        <v>1452</v>
      </c>
      <c r="D454" s="140">
        <f t="shared" si="65"/>
        <v>1418</v>
      </c>
      <c r="E454" s="140">
        <f t="shared" si="65"/>
        <v>39</v>
      </c>
      <c r="F454" s="140">
        <f t="shared" si="65"/>
        <v>234</v>
      </c>
      <c r="G454" s="140">
        <f t="shared" si="65"/>
        <v>83</v>
      </c>
      <c r="H454" s="140">
        <f t="shared" si="65"/>
        <v>370</v>
      </c>
      <c r="I454" s="140">
        <f t="shared" si="65"/>
        <v>692</v>
      </c>
      <c r="J454" s="140">
        <f t="shared" si="65"/>
        <v>1418</v>
      </c>
      <c r="K454" s="141"/>
      <c r="L454" s="141">
        <f>SUM(L433:L453)</f>
        <v>1418</v>
      </c>
      <c r="S454" s="51"/>
      <c r="T454" s="105"/>
      <c r="U454" s="105"/>
      <c r="V454" s="105"/>
      <c r="W454" s="105"/>
      <c r="X454" s="105"/>
      <c r="Y454" s="105"/>
      <c r="AL454" s="98" t="s">
        <v>156</v>
      </c>
      <c r="AM454" s="99">
        <v>0</v>
      </c>
      <c r="AN454" s="99">
        <v>0</v>
      </c>
      <c r="AO454" s="99">
        <v>0</v>
      </c>
      <c r="AP454" s="99">
        <v>0</v>
      </c>
      <c r="AQ454" s="99">
        <v>0</v>
      </c>
      <c r="AR454" s="99">
        <v>0</v>
      </c>
      <c r="AS454" s="99">
        <v>0</v>
      </c>
      <c r="AT454" s="99">
        <v>0</v>
      </c>
      <c r="AU454" s="99">
        <v>0</v>
      </c>
      <c r="AV454" s="99">
        <v>0</v>
      </c>
      <c r="AW454" s="99">
        <v>0</v>
      </c>
      <c r="AX454" s="99">
        <v>13</v>
      </c>
      <c r="AY454" s="99">
        <v>33</v>
      </c>
      <c r="AZ454" s="99">
        <v>51</v>
      </c>
      <c r="BA454" s="99">
        <v>28</v>
      </c>
      <c r="BB454" s="99">
        <v>181</v>
      </c>
      <c r="BR454" s="6"/>
      <c r="BV454" s="6"/>
    </row>
    <row r="455" spans="1:74">
      <c r="S455" s="69" t="s">
        <v>149</v>
      </c>
      <c r="T455" s="69" t="s">
        <v>92</v>
      </c>
      <c r="U455" s="69" t="s">
        <v>93</v>
      </c>
      <c r="V455" s="69" t="s">
        <v>94</v>
      </c>
      <c r="W455" s="69" t="s">
        <v>95</v>
      </c>
      <c r="X455" s="69" t="s">
        <v>96</v>
      </c>
      <c r="Y455" s="69" t="s">
        <v>150</v>
      </c>
      <c r="BR455" s="6"/>
      <c r="BV455" s="6"/>
    </row>
    <row r="456" spans="1:74">
      <c r="F456" s="75"/>
      <c r="S456" s="69" t="s">
        <v>161</v>
      </c>
      <c r="T456" s="107">
        <v>0</v>
      </c>
      <c r="U456" s="107">
        <v>1</v>
      </c>
      <c r="V456" s="86">
        <v>0</v>
      </c>
      <c r="W456" s="86">
        <v>0</v>
      </c>
      <c r="X456" s="86">
        <v>0</v>
      </c>
      <c r="Y456" s="80">
        <f t="shared" ref="Y456:Y464" si="66">SUM(T456:W456)</f>
        <v>1</v>
      </c>
      <c r="BR456" s="6"/>
      <c r="BV456" s="6"/>
    </row>
    <row r="457" spans="1:74">
      <c r="S457" s="69" t="s">
        <v>162</v>
      </c>
      <c r="T457" s="86">
        <v>0</v>
      </c>
      <c r="U457" s="86">
        <v>1</v>
      </c>
      <c r="V457" s="86">
        <v>0</v>
      </c>
      <c r="W457" s="86">
        <v>0</v>
      </c>
      <c r="X457" s="86">
        <v>0</v>
      </c>
      <c r="Y457" s="80">
        <f t="shared" si="66"/>
        <v>1</v>
      </c>
      <c r="BR457" s="6"/>
      <c r="BV457" s="6"/>
    </row>
    <row r="458" spans="1:74">
      <c r="S458" s="69" t="s">
        <v>163</v>
      </c>
      <c r="T458" s="107">
        <v>0</v>
      </c>
      <c r="U458" s="107">
        <v>1</v>
      </c>
      <c r="V458" s="86">
        <v>0</v>
      </c>
      <c r="W458" s="86">
        <v>0</v>
      </c>
      <c r="X458" s="86">
        <v>0</v>
      </c>
      <c r="Y458" s="80">
        <f t="shared" si="66"/>
        <v>1</v>
      </c>
      <c r="BR458" s="6"/>
      <c r="BV458" s="6"/>
    </row>
    <row r="459" spans="1:74">
      <c r="S459" s="69" t="s">
        <v>164</v>
      </c>
      <c r="T459" s="76">
        <v>0</v>
      </c>
      <c r="U459" s="76">
        <v>2</v>
      </c>
      <c r="V459" s="76">
        <v>0</v>
      </c>
      <c r="W459" s="76">
        <v>0</v>
      </c>
      <c r="X459" s="76">
        <v>0</v>
      </c>
      <c r="Y459" s="80">
        <f t="shared" si="66"/>
        <v>2</v>
      </c>
      <c r="BR459" s="6"/>
      <c r="BV459" s="6"/>
    </row>
    <row r="460" spans="1:74">
      <c r="S460" s="69" t="s">
        <v>101</v>
      </c>
      <c r="T460" s="76">
        <v>0</v>
      </c>
      <c r="U460" s="76">
        <v>8</v>
      </c>
      <c r="V460" s="76">
        <v>2</v>
      </c>
      <c r="W460" s="76">
        <v>9</v>
      </c>
      <c r="X460" s="76">
        <v>0</v>
      </c>
      <c r="Y460" s="80">
        <f t="shared" si="66"/>
        <v>19</v>
      </c>
      <c r="BR460" s="6"/>
      <c r="BV460" s="6"/>
    </row>
    <row r="461" spans="1:74">
      <c r="S461" s="77" t="s">
        <v>103</v>
      </c>
      <c r="T461" s="78">
        <v>0</v>
      </c>
      <c r="U461" s="78">
        <v>12</v>
      </c>
      <c r="V461" s="78">
        <v>0</v>
      </c>
      <c r="W461" s="78">
        <v>20</v>
      </c>
      <c r="X461" s="78">
        <v>44</v>
      </c>
      <c r="Y461" s="80">
        <f t="shared" si="66"/>
        <v>32</v>
      </c>
      <c r="BR461" s="6"/>
      <c r="BV461" s="6"/>
    </row>
    <row r="462" spans="1:74">
      <c r="S462" s="69" t="s">
        <v>105</v>
      </c>
      <c r="T462" s="97">
        <v>7</v>
      </c>
      <c r="U462" s="97">
        <v>22</v>
      </c>
      <c r="V462" s="97">
        <v>4</v>
      </c>
      <c r="W462" s="97">
        <v>91</v>
      </c>
      <c r="X462" s="76">
        <v>467</v>
      </c>
      <c r="Y462" s="80">
        <f t="shared" si="66"/>
        <v>124</v>
      </c>
      <c r="BR462" s="6"/>
      <c r="BV462" s="6"/>
    </row>
    <row r="463" spans="1:74">
      <c r="S463" s="77" t="s">
        <v>58</v>
      </c>
      <c r="T463" s="78">
        <v>27</v>
      </c>
      <c r="U463" s="78">
        <v>130</v>
      </c>
      <c r="V463" s="78">
        <v>68</v>
      </c>
      <c r="W463" s="78">
        <v>124</v>
      </c>
      <c r="X463" s="78">
        <v>181</v>
      </c>
      <c r="Y463" s="80">
        <f t="shared" si="66"/>
        <v>349</v>
      </c>
      <c r="BR463" s="6"/>
      <c r="BV463" s="6"/>
    </row>
    <row r="464" spans="1:74">
      <c r="S464" s="51"/>
      <c r="T464" s="105">
        <f>SUM(T456:T463)</f>
        <v>34</v>
      </c>
      <c r="U464" s="105">
        <f>SUM(U456:U463)</f>
        <v>177</v>
      </c>
      <c r="V464" s="105">
        <f>SUM(V456:V463)</f>
        <v>74</v>
      </c>
      <c r="W464" s="105">
        <f>SUM(W456:W463)</f>
        <v>244</v>
      </c>
      <c r="X464" s="105">
        <f>SUM(X456:X463)</f>
        <v>692</v>
      </c>
      <c r="Y464" s="80">
        <f t="shared" si="66"/>
        <v>529</v>
      </c>
      <c r="BR464" s="6"/>
      <c r="BV464" s="6"/>
    </row>
    <row r="466" spans="1:74" ht="38.25">
      <c r="A466" s="59" t="s">
        <v>121</v>
      </c>
      <c r="B466" s="59" t="s">
        <v>60</v>
      </c>
      <c r="C466" s="59" t="s">
        <v>77</v>
      </c>
      <c r="D466" s="59" t="s">
        <v>78</v>
      </c>
      <c r="E466" s="59" t="s">
        <v>79</v>
      </c>
      <c r="F466" s="59" t="s">
        <v>80</v>
      </c>
      <c r="G466" s="59" t="s">
        <v>81</v>
      </c>
      <c r="H466" s="59" t="s">
        <v>82</v>
      </c>
      <c r="I466" s="59" t="s">
        <v>83</v>
      </c>
      <c r="J466" s="12" t="s">
        <v>85</v>
      </c>
      <c r="K466" s="60"/>
      <c r="L466" s="34" t="s">
        <v>176</v>
      </c>
      <c r="S466" s="6" t="s">
        <v>121</v>
      </c>
      <c r="AL466" s="5" t="s">
        <v>87</v>
      </c>
      <c r="AM466" s="61" t="s">
        <v>121</v>
      </c>
      <c r="AN466" s="19"/>
      <c r="AO466" s="19"/>
      <c r="AP466" s="19"/>
      <c r="BR466" s="6"/>
      <c r="BV466" s="6"/>
    </row>
    <row r="467" spans="1:74">
      <c r="A467" s="135" t="s">
        <v>89</v>
      </c>
      <c r="B467" s="135" t="s">
        <v>129</v>
      </c>
      <c r="C467" s="142">
        <v>1</v>
      </c>
      <c r="D467" s="130">
        <v>1</v>
      </c>
      <c r="E467" s="65">
        <v>0</v>
      </c>
      <c r="F467" s="65">
        <v>1</v>
      </c>
      <c r="G467" s="65">
        <v>0</v>
      </c>
      <c r="H467" s="65">
        <v>0</v>
      </c>
      <c r="I467" s="65">
        <v>0</v>
      </c>
      <c r="J467" s="124">
        <f t="shared" ref="J467:J482" si="67">SUM(E467:I467)</f>
        <v>1</v>
      </c>
      <c r="K467" s="67"/>
      <c r="L467" s="68"/>
      <c r="S467" s="69" t="s">
        <v>91</v>
      </c>
      <c r="T467" s="69" t="s">
        <v>92</v>
      </c>
      <c r="U467" s="69" t="s">
        <v>93</v>
      </c>
      <c r="V467" s="69" t="s">
        <v>94</v>
      </c>
      <c r="W467" s="69" t="s">
        <v>95</v>
      </c>
      <c r="X467" s="69" t="s">
        <v>96</v>
      </c>
      <c r="Y467" s="69" t="s">
        <v>97</v>
      </c>
      <c r="AL467" s="6" t="s">
        <v>98</v>
      </c>
      <c r="AM467" s="19"/>
      <c r="AN467" s="19"/>
      <c r="AO467" s="19"/>
      <c r="AP467" s="19"/>
      <c r="BR467" s="6"/>
      <c r="BV467" s="6"/>
    </row>
    <row r="468" spans="1:74">
      <c r="A468" s="135" t="s">
        <v>89</v>
      </c>
      <c r="B468" s="135" t="s">
        <v>131</v>
      </c>
      <c r="C468" s="143">
        <v>1</v>
      </c>
      <c r="D468" s="130">
        <v>1</v>
      </c>
      <c r="E468" s="65">
        <v>0</v>
      </c>
      <c r="F468" s="65">
        <v>1</v>
      </c>
      <c r="G468" s="65">
        <v>0</v>
      </c>
      <c r="H468" s="65">
        <v>0</v>
      </c>
      <c r="I468" s="65">
        <v>0</v>
      </c>
      <c r="J468" s="124">
        <f t="shared" si="67"/>
        <v>1</v>
      </c>
      <c r="K468" s="67"/>
      <c r="L468" s="68"/>
      <c r="S468" s="69" t="s">
        <v>161</v>
      </c>
      <c r="T468" s="107">
        <v>0</v>
      </c>
      <c r="U468" s="107">
        <v>0</v>
      </c>
      <c r="V468" s="86">
        <v>0</v>
      </c>
      <c r="W468" s="86">
        <v>0</v>
      </c>
      <c r="X468" s="86">
        <v>0</v>
      </c>
      <c r="Y468" s="69">
        <f t="shared" ref="Y468:Y476" si="68">SUM(T468:X468)</f>
        <v>0</v>
      </c>
      <c r="AL468" s="6" t="s">
        <v>102</v>
      </c>
      <c r="AM468" s="19"/>
      <c r="AN468" s="19"/>
      <c r="AO468" s="19"/>
      <c r="AP468" s="19"/>
      <c r="BR468" s="6"/>
      <c r="BV468" s="6"/>
    </row>
    <row r="469" spans="1:74">
      <c r="A469" s="62" t="s">
        <v>89</v>
      </c>
      <c r="B469" s="62" t="s">
        <v>145</v>
      </c>
      <c r="C469" s="144">
        <v>1</v>
      </c>
      <c r="D469" s="130">
        <v>1</v>
      </c>
      <c r="E469" s="65">
        <v>0</v>
      </c>
      <c r="F469" s="65">
        <v>0</v>
      </c>
      <c r="G469" s="65">
        <v>0</v>
      </c>
      <c r="H469" s="65">
        <v>1</v>
      </c>
      <c r="I469" s="65">
        <v>0</v>
      </c>
      <c r="J469" s="124">
        <f t="shared" si="67"/>
        <v>1</v>
      </c>
      <c r="K469" s="67"/>
      <c r="L469" s="68"/>
      <c r="S469" s="69" t="s">
        <v>162</v>
      </c>
      <c r="T469" s="86">
        <v>0</v>
      </c>
      <c r="U469" s="86">
        <v>0</v>
      </c>
      <c r="V469" s="86">
        <v>0</v>
      </c>
      <c r="W469" s="86">
        <v>0</v>
      </c>
      <c r="X469" s="86">
        <v>0</v>
      </c>
      <c r="Y469" s="69">
        <f t="shared" si="68"/>
        <v>0</v>
      </c>
      <c r="AM469" s="19"/>
      <c r="AN469" s="19"/>
      <c r="AO469" s="19"/>
      <c r="AP469" s="19"/>
      <c r="BR469" s="6"/>
      <c r="BV469" s="6"/>
    </row>
    <row r="470" spans="1:74">
      <c r="A470" s="62" t="s">
        <v>89</v>
      </c>
      <c r="B470" s="62" t="s">
        <v>90</v>
      </c>
      <c r="C470" s="144">
        <v>10</v>
      </c>
      <c r="D470" s="130">
        <v>10</v>
      </c>
      <c r="E470" s="65">
        <v>0</v>
      </c>
      <c r="F470" s="65">
        <v>1</v>
      </c>
      <c r="G470" s="65">
        <v>0</v>
      </c>
      <c r="H470" s="65">
        <v>9</v>
      </c>
      <c r="I470" s="65">
        <v>0</v>
      </c>
      <c r="J470" s="124">
        <f t="shared" si="67"/>
        <v>10</v>
      </c>
      <c r="K470" s="67"/>
      <c r="L470" s="68">
        <f>SUM(J467:J470)</f>
        <v>13</v>
      </c>
      <c r="S470" s="69" t="s">
        <v>163</v>
      </c>
      <c r="T470" s="107">
        <v>0</v>
      </c>
      <c r="U470" s="107">
        <v>0</v>
      </c>
      <c r="V470" s="86">
        <v>0</v>
      </c>
      <c r="W470" s="86">
        <v>0</v>
      </c>
      <c r="X470" s="86">
        <v>0</v>
      </c>
      <c r="Y470" s="69">
        <f t="shared" si="68"/>
        <v>0</v>
      </c>
      <c r="AL470" s="6" t="s">
        <v>106</v>
      </c>
      <c r="AM470" s="6" t="s">
        <v>107</v>
      </c>
      <c r="AN470" s="6" t="s">
        <v>108</v>
      </c>
      <c r="AO470" s="6" t="s">
        <v>109</v>
      </c>
      <c r="AP470" s="6" t="s">
        <v>110</v>
      </c>
      <c r="AQ470" s="6" t="s">
        <v>111</v>
      </c>
      <c r="AR470" s="6" t="s">
        <v>112</v>
      </c>
      <c r="AS470" s="6" t="s">
        <v>113</v>
      </c>
      <c r="AT470" s="79" t="s">
        <v>114</v>
      </c>
      <c r="AU470" s="79" t="s">
        <v>115</v>
      </c>
      <c r="AV470" s="6" t="s">
        <v>116</v>
      </c>
      <c r="AW470" s="6" t="s">
        <v>117</v>
      </c>
      <c r="AX470" s="6" t="s">
        <v>118</v>
      </c>
      <c r="AY470" s="6" t="s">
        <v>119</v>
      </c>
      <c r="AZ470" s="6" t="s">
        <v>120</v>
      </c>
      <c r="BA470" s="6" t="s">
        <v>121</v>
      </c>
      <c r="BR470" s="6"/>
      <c r="BV470" s="6"/>
    </row>
    <row r="471" spans="1:74">
      <c r="A471" s="70" t="s">
        <v>99</v>
      </c>
      <c r="B471" s="70" t="s">
        <v>100</v>
      </c>
      <c r="C471" s="145">
        <v>9</v>
      </c>
      <c r="D471" s="131">
        <v>9</v>
      </c>
      <c r="E471" s="73">
        <v>0</v>
      </c>
      <c r="F471" s="73">
        <v>1</v>
      </c>
      <c r="G471" s="73">
        <v>0</v>
      </c>
      <c r="H471" s="73">
        <v>8</v>
      </c>
      <c r="I471" s="73">
        <v>0</v>
      </c>
      <c r="J471" s="125">
        <f t="shared" si="67"/>
        <v>9</v>
      </c>
      <c r="K471" s="133"/>
      <c r="L471" s="134"/>
      <c r="S471" s="69" t="s">
        <v>164</v>
      </c>
      <c r="T471" s="76">
        <v>0</v>
      </c>
      <c r="U471" s="76">
        <v>0</v>
      </c>
      <c r="V471" s="76">
        <v>0</v>
      </c>
      <c r="W471" s="76">
        <v>0</v>
      </c>
      <c r="X471" s="76">
        <v>0</v>
      </c>
      <c r="Y471" s="69">
        <f t="shared" si="68"/>
        <v>0</v>
      </c>
      <c r="AL471" s="6" t="s">
        <v>130</v>
      </c>
      <c r="AM471" s="19">
        <v>0</v>
      </c>
      <c r="AN471" s="19">
        <v>0</v>
      </c>
      <c r="AO471" s="19">
        <v>0</v>
      </c>
      <c r="AP471" s="19">
        <v>0</v>
      </c>
      <c r="AQ471" s="19">
        <v>0</v>
      </c>
      <c r="AR471" s="19">
        <v>0</v>
      </c>
      <c r="AS471" s="19">
        <v>0</v>
      </c>
      <c r="AT471" s="61">
        <v>0</v>
      </c>
      <c r="AU471" s="61">
        <v>0</v>
      </c>
      <c r="AV471" s="19">
        <v>0</v>
      </c>
      <c r="AW471" s="19">
        <v>0</v>
      </c>
      <c r="AX471" s="19">
        <v>0</v>
      </c>
      <c r="AY471" s="19">
        <v>0</v>
      </c>
      <c r="AZ471" s="19">
        <v>0</v>
      </c>
      <c r="BA471" s="19">
        <v>0</v>
      </c>
      <c r="BR471" s="6"/>
      <c r="BV471" s="6"/>
    </row>
    <row r="472" spans="1:74">
      <c r="A472" s="70" t="s">
        <v>99</v>
      </c>
      <c r="B472" s="70" t="s">
        <v>129</v>
      </c>
      <c r="C472" s="145">
        <v>8</v>
      </c>
      <c r="D472" s="131">
        <v>8</v>
      </c>
      <c r="E472" s="73">
        <v>0</v>
      </c>
      <c r="F472" s="73">
        <v>1</v>
      </c>
      <c r="G472" s="73">
        <v>0</v>
      </c>
      <c r="H472" s="73">
        <v>0</v>
      </c>
      <c r="I472" s="73">
        <v>7</v>
      </c>
      <c r="J472" s="125">
        <f t="shared" si="67"/>
        <v>8</v>
      </c>
      <c r="K472" s="133"/>
      <c r="L472" s="134"/>
      <c r="S472" s="69" t="s">
        <v>101</v>
      </c>
      <c r="T472" s="76">
        <v>0</v>
      </c>
      <c r="U472" s="76">
        <v>3</v>
      </c>
      <c r="V472" s="76">
        <v>0</v>
      </c>
      <c r="W472" s="76">
        <v>10</v>
      </c>
      <c r="X472" s="76">
        <v>0</v>
      </c>
      <c r="Y472" s="69">
        <f t="shared" si="68"/>
        <v>13</v>
      </c>
      <c r="AL472" s="6" t="s">
        <v>133</v>
      </c>
      <c r="AM472" s="19">
        <v>0</v>
      </c>
      <c r="AN472" s="19">
        <v>0</v>
      </c>
      <c r="AO472" s="19">
        <v>0</v>
      </c>
      <c r="AP472" s="19">
        <v>0</v>
      </c>
      <c r="AQ472" s="19">
        <v>0</v>
      </c>
      <c r="AR472" s="19">
        <v>0</v>
      </c>
      <c r="AS472" s="19">
        <v>0</v>
      </c>
      <c r="AT472" s="61">
        <v>0</v>
      </c>
      <c r="AU472" s="61">
        <v>0</v>
      </c>
      <c r="AV472" s="19">
        <v>0</v>
      </c>
      <c r="AW472" s="19">
        <v>0</v>
      </c>
      <c r="AX472" s="19">
        <v>0</v>
      </c>
      <c r="AY472" s="19">
        <v>0</v>
      </c>
      <c r="AZ472" s="19">
        <v>0</v>
      </c>
      <c r="BA472" s="19">
        <v>0</v>
      </c>
      <c r="BR472" s="6"/>
      <c r="BV472" s="6"/>
    </row>
    <row r="473" spans="1:74">
      <c r="A473" s="70" t="s">
        <v>99</v>
      </c>
      <c r="B473" s="70" t="s">
        <v>90</v>
      </c>
      <c r="C473" s="145">
        <v>62</v>
      </c>
      <c r="D473" s="131">
        <v>55</v>
      </c>
      <c r="E473" s="73">
        <v>0</v>
      </c>
      <c r="F473" s="73">
        <v>12</v>
      </c>
      <c r="G473" s="73">
        <v>1</v>
      </c>
      <c r="H473" s="73">
        <v>14</v>
      </c>
      <c r="I473" s="73">
        <v>28</v>
      </c>
      <c r="J473" s="125">
        <f t="shared" si="67"/>
        <v>55</v>
      </c>
      <c r="K473" s="133"/>
      <c r="L473" s="134">
        <f>SUM(J471:J473)</f>
        <v>72</v>
      </c>
      <c r="S473" s="77" t="s">
        <v>103</v>
      </c>
      <c r="T473" s="78">
        <v>0</v>
      </c>
      <c r="U473" s="78">
        <v>14</v>
      </c>
      <c r="V473" s="78">
        <v>1</v>
      </c>
      <c r="W473" s="78">
        <v>22</v>
      </c>
      <c r="X473" s="78">
        <v>35</v>
      </c>
      <c r="Y473" s="69">
        <f t="shared" si="68"/>
        <v>72</v>
      </c>
      <c r="AL473" s="6" t="s">
        <v>134</v>
      </c>
      <c r="AM473" s="19">
        <v>0</v>
      </c>
      <c r="AN473" s="19">
        <v>0</v>
      </c>
      <c r="AO473" s="19">
        <v>0</v>
      </c>
      <c r="AP473" s="19">
        <v>0</v>
      </c>
      <c r="AQ473" s="19">
        <v>0</v>
      </c>
      <c r="AR473" s="19">
        <v>0</v>
      </c>
      <c r="AS473" s="19">
        <v>0</v>
      </c>
      <c r="AT473" s="61">
        <v>0</v>
      </c>
      <c r="AU473" s="61">
        <v>0</v>
      </c>
      <c r="AV473" s="19">
        <v>0</v>
      </c>
      <c r="AW473" s="19">
        <v>0</v>
      </c>
      <c r="AX473" s="19">
        <v>1</v>
      </c>
      <c r="AY473" s="19">
        <v>0</v>
      </c>
      <c r="AZ473" s="19">
        <v>0</v>
      </c>
      <c r="BA473" s="19">
        <v>0</v>
      </c>
      <c r="BR473" s="6"/>
      <c r="BV473" s="6"/>
    </row>
    <row r="474" spans="1:74">
      <c r="A474" s="135" t="s">
        <v>104</v>
      </c>
      <c r="B474" s="135" t="s">
        <v>100</v>
      </c>
      <c r="C474" s="143">
        <v>39</v>
      </c>
      <c r="D474" s="130">
        <v>33</v>
      </c>
      <c r="E474" s="65">
        <v>0</v>
      </c>
      <c r="F474" s="65">
        <v>12</v>
      </c>
      <c r="G474" s="65">
        <v>1</v>
      </c>
      <c r="H474" s="65">
        <v>20</v>
      </c>
      <c r="I474" s="65">
        <v>0</v>
      </c>
      <c r="J474" s="124">
        <f t="shared" si="67"/>
        <v>33</v>
      </c>
      <c r="K474" s="67"/>
      <c r="L474" s="68"/>
      <c r="S474" s="69" t="s">
        <v>105</v>
      </c>
      <c r="T474" s="76">
        <v>8</v>
      </c>
      <c r="U474" s="76">
        <v>23</v>
      </c>
      <c r="V474" s="76">
        <v>7</v>
      </c>
      <c r="W474" s="76">
        <v>107</v>
      </c>
      <c r="X474" s="76">
        <v>525</v>
      </c>
      <c r="Y474" s="69">
        <f t="shared" si="68"/>
        <v>670</v>
      </c>
      <c r="AL474" s="6" t="s">
        <v>136</v>
      </c>
      <c r="AM474" s="19">
        <v>0</v>
      </c>
      <c r="AN474" s="19">
        <v>0</v>
      </c>
      <c r="AO474" s="19">
        <v>0</v>
      </c>
      <c r="AP474" s="19">
        <v>0</v>
      </c>
      <c r="AQ474" s="19">
        <v>0</v>
      </c>
      <c r="AR474" s="19">
        <v>0</v>
      </c>
      <c r="AS474" s="19">
        <v>0</v>
      </c>
      <c r="AT474" s="61">
        <v>0</v>
      </c>
      <c r="AU474" s="61">
        <v>0</v>
      </c>
      <c r="AV474" s="19">
        <v>0</v>
      </c>
      <c r="AW474" s="19">
        <v>0</v>
      </c>
      <c r="AX474" s="19">
        <v>1</v>
      </c>
      <c r="AY474" s="19">
        <v>0</v>
      </c>
      <c r="AZ474" s="19">
        <v>0</v>
      </c>
      <c r="BA474" s="19">
        <v>0</v>
      </c>
      <c r="BR474" s="6"/>
      <c r="BV474" s="6"/>
    </row>
    <row r="475" spans="1:74">
      <c r="A475" s="135" t="s">
        <v>104</v>
      </c>
      <c r="B475" s="135" t="s">
        <v>129</v>
      </c>
      <c r="C475" s="143">
        <v>83</v>
      </c>
      <c r="D475" s="130">
        <v>83</v>
      </c>
      <c r="E475" s="65">
        <v>0</v>
      </c>
      <c r="F475" s="65">
        <v>1</v>
      </c>
      <c r="G475" s="65">
        <v>0</v>
      </c>
      <c r="H475" s="65">
        <v>11</v>
      </c>
      <c r="I475" s="65">
        <v>71</v>
      </c>
      <c r="J475" s="124">
        <f t="shared" si="67"/>
        <v>83</v>
      </c>
      <c r="K475" s="67"/>
      <c r="L475" s="68"/>
      <c r="S475" s="77" t="s">
        <v>58</v>
      </c>
      <c r="T475" s="78">
        <v>20</v>
      </c>
      <c r="U475" s="78">
        <v>79</v>
      </c>
      <c r="V475" s="78">
        <v>25</v>
      </c>
      <c r="W475" s="78">
        <v>162</v>
      </c>
      <c r="X475" s="78">
        <v>28</v>
      </c>
      <c r="Y475" s="69">
        <f t="shared" si="68"/>
        <v>314</v>
      </c>
      <c r="AL475" s="6" t="s">
        <v>137</v>
      </c>
      <c r="AM475" s="19">
        <v>364</v>
      </c>
      <c r="AN475" s="19">
        <v>349</v>
      </c>
      <c r="AO475" s="19">
        <v>510</v>
      </c>
      <c r="AP475" s="19">
        <v>535</v>
      </c>
      <c r="AQ475" s="19">
        <v>579</v>
      </c>
      <c r="AR475" s="19">
        <v>91</v>
      </c>
      <c r="AS475" s="19">
        <v>181</v>
      </c>
      <c r="AT475" s="61">
        <v>166</v>
      </c>
      <c r="AU475" s="61">
        <v>123</v>
      </c>
      <c r="AV475" s="19">
        <v>6</v>
      </c>
      <c r="AW475" s="19">
        <v>0</v>
      </c>
      <c r="AX475" s="19">
        <v>1</v>
      </c>
      <c r="AY475" s="19">
        <v>0</v>
      </c>
      <c r="AZ475" s="19">
        <v>0</v>
      </c>
      <c r="BA475" s="19">
        <v>0</v>
      </c>
      <c r="BR475" s="6"/>
      <c r="BV475" s="6"/>
    </row>
    <row r="476" spans="1:74">
      <c r="A476" s="135" t="s">
        <v>104</v>
      </c>
      <c r="B476" s="135" t="s">
        <v>131</v>
      </c>
      <c r="C476" s="143">
        <v>2</v>
      </c>
      <c r="D476" s="130">
        <v>2</v>
      </c>
      <c r="E476" s="65">
        <v>0</v>
      </c>
      <c r="F476" s="65">
        <v>1</v>
      </c>
      <c r="G476" s="65">
        <v>0</v>
      </c>
      <c r="H476" s="65">
        <v>1</v>
      </c>
      <c r="I476" s="65">
        <v>0</v>
      </c>
      <c r="J476" s="124">
        <f t="shared" si="67"/>
        <v>2</v>
      </c>
      <c r="K476" s="67"/>
      <c r="L476" s="68"/>
      <c r="T476" s="6">
        <f>SUM(T468:T475)</f>
        <v>28</v>
      </c>
      <c r="U476" s="6">
        <f>SUM(U468:U475)</f>
        <v>119</v>
      </c>
      <c r="V476" s="6">
        <f>SUM(V468:V475)</f>
        <v>33</v>
      </c>
      <c r="W476" s="6">
        <f>SUM(W468:W475)</f>
        <v>301</v>
      </c>
      <c r="X476" s="6">
        <f>SUM(X468:X475)</f>
        <v>588</v>
      </c>
      <c r="Y476" s="69">
        <f t="shared" si="68"/>
        <v>1069</v>
      </c>
      <c r="AT476" s="79"/>
      <c r="AU476" s="79"/>
      <c r="BR476" s="6"/>
      <c r="BV476" s="6"/>
    </row>
    <row r="477" spans="1:74">
      <c r="A477" s="135" t="s">
        <v>104</v>
      </c>
      <c r="B477" s="135" t="s">
        <v>90</v>
      </c>
      <c r="C477" s="143">
        <v>560</v>
      </c>
      <c r="D477" s="130">
        <v>552</v>
      </c>
      <c r="E477" s="65">
        <v>8</v>
      </c>
      <c r="F477" s="65">
        <v>9</v>
      </c>
      <c r="G477" s="65">
        <v>6</v>
      </c>
      <c r="H477" s="65">
        <v>75</v>
      </c>
      <c r="I477" s="65">
        <v>454</v>
      </c>
      <c r="J477" s="124">
        <f t="shared" si="67"/>
        <v>552</v>
      </c>
      <c r="K477" s="67"/>
      <c r="L477" s="68">
        <f>SUM(J474:J477)</f>
        <v>670</v>
      </c>
      <c r="AL477" s="6" t="s">
        <v>106</v>
      </c>
      <c r="AM477" s="6" t="s">
        <v>147</v>
      </c>
      <c r="AN477" s="6" t="s">
        <v>108</v>
      </c>
      <c r="AO477" s="6" t="s">
        <v>109</v>
      </c>
      <c r="AP477" s="6" t="s">
        <v>110</v>
      </c>
      <c r="AQ477" s="6" t="s">
        <v>111</v>
      </c>
      <c r="AR477" s="6" t="s">
        <v>112</v>
      </c>
      <c r="AS477" s="6" t="s">
        <v>113</v>
      </c>
      <c r="AT477" s="79" t="s">
        <v>114</v>
      </c>
      <c r="AU477" s="79" t="s">
        <v>115</v>
      </c>
      <c r="AV477" s="6" t="s">
        <v>116</v>
      </c>
      <c r="AW477" s="6" t="s">
        <v>117</v>
      </c>
      <c r="AX477" s="6" t="s">
        <v>118</v>
      </c>
      <c r="AY477" s="6" t="s">
        <v>119</v>
      </c>
      <c r="AZ477" s="6" t="s">
        <v>120</v>
      </c>
      <c r="BA477" s="6" t="s">
        <v>121</v>
      </c>
      <c r="BR477" s="6"/>
      <c r="BV477" s="6"/>
    </row>
    <row r="478" spans="1:74">
      <c r="A478" s="70" t="s">
        <v>135</v>
      </c>
      <c r="B478" s="70" t="s">
        <v>100</v>
      </c>
      <c r="C478" s="145">
        <v>115</v>
      </c>
      <c r="D478" s="131">
        <v>104</v>
      </c>
      <c r="E478" s="73">
        <v>1</v>
      </c>
      <c r="F478" s="73">
        <v>18</v>
      </c>
      <c r="G478" s="73">
        <v>3</v>
      </c>
      <c r="H478" s="73">
        <v>82</v>
      </c>
      <c r="I478" s="73">
        <v>0</v>
      </c>
      <c r="J478" s="125">
        <f t="shared" si="67"/>
        <v>104</v>
      </c>
      <c r="K478" s="133"/>
      <c r="L478" s="134"/>
      <c r="S478" s="69" t="s">
        <v>139</v>
      </c>
      <c r="T478" s="69" t="s">
        <v>92</v>
      </c>
      <c r="U478" s="69" t="s">
        <v>93</v>
      </c>
      <c r="V478" s="69" t="s">
        <v>94</v>
      </c>
      <c r="W478" s="69" t="s">
        <v>95</v>
      </c>
      <c r="X478" s="69" t="s">
        <v>96</v>
      </c>
      <c r="Y478" s="69" t="s">
        <v>97</v>
      </c>
      <c r="AL478" s="6" t="s">
        <v>140</v>
      </c>
      <c r="AM478" s="19">
        <v>3</v>
      </c>
      <c r="AN478" s="19">
        <v>0</v>
      </c>
      <c r="AO478" s="19">
        <v>1</v>
      </c>
      <c r="AP478" s="19">
        <v>1</v>
      </c>
      <c r="AQ478" s="19">
        <v>1</v>
      </c>
      <c r="AR478" s="19">
        <v>0</v>
      </c>
      <c r="AS478" s="19">
        <v>0</v>
      </c>
      <c r="AT478" s="61">
        <v>0</v>
      </c>
      <c r="AU478" s="61">
        <v>0</v>
      </c>
      <c r="AV478" s="19">
        <v>1</v>
      </c>
      <c r="AW478" s="19">
        <v>2</v>
      </c>
      <c r="AX478" s="19">
        <v>1</v>
      </c>
      <c r="AY478" s="19">
        <v>1</v>
      </c>
      <c r="AZ478" s="19">
        <v>0</v>
      </c>
      <c r="BA478" s="19">
        <v>0</v>
      </c>
      <c r="BR478" s="6"/>
      <c r="BV478" s="6"/>
    </row>
    <row r="479" spans="1:74">
      <c r="A479" s="70" t="s">
        <v>135</v>
      </c>
      <c r="B479" s="70" t="s">
        <v>129</v>
      </c>
      <c r="C479" s="145">
        <v>130</v>
      </c>
      <c r="D479" s="131">
        <v>116</v>
      </c>
      <c r="E479" s="73">
        <v>13</v>
      </c>
      <c r="F479" s="73">
        <v>44</v>
      </c>
      <c r="G479" s="73">
        <v>12</v>
      </c>
      <c r="H479" s="73">
        <v>47</v>
      </c>
      <c r="I479" s="73">
        <v>0</v>
      </c>
      <c r="J479" s="125">
        <f t="shared" si="67"/>
        <v>116</v>
      </c>
      <c r="K479" s="133"/>
      <c r="L479" s="134"/>
      <c r="S479" s="69" t="s">
        <v>161</v>
      </c>
      <c r="T479" s="107">
        <v>0</v>
      </c>
      <c r="U479" s="107">
        <v>0</v>
      </c>
      <c r="V479" s="86">
        <v>0</v>
      </c>
      <c r="W479" s="86">
        <v>0</v>
      </c>
      <c r="X479" s="86">
        <v>0</v>
      </c>
      <c r="Y479" s="69">
        <f t="shared" ref="Y479:Y487" si="69">SUM(T479:X479)</f>
        <v>0</v>
      </c>
      <c r="AL479" s="6" t="s">
        <v>142</v>
      </c>
      <c r="AM479" s="19">
        <v>3</v>
      </c>
      <c r="AN479" s="19">
        <v>3</v>
      </c>
      <c r="AO479" s="19">
        <v>1</v>
      </c>
      <c r="AP479" s="19">
        <v>1</v>
      </c>
      <c r="AQ479" s="19">
        <v>1</v>
      </c>
      <c r="AR479" s="19">
        <v>0</v>
      </c>
      <c r="AS479" s="19">
        <v>0</v>
      </c>
      <c r="AT479" s="61">
        <v>0</v>
      </c>
      <c r="AU479" s="61">
        <v>1</v>
      </c>
      <c r="AV479" s="19">
        <v>1</v>
      </c>
      <c r="AW479" s="19">
        <v>0</v>
      </c>
      <c r="AX479" s="19">
        <v>0</v>
      </c>
      <c r="AY479" s="19">
        <v>1</v>
      </c>
      <c r="AZ479" s="19">
        <v>0</v>
      </c>
      <c r="BA479" s="19">
        <v>0</v>
      </c>
      <c r="BR479" s="6"/>
      <c r="BV479" s="6"/>
    </row>
    <row r="480" spans="1:74">
      <c r="A480" s="70" t="s">
        <v>135</v>
      </c>
      <c r="B480" s="70" t="s">
        <v>131</v>
      </c>
      <c r="C480" s="145">
        <v>4</v>
      </c>
      <c r="D480" s="131">
        <v>2</v>
      </c>
      <c r="E480" s="73">
        <v>0</v>
      </c>
      <c r="F480" s="73">
        <v>1</v>
      </c>
      <c r="G480" s="73">
        <v>0</v>
      </c>
      <c r="H480" s="73">
        <v>1</v>
      </c>
      <c r="I480" s="73">
        <v>0</v>
      </c>
      <c r="J480" s="125">
        <f t="shared" si="67"/>
        <v>2</v>
      </c>
      <c r="K480" s="133"/>
      <c r="L480" s="134"/>
      <c r="S480" s="69" t="s">
        <v>162</v>
      </c>
      <c r="T480" s="86">
        <v>0</v>
      </c>
      <c r="U480" s="86">
        <v>0</v>
      </c>
      <c r="V480" s="86">
        <v>0</v>
      </c>
      <c r="W480" s="86">
        <v>0</v>
      </c>
      <c r="X480" s="86">
        <v>0</v>
      </c>
      <c r="Y480" s="69">
        <f t="shared" si="69"/>
        <v>0</v>
      </c>
      <c r="AL480" s="6" t="s">
        <v>143</v>
      </c>
      <c r="AM480" s="19">
        <v>10</v>
      </c>
      <c r="AN480" s="19">
        <v>3</v>
      </c>
      <c r="AO480" s="19">
        <v>5</v>
      </c>
      <c r="AP480" s="19">
        <v>3</v>
      </c>
      <c r="AQ480" s="19">
        <v>2</v>
      </c>
      <c r="AR480" s="19">
        <v>0</v>
      </c>
      <c r="AS480" s="19">
        <v>0</v>
      </c>
      <c r="AT480" s="61">
        <v>0</v>
      </c>
      <c r="AU480" s="61">
        <v>1</v>
      </c>
      <c r="AV480" s="19">
        <v>1</v>
      </c>
      <c r="AW480" s="19">
        <v>0</v>
      </c>
      <c r="AX480" s="19">
        <v>0</v>
      </c>
      <c r="AY480" s="19">
        <v>1</v>
      </c>
      <c r="AZ480" s="19">
        <v>0</v>
      </c>
      <c r="BA480" s="19">
        <v>0</v>
      </c>
      <c r="BR480" s="6"/>
      <c r="BV480" s="6"/>
    </row>
    <row r="481" spans="1:74">
      <c r="A481" s="70" t="s">
        <v>135</v>
      </c>
      <c r="B481" s="70" t="s">
        <v>145</v>
      </c>
      <c r="C481" s="145">
        <v>1</v>
      </c>
      <c r="D481" s="131">
        <v>1</v>
      </c>
      <c r="E481" s="73">
        <v>0</v>
      </c>
      <c r="F481" s="73">
        <v>0</v>
      </c>
      <c r="G481" s="73">
        <v>0</v>
      </c>
      <c r="H481" s="73">
        <v>1</v>
      </c>
      <c r="I481" s="73">
        <v>0</v>
      </c>
      <c r="J481" s="125">
        <f t="shared" si="67"/>
        <v>1</v>
      </c>
      <c r="K481" s="133"/>
      <c r="L481" s="134"/>
      <c r="S481" s="69" t="s">
        <v>163</v>
      </c>
      <c r="T481" s="107">
        <v>0</v>
      </c>
      <c r="U481" s="107">
        <v>0</v>
      </c>
      <c r="V481" s="86">
        <v>0</v>
      </c>
      <c r="W481" s="86">
        <v>0</v>
      </c>
      <c r="X481" s="86">
        <v>0</v>
      </c>
      <c r="Y481" s="69">
        <f t="shared" si="69"/>
        <v>0</v>
      </c>
      <c r="AL481" s="6" t="s">
        <v>144</v>
      </c>
      <c r="AM481" s="19">
        <v>51</v>
      </c>
      <c r="AN481" s="19">
        <v>46</v>
      </c>
      <c r="AO481" s="19">
        <v>37</v>
      </c>
      <c r="AP481" s="19">
        <v>28</v>
      </c>
      <c r="AQ481" s="19">
        <v>23</v>
      </c>
      <c r="AR481" s="19">
        <v>12</v>
      </c>
      <c r="AS481" s="19">
        <v>18</v>
      </c>
      <c r="AT481" s="61">
        <v>8</v>
      </c>
      <c r="AU481" s="61">
        <v>10</v>
      </c>
      <c r="AV481" s="19">
        <v>4</v>
      </c>
      <c r="AW481" s="19">
        <v>1</v>
      </c>
      <c r="AX481" s="19">
        <v>5</v>
      </c>
      <c r="AY481" s="19">
        <v>3</v>
      </c>
      <c r="AZ481" s="19">
        <v>0</v>
      </c>
      <c r="BA481" s="19">
        <v>0</v>
      </c>
      <c r="BR481" s="6"/>
      <c r="BV481" s="6"/>
    </row>
    <row r="482" spans="1:74">
      <c r="A482" s="70" t="s">
        <v>135</v>
      </c>
      <c r="B482" s="70" t="s">
        <v>90</v>
      </c>
      <c r="C482" s="139">
        <v>98</v>
      </c>
      <c r="D482" s="131">
        <v>91</v>
      </c>
      <c r="E482" s="73">
        <v>6</v>
      </c>
      <c r="F482" s="73">
        <v>16</v>
      </c>
      <c r="G482" s="73">
        <v>10</v>
      </c>
      <c r="H482" s="73">
        <v>31</v>
      </c>
      <c r="I482" s="73">
        <v>28</v>
      </c>
      <c r="J482" s="139">
        <f t="shared" si="67"/>
        <v>91</v>
      </c>
      <c r="K482" s="133"/>
      <c r="L482" s="134">
        <f>SUM(J478:J482)</f>
        <v>314</v>
      </c>
      <c r="S482" s="69" t="s">
        <v>164</v>
      </c>
      <c r="T482" s="76">
        <v>0</v>
      </c>
      <c r="U482" s="76">
        <v>0</v>
      </c>
      <c r="V482" s="76">
        <v>0</v>
      </c>
      <c r="W482" s="76">
        <v>0</v>
      </c>
      <c r="X482" s="76">
        <v>0</v>
      </c>
      <c r="Y482" s="69">
        <f t="shared" si="69"/>
        <v>0</v>
      </c>
      <c r="AL482" s="6" t="s">
        <v>151</v>
      </c>
      <c r="AM482" s="19">
        <v>713</v>
      </c>
      <c r="AN482" s="19">
        <v>352</v>
      </c>
      <c r="AO482" s="19">
        <v>266</v>
      </c>
      <c r="AP482" s="19">
        <v>249</v>
      </c>
      <c r="AQ482" s="19">
        <v>156</v>
      </c>
      <c r="AR482" s="19">
        <v>84</v>
      </c>
      <c r="AS482" s="19">
        <v>62</v>
      </c>
      <c r="AT482" s="61">
        <v>82</v>
      </c>
      <c r="AU482" s="61">
        <v>42</v>
      </c>
      <c r="AV482" s="19">
        <v>52</v>
      </c>
      <c r="AW482" s="19">
        <v>37</v>
      </c>
      <c r="AX482" s="19">
        <v>17</v>
      </c>
      <c r="AY482" s="19">
        <v>19</v>
      </c>
      <c r="AZ482" s="19">
        <v>37</v>
      </c>
      <c r="BA482" s="19">
        <v>13</v>
      </c>
      <c r="BR482" s="6"/>
      <c r="BV482" s="6"/>
    </row>
    <row r="483" spans="1:74">
      <c r="A483" s="137" t="s">
        <v>146</v>
      </c>
      <c r="B483" s="138"/>
      <c r="C483" s="140">
        <f t="shared" ref="C483:J483" si="70">SUM(C467:C482)</f>
        <v>1124</v>
      </c>
      <c r="D483" s="140">
        <f t="shared" si="70"/>
        <v>1069</v>
      </c>
      <c r="E483" s="140">
        <f t="shared" si="70"/>
        <v>28</v>
      </c>
      <c r="F483" s="140">
        <f t="shared" si="70"/>
        <v>119</v>
      </c>
      <c r="G483" s="140">
        <f t="shared" si="70"/>
        <v>33</v>
      </c>
      <c r="H483" s="140">
        <f t="shared" si="70"/>
        <v>301</v>
      </c>
      <c r="I483" s="140">
        <f t="shared" si="70"/>
        <v>588</v>
      </c>
      <c r="J483" s="140">
        <f t="shared" si="70"/>
        <v>1069</v>
      </c>
      <c r="K483" s="141"/>
      <c r="L483" s="141">
        <f>SUM(L467:L482)</f>
        <v>1069</v>
      </c>
      <c r="S483" s="69" t="s">
        <v>101</v>
      </c>
      <c r="T483" s="76">
        <v>0</v>
      </c>
      <c r="U483" s="76">
        <v>0</v>
      </c>
      <c r="V483" s="76">
        <v>0</v>
      </c>
      <c r="W483" s="76">
        <v>0</v>
      </c>
      <c r="X483" s="76">
        <v>0</v>
      </c>
      <c r="Y483" s="69">
        <f t="shared" si="69"/>
        <v>0</v>
      </c>
      <c r="AL483" s="6" t="s">
        <v>137</v>
      </c>
      <c r="AM483" s="19">
        <v>364</v>
      </c>
      <c r="AN483" s="19">
        <v>349</v>
      </c>
      <c r="AO483" s="19">
        <v>510</v>
      </c>
      <c r="AP483" s="19">
        <v>535</v>
      </c>
      <c r="AQ483" s="19">
        <v>579</v>
      </c>
      <c r="AR483" s="19">
        <v>91</v>
      </c>
      <c r="AS483" s="19">
        <v>181</v>
      </c>
      <c r="AT483" s="61">
        <v>166</v>
      </c>
      <c r="AU483" s="61">
        <v>123</v>
      </c>
      <c r="AV483" s="19">
        <v>6</v>
      </c>
      <c r="AW483" s="19">
        <v>0</v>
      </c>
      <c r="AX483" s="19">
        <v>1</v>
      </c>
      <c r="AY483" s="19">
        <v>0</v>
      </c>
      <c r="AZ483" s="19">
        <v>0</v>
      </c>
      <c r="BA483" s="19">
        <v>0</v>
      </c>
      <c r="BR483" s="6"/>
      <c r="BV483" s="6"/>
    </row>
    <row r="484" spans="1:74">
      <c r="A484" s="121"/>
      <c r="B484" s="146"/>
      <c r="C484" s="147"/>
      <c r="D484" s="147"/>
      <c r="E484" s="147"/>
      <c r="F484" s="147"/>
      <c r="G484" s="147"/>
      <c r="H484" s="147"/>
      <c r="I484" s="147"/>
      <c r="J484" s="147"/>
      <c r="K484" s="89"/>
      <c r="L484" s="89"/>
      <c r="S484" s="77" t="s">
        <v>103</v>
      </c>
      <c r="T484" s="78">
        <v>0</v>
      </c>
      <c r="U484" s="78">
        <v>1</v>
      </c>
      <c r="V484" s="78">
        <v>0</v>
      </c>
      <c r="W484" s="78">
        <v>8</v>
      </c>
      <c r="X484" s="78">
        <v>0</v>
      </c>
      <c r="Y484" s="69">
        <f t="shared" si="69"/>
        <v>9</v>
      </c>
      <c r="AL484" s="6" t="s">
        <v>152</v>
      </c>
      <c r="AM484" s="19">
        <v>1</v>
      </c>
      <c r="AN484" s="19">
        <v>28</v>
      </c>
      <c r="AO484" s="19">
        <v>72</v>
      </c>
      <c r="AP484" s="19">
        <v>273</v>
      </c>
      <c r="AQ484" s="19">
        <v>355</v>
      </c>
      <c r="AR484" s="19">
        <v>161</v>
      </c>
      <c r="AS484" s="19">
        <v>145</v>
      </c>
      <c r="AT484" s="61">
        <v>92</v>
      </c>
      <c r="AU484" s="61">
        <v>72</v>
      </c>
      <c r="AV484" s="19">
        <v>60</v>
      </c>
      <c r="AW484" s="19">
        <v>43</v>
      </c>
      <c r="AX484" s="19">
        <v>40</v>
      </c>
      <c r="AY484" s="19">
        <v>31</v>
      </c>
      <c r="AZ484" s="19">
        <v>39</v>
      </c>
      <c r="BA484" s="19">
        <v>28</v>
      </c>
      <c r="BR484" s="6"/>
      <c r="BV484" s="6"/>
    </row>
    <row r="485" spans="1:74">
      <c r="A485" s="51"/>
      <c r="B485" s="51"/>
      <c r="C485" s="51"/>
      <c r="D485" s="51"/>
      <c r="E485" s="51"/>
      <c r="F485" s="51"/>
      <c r="G485" s="51"/>
      <c r="H485" s="51"/>
      <c r="I485" s="51"/>
      <c r="J485" s="51"/>
      <c r="K485" s="51"/>
      <c r="L485" s="51"/>
      <c r="S485" s="69" t="s">
        <v>105</v>
      </c>
      <c r="T485" s="76">
        <v>0</v>
      </c>
      <c r="U485" s="76">
        <v>12</v>
      </c>
      <c r="V485" s="76">
        <v>1</v>
      </c>
      <c r="W485" s="76">
        <v>20</v>
      </c>
      <c r="X485" s="76">
        <v>0</v>
      </c>
      <c r="Y485" s="69">
        <f t="shared" si="69"/>
        <v>33</v>
      </c>
      <c r="AL485" s="98" t="s">
        <v>138</v>
      </c>
      <c r="AM485" s="99">
        <v>0</v>
      </c>
      <c r="AN485" s="99">
        <v>0</v>
      </c>
      <c r="AO485" s="99">
        <v>0</v>
      </c>
      <c r="AP485" s="99">
        <v>0</v>
      </c>
      <c r="AQ485" s="99">
        <v>0</v>
      </c>
      <c r="AR485" s="99">
        <v>415</v>
      </c>
      <c r="AS485" s="99">
        <v>435</v>
      </c>
      <c r="AT485" s="127">
        <v>345</v>
      </c>
      <c r="AU485" s="127">
        <v>433</v>
      </c>
      <c r="AV485" s="99">
        <v>457</v>
      </c>
      <c r="AW485" s="99">
        <v>568</v>
      </c>
      <c r="AX485" s="99">
        <v>453</v>
      </c>
      <c r="AY485" s="99">
        <v>391</v>
      </c>
      <c r="AZ485" s="99">
        <v>236</v>
      </c>
      <c r="BA485" s="99">
        <v>35</v>
      </c>
      <c r="BR485" s="6"/>
      <c r="BV485" s="6"/>
    </row>
    <row r="486" spans="1:74">
      <c r="S486" s="77" t="s">
        <v>58</v>
      </c>
      <c r="T486" s="78">
        <v>1</v>
      </c>
      <c r="U486" s="78">
        <v>18</v>
      </c>
      <c r="V486" s="78">
        <v>3</v>
      </c>
      <c r="W486" s="78">
        <v>82</v>
      </c>
      <c r="X486" s="78">
        <v>0</v>
      </c>
      <c r="Y486" s="69">
        <f t="shared" si="69"/>
        <v>104</v>
      </c>
      <c r="AL486" s="6" t="s">
        <v>153</v>
      </c>
      <c r="AM486" s="19">
        <v>0</v>
      </c>
      <c r="AN486" s="19">
        <v>0</v>
      </c>
      <c r="AO486" s="19">
        <v>0</v>
      </c>
      <c r="AP486" s="19">
        <v>0</v>
      </c>
      <c r="AQ486" s="19">
        <v>2</v>
      </c>
      <c r="AR486" s="19">
        <v>15</v>
      </c>
      <c r="AS486" s="19">
        <v>39</v>
      </c>
      <c r="AT486" s="61">
        <v>174</v>
      </c>
      <c r="AU486" s="61">
        <v>257</v>
      </c>
      <c r="AV486" s="19">
        <v>409</v>
      </c>
      <c r="AW486" s="19">
        <v>233</v>
      </c>
      <c r="AX486" s="19">
        <v>203</v>
      </c>
      <c r="AY486" s="19">
        <v>114</v>
      </c>
      <c r="AZ486" s="19">
        <v>154</v>
      </c>
      <c r="BA486" s="19">
        <v>112</v>
      </c>
      <c r="BR486" s="6"/>
      <c r="BV486" s="6"/>
    </row>
    <row r="487" spans="1:74">
      <c r="S487" s="51"/>
      <c r="T487" s="105">
        <f>SUM(T479:T486)</f>
        <v>1</v>
      </c>
      <c r="U487" s="105">
        <f>SUM(U479:U486)</f>
        <v>31</v>
      </c>
      <c r="V487" s="105">
        <f>SUM(V479:V486)</f>
        <v>4</v>
      </c>
      <c r="W487" s="105">
        <f>SUM(W479:W486)</f>
        <v>110</v>
      </c>
      <c r="X487" s="105">
        <f>SUM(X479:X486)</f>
        <v>0</v>
      </c>
      <c r="Y487" s="69">
        <f t="shared" si="69"/>
        <v>146</v>
      </c>
      <c r="AL487" s="98" t="s">
        <v>154</v>
      </c>
      <c r="AM487" s="99">
        <v>0</v>
      </c>
      <c r="AN487" s="99">
        <v>0</v>
      </c>
      <c r="AO487" s="99">
        <v>0</v>
      </c>
      <c r="AP487" s="99">
        <v>0</v>
      </c>
      <c r="AQ487" s="99">
        <v>0</v>
      </c>
      <c r="AR487" s="99">
        <v>0</v>
      </c>
      <c r="AS487" s="99">
        <v>0</v>
      </c>
      <c r="AT487" s="99">
        <v>0</v>
      </c>
      <c r="AU487" s="99">
        <v>0</v>
      </c>
      <c r="AV487" s="99">
        <v>2</v>
      </c>
      <c r="AW487" s="99">
        <v>10</v>
      </c>
      <c r="AX487" s="99">
        <v>51</v>
      </c>
      <c r="AY487" s="99">
        <v>115</v>
      </c>
      <c r="AZ487" s="99">
        <v>428</v>
      </c>
      <c r="BA487" s="99">
        <v>525</v>
      </c>
      <c r="BR487" s="6"/>
      <c r="BV487" s="6"/>
    </row>
    <row r="488" spans="1:74">
      <c r="S488" s="51"/>
      <c r="T488" s="105"/>
      <c r="U488" s="105"/>
      <c r="V488" s="105"/>
      <c r="W488" s="105"/>
      <c r="X488" s="105"/>
      <c r="Y488" s="105"/>
      <c r="AL488" s="6" t="s">
        <v>155</v>
      </c>
      <c r="AM488" s="19">
        <v>0</v>
      </c>
      <c r="AN488" s="19">
        <v>0</v>
      </c>
      <c r="AO488" s="19">
        <v>0</v>
      </c>
      <c r="AP488" s="19">
        <v>0</v>
      </c>
      <c r="AQ488" s="19">
        <v>0</v>
      </c>
      <c r="AR488" s="19">
        <v>0</v>
      </c>
      <c r="AS488" s="19">
        <v>0</v>
      </c>
      <c r="AT488" s="19">
        <v>0</v>
      </c>
      <c r="AU488" s="19">
        <v>0</v>
      </c>
      <c r="AV488" s="19">
        <v>1</v>
      </c>
      <c r="AW488" s="19">
        <v>7</v>
      </c>
      <c r="AX488" s="19">
        <v>40</v>
      </c>
      <c r="AY488" s="19">
        <v>42</v>
      </c>
      <c r="AZ488" s="19">
        <v>161</v>
      </c>
      <c r="BA488" s="19">
        <v>182</v>
      </c>
      <c r="BR488" s="6"/>
      <c r="BV488" s="6"/>
    </row>
    <row r="489" spans="1:74">
      <c r="S489" s="69" t="s">
        <v>149</v>
      </c>
      <c r="T489" s="69" t="s">
        <v>92</v>
      </c>
      <c r="U489" s="69" t="s">
        <v>93</v>
      </c>
      <c r="V489" s="69" t="s">
        <v>94</v>
      </c>
      <c r="W489" s="69" t="s">
        <v>95</v>
      </c>
      <c r="X489" s="69" t="s">
        <v>96</v>
      </c>
      <c r="Y489" s="69" t="s">
        <v>150</v>
      </c>
      <c r="AL489" s="98" t="s">
        <v>156</v>
      </c>
      <c r="AM489" s="99">
        <v>0</v>
      </c>
      <c r="AN489" s="99">
        <v>0</v>
      </c>
      <c r="AO489" s="99">
        <v>0</v>
      </c>
      <c r="AP489" s="99">
        <v>0</v>
      </c>
      <c r="AQ489" s="99">
        <v>0</v>
      </c>
      <c r="AR489" s="99">
        <v>0</v>
      </c>
      <c r="AS489" s="99">
        <v>0</v>
      </c>
      <c r="AT489" s="99">
        <v>0</v>
      </c>
      <c r="AU489" s="99">
        <v>0</v>
      </c>
      <c r="AV489" s="99">
        <v>0</v>
      </c>
      <c r="AW489" s="99">
        <v>0</v>
      </c>
      <c r="AX489" s="99">
        <v>13</v>
      </c>
      <c r="AY489" s="99">
        <v>33</v>
      </c>
      <c r="AZ489" s="99">
        <v>51</v>
      </c>
      <c r="BA489" s="99">
        <v>28</v>
      </c>
      <c r="BR489" s="6"/>
      <c r="BV489" s="6"/>
    </row>
    <row r="490" spans="1:74">
      <c r="S490" s="69" t="s">
        <v>161</v>
      </c>
      <c r="T490" s="107">
        <v>0</v>
      </c>
      <c r="U490" s="107">
        <v>0</v>
      </c>
      <c r="V490" s="86">
        <v>0</v>
      </c>
      <c r="W490" s="86">
        <v>0</v>
      </c>
      <c r="X490" s="86">
        <v>0</v>
      </c>
      <c r="Y490" s="80">
        <f t="shared" ref="Y490:Y498" si="71">SUM(T490:W490)</f>
        <v>0</v>
      </c>
      <c r="BR490" s="6"/>
      <c r="BV490" s="6"/>
    </row>
    <row r="491" spans="1:74">
      <c r="S491" s="69" t="s">
        <v>162</v>
      </c>
      <c r="T491" s="86">
        <v>0</v>
      </c>
      <c r="U491" s="86">
        <v>0</v>
      </c>
      <c r="V491" s="86">
        <v>0</v>
      </c>
      <c r="W491" s="86">
        <v>0</v>
      </c>
      <c r="X491" s="86">
        <v>0</v>
      </c>
      <c r="Y491" s="80">
        <f t="shared" si="71"/>
        <v>0</v>
      </c>
      <c r="BR491" s="6"/>
      <c r="BV491" s="6"/>
    </row>
    <row r="492" spans="1:74">
      <c r="S492" s="69" t="s">
        <v>163</v>
      </c>
      <c r="T492" s="107">
        <v>0</v>
      </c>
      <c r="U492" s="107">
        <v>0</v>
      </c>
      <c r="V492" s="86">
        <v>0</v>
      </c>
      <c r="W492" s="86">
        <v>0</v>
      </c>
      <c r="X492" s="86">
        <v>0</v>
      </c>
      <c r="Y492" s="80">
        <f t="shared" si="71"/>
        <v>0</v>
      </c>
      <c r="BR492" s="6"/>
      <c r="BV492" s="6"/>
    </row>
    <row r="493" spans="1:74">
      <c r="S493" s="69" t="s">
        <v>164</v>
      </c>
      <c r="T493" s="76">
        <v>0</v>
      </c>
      <c r="U493" s="76">
        <v>0</v>
      </c>
      <c r="V493" s="76">
        <v>0</v>
      </c>
      <c r="W493" s="76">
        <v>0</v>
      </c>
      <c r="X493" s="76">
        <v>0</v>
      </c>
      <c r="Y493" s="80">
        <f t="shared" si="71"/>
        <v>0</v>
      </c>
      <c r="BR493" s="6"/>
      <c r="BV493" s="6"/>
    </row>
    <row r="494" spans="1:74">
      <c r="S494" s="69" t="s">
        <v>101</v>
      </c>
      <c r="T494" s="76">
        <v>0</v>
      </c>
      <c r="U494" s="76">
        <v>3</v>
      </c>
      <c r="V494" s="76">
        <v>0</v>
      </c>
      <c r="W494" s="76">
        <v>10</v>
      </c>
      <c r="X494" s="76">
        <v>0</v>
      </c>
      <c r="Y494" s="80">
        <f t="shared" si="71"/>
        <v>13</v>
      </c>
      <c r="BR494" s="6"/>
      <c r="BV494" s="6"/>
    </row>
    <row r="495" spans="1:74">
      <c r="S495" s="77" t="s">
        <v>103</v>
      </c>
      <c r="T495" s="78">
        <v>0</v>
      </c>
      <c r="U495" s="78">
        <v>13</v>
      </c>
      <c r="V495" s="78">
        <v>1</v>
      </c>
      <c r="W495" s="78">
        <v>14</v>
      </c>
      <c r="X495" s="78">
        <v>35</v>
      </c>
      <c r="Y495" s="80">
        <f t="shared" si="71"/>
        <v>28</v>
      </c>
      <c r="BR495" s="6"/>
      <c r="BV495" s="6"/>
    </row>
    <row r="496" spans="1:74">
      <c r="S496" s="69" t="s">
        <v>105</v>
      </c>
      <c r="T496" s="97">
        <v>8</v>
      </c>
      <c r="U496" s="97">
        <v>11</v>
      </c>
      <c r="V496" s="97">
        <v>6</v>
      </c>
      <c r="W496" s="97">
        <v>87</v>
      </c>
      <c r="X496" s="76">
        <v>525</v>
      </c>
      <c r="Y496" s="80">
        <f t="shared" si="71"/>
        <v>112</v>
      </c>
      <c r="BR496" s="6"/>
      <c r="BV496" s="6"/>
    </row>
    <row r="497" spans="1:74">
      <c r="S497" s="77" t="s">
        <v>58</v>
      </c>
      <c r="T497" s="78">
        <v>19</v>
      </c>
      <c r="U497" s="78">
        <v>61</v>
      </c>
      <c r="V497" s="78">
        <v>22</v>
      </c>
      <c r="W497" s="78">
        <v>80</v>
      </c>
      <c r="X497" s="78">
        <v>28</v>
      </c>
      <c r="Y497" s="80">
        <f t="shared" si="71"/>
        <v>182</v>
      </c>
      <c r="BR497" s="6"/>
      <c r="BV497" s="6"/>
    </row>
    <row r="498" spans="1:74">
      <c r="S498" s="51"/>
      <c r="T498" s="105">
        <f>SUM(T490:T497)</f>
        <v>27</v>
      </c>
      <c r="U498" s="105">
        <f>SUM(U490:U497)</f>
        <v>88</v>
      </c>
      <c r="V498" s="105">
        <f>SUM(V490:V497)</f>
        <v>29</v>
      </c>
      <c r="W498" s="105">
        <f>SUM(W490:W497)</f>
        <v>191</v>
      </c>
      <c r="X498" s="105">
        <f>SUM(X490:X497)</f>
        <v>588</v>
      </c>
      <c r="Y498" s="80">
        <f t="shared" si="71"/>
        <v>335</v>
      </c>
      <c r="BR498" s="6"/>
      <c r="BV498" s="6"/>
    </row>
    <row r="503" spans="1:74" ht="38.25">
      <c r="A503" s="59" t="s">
        <v>120</v>
      </c>
      <c r="B503" s="59" t="s">
        <v>60</v>
      </c>
      <c r="C503" s="59" t="s">
        <v>77</v>
      </c>
      <c r="D503" s="59" t="s">
        <v>78</v>
      </c>
      <c r="E503" s="59" t="s">
        <v>79</v>
      </c>
      <c r="F503" s="59" t="s">
        <v>80</v>
      </c>
      <c r="G503" s="59" t="s">
        <v>81</v>
      </c>
      <c r="H503" s="59" t="s">
        <v>82</v>
      </c>
      <c r="I503" s="59" t="s">
        <v>83</v>
      </c>
      <c r="J503" s="12" t="s">
        <v>85</v>
      </c>
      <c r="K503" s="60"/>
      <c r="L503" s="34" t="s">
        <v>177</v>
      </c>
      <c r="S503" s="6" t="s">
        <v>120</v>
      </c>
      <c r="BR503" s="6"/>
      <c r="BV503" s="6"/>
    </row>
    <row r="504" spans="1:74" ht="25.5">
      <c r="A504" s="135" t="s">
        <v>89</v>
      </c>
      <c r="B504" s="135" t="s">
        <v>129</v>
      </c>
      <c r="C504" s="148">
        <v>4</v>
      </c>
      <c r="D504" s="149">
        <v>4</v>
      </c>
      <c r="E504" s="150">
        <v>0</v>
      </c>
      <c r="F504" s="150">
        <v>1</v>
      </c>
      <c r="G504" s="150">
        <v>0</v>
      </c>
      <c r="H504" s="150">
        <v>3</v>
      </c>
      <c r="I504" s="150">
        <v>0</v>
      </c>
      <c r="J504" s="124">
        <f t="shared" ref="J504:J518" si="72">SUM(E504:I504)</f>
        <v>4</v>
      </c>
      <c r="K504" s="67"/>
      <c r="L504" s="68"/>
      <c r="S504" s="69" t="s">
        <v>91</v>
      </c>
      <c r="T504" s="69" t="s">
        <v>92</v>
      </c>
      <c r="U504" s="69" t="s">
        <v>93</v>
      </c>
      <c r="V504" s="69" t="s">
        <v>94</v>
      </c>
      <c r="W504" s="69" t="s">
        <v>95</v>
      </c>
      <c r="X504" s="69" t="s">
        <v>96</v>
      </c>
      <c r="Y504" s="69" t="s">
        <v>97</v>
      </c>
      <c r="AL504" s="5" t="s">
        <v>87</v>
      </c>
      <c r="AM504" s="61" t="s">
        <v>120</v>
      </c>
      <c r="AN504" s="19"/>
      <c r="AO504" s="19"/>
      <c r="AP504" s="19"/>
      <c r="BR504" s="6"/>
      <c r="BV504" s="6"/>
    </row>
    <row r="505" spans="1:74">
      <c r="A505" s="135" t="s">
        <v>89</v>
      </c>
      <c r="B505" s="135" t="s">
        <v>90</v>
      </c>
      <c r="C505" s="150">
        <v>35</v>
      </c>
      <c r="D505" s="149">
        <v>33</v>
      </c>
      <c r="E505" s="150">
        <v>0</v>
      </c>
      <c r="F505" s="150">
        <v>8</v>
      </c>
      <c r="G505" s="150">
        <v>0</v>
      </c>
      <c r="H505" s="150">
        <v>25</v>
      </c>
      <c r="I505" s="150">
        <v>0</v>
      </c>
      <c r="J505" s="124">
        <f t="shared" si="72"/>
        <v>33</v>
      </c>
      <c r="K505" s="67"/>
      <c r="L505" s="68">
        <v>37</v>
      </c>
      <c r="S505" s="69" t="s">
        <v>161</v>
      </c>
      <c r="T505" s="107">
        <v>0</v>
      </c>
      <c r="U505" s="107">
        <v>0</v>
      </c>
      <c r="V505" s="86">
        <v>0</v>
      </c>
      <c r="W505" s="86">
        <v>0</v>
      </c>
      <c r="X505" s="86">
        <v>0</v>
      </c>
      <c r="Y505" s="69">
        <f t="shared" ref="Y505:Y513" si="73">SUM(T505:X505)</f>
        <v>0</v>
      </c>
      <c r="AL505" s="6" t="s">
        <v>98</v>
      </c>
      <c r="AM505" s="19"/>
      <c r="AN505" s="19"/>
      <c r="AO505" s="19"/>
      <c r="AP505" s="19"/>
      <c r="BR505" s="6"/>
      <c r="BV505" s="6"/>
    </row>
    <row r="506" spans="1:74">
      <c r="A506" s="70" t="s">
        <v>99</v>
      </c>
      <c r="B506" s="70" t="s">
        <v>100</v>
      </c>
      <c r="C506" s="139">
        <v>36</v>
      </c>
      <c r="D506" s="151">
        <v>34</v>
      </c>
      <c r="E506" s="139">
        <v>0</v>
      </c>
      <c r="F506" s="139">
        <v>9</v>
      </c>
      <c r="G506" s="139">
        <v>0</v>
      </c>
      <c r="H506" s="139">
        <v>25</v>
      </c>
      <c r="I506" s="139">
        <v>0</v>
      </c>
      <c r="J506" s="125">
        <f t="shared" si="72"/>
        <v>34</v>
      </c>
      <c r="K506" s="133"/>
      <c r="L506" s="134"/>
      <c r="S506" s="69" t="s">
        <v>162</v>
      </c>
      <c r="T506" s="86">
        <v>0</v>
      </c>
      <c r="U506" s="86">
        <v>0</v>
      </c>
      <c r="V506" s="86">
        <v>0</v>
      </c>
      <c r="W506" s="86">
        <v>0</v>
      </c>
      <c r="X506" s="86">
        <v>0</v>
      </c>
      <c r="Y506" s="69">
        <f t="shared" si="73"/>
        <v>0</v>
      </c>
      <c r="AL506" s="6" t="s">
        <v>102</v>
      </c>
      <c r="AM506" s="19"/>
      <c r="AN506" s="19"/>
      <c r="AO506" s="19"/>
      <c r="AP506" s="19"/>
      <c r="BR506" s="6"/>
      <c r="BV506" s="6"/>
    </row>
    <row r="507" spans="1:74">
      <c r="A507" s="70" t="s">
        <v>99</v>
      </c>
      <c r="B507" s="70" t="s">
        <v>129</v>
      </c>
      <c r="C507" s="139">
        <v>69</v>
      </c>
      <c r="D507" s="151">
        <v>69</v>
      </c>
      <c r="E507" s="139">
        <v>0</v>
      </c>
      <c r="F507" s="139">
        <v>0</v>
      </c>
      <c r="G507" s="139">
        <v>0</v>
      </c>
      <c r="H507" s="139">
        <v>1</v>
      </c>
      <c r="I507" s="139">
        <v>68</v>
      </c>
      <c r="J507" s="125">
        <f t="shared" si="72"/>
        <v>69</v>
      </c>
      <c r="K507" s="133"/>
      <c r="L507" s="134"/>
      <c r="S507" s="69" t="s">
        <v>163</v>
      </c>
      <c r="T507" s="107">
        <v>0</v>
      </c>
      <c r="U507" s="107">
        <v>0</v>
      </c>
      <c r="V507" s="86">
        <v>0</v>
      </c>
      <c r="W507" s="86">
        <v>0</v>
      </c>
      <c r="X507" s="86">
        <v>0</v>
      </c>
      <c r="Y507" s="69">
        <f t="shared" si="73"/>
        <v>0</v>
      </c>
      <c r="AM507" s="19"/>
      <c r="AN507" s="19"/>
      <c r="AO507" s="19"/>
      <c r="AP507" s="19"/>
      <c r="BR507" s="6"/>
      <c r="BV507" s="6"/>
    </row>
    <row r="508" spans="1:74">
      <c r="A508" s="70" t="s">
        <v>99</v>
      </c>
      <c r="B508" s="70" t="s">
        <v>90</v>
      </c>
      <c r="C508" s="139">
        <v>222</v>
      </c>
      <c r="D508" s="151">
        <v>206</v>
      </c>
      <c r="E508" s="139">
        <v>0</v>
      </c>
      <c r="F508" s="139">
        <v>9</v>
      </c>
      <c r="G508" s="139">
        <v>0</v>
      </c>
      <c r="H508" s="139">
        <v>29</v>
      </c>
      <c r="I508" s="139">
        <v>168</v>
      </c>
      <c r="J508" s="125">
        <f t="shared" si="72"/>
        <v>206</v>
      </c>
      <c r="K508" s="133"/>
      <c r="L508" s="134">
        <f>SUM(J506:J508)</f>
        <v>309</v>
      </c>
      <c r="S508" s="69" t="s">
        <v>164</v>
      </c>
      <c r="T508" s="76">
        <v>0</v>
      </c>
      <c r="U508" s="76">
        <v>0</v>
      </c>
      <c r="V508" s="76">
        <v>0</v>
      </c>
      <c r="W508" s="76">
        <v>0</v>
      </c>
      <c r="X508" s="76">
        <v>0</v>
      </c>
      <c r="Y508" s="69">
        <f t="shared" si="73"/>
        <v>0</v>
      </c>
      <c r="AL508" s="6" t="s">
        <v>106</v>
      </c>
      <c r="AM508" s="6" t="s">
        <v>107</v>
      </c>
      <c r="AN508" s="6" t="s">
        <v>108</v>
      </c>
      <c r="AO508" s="6" t="s">
        <v>109</v>
      </c>
      <c r="AP508" s="6" t="s">
        <v>110</v>
      </c>
      <c r="AQ508" s="6" t="s">
        <v>111</v>
      </c>
      <c r="AR508" s="6" t="s">
        <v>112</v>
      </c>
      <c r="AS508" s="6" t="s">
        <v>113</v>
      </c>
      <c r="AT508" s="79" t="s">
        <v>114</v>
      </c>
      <c r="AU508" s="79" t="s">
        <v>115</v>
      </c>
      <c r="AV508" s="6" t="s">
        <v>116</v>
      </c>
      <c r="AW508" s="6" t="s">
        <v>117</v>
      </c>
      <c r="AX508" s="6" t="s">
        <v>118</v>
      </c>
      <c r="AY508" s="6" t="s">
        <v>119</v>
      </c>
      <c r="AZ508" s="6" t="s">
        <v>120</v>
      </c>
      <c r="BR508" s="6"/>
      <c r="BV508" s="6"/>
    </row>
    <row r="509" spans="1:74">
      <c r="A509" s="135" t="s">
        <v>104</v>
      </c>
      <c r="B509" s="135" t="s">
        <v>100</v>
      </c>
      <c r="C509" s="150">
        <v>79</v>
      </c>
      <c r="D509" s="149">
        <v>64</v>
      </c>
      <c r="E509" s="150">
        <v>0</v>
      </c>
      <c r="F509" s="150">
        <v>17</v>
      </c>
      <c r="G509" s="150">
        <v>0</v>
      </c>
      <c r="H509" s="150">
        <v>47</v>
      </c>
      <c r="I509" s="150">
        <v>0</v>
      </c>
      <c r="J509" s="124">
        <f t="shared" si="72"/>
        <v>64</v>
      </c>
      <c r="K509" s="67"/>
      <c r="L509" s="68"/>
      <c r="S509" s="69" t="s">
        <v>101</v>
      </c>
      <c r="T509" s="76">
        <v>0</v>
      </c>
      <c r="U509" s="76">
        <v>9</v>
      </c>
      <c r="V509" s="76">
        <v>0</v>
      </c>
      <c r="W509" s="76">
        <v>28</v>
      </c>
      <c r="X509" s="76">
        <v>0</v>
      </c>
      <c r="Y509" s="69">
        <f t="shared" si="73"/>
        <v>37</v>
      </c>
      <c r="AL509" s="6" t="s">
        <v>130</v>
      </c>
      <c r="AM509" s="19">
        <v>0</v>
      </c>
      <c r="AN509" s="19">
        <v>0</v>
      </c>
      <c r="AO509" s="19">
        <v>0</v>
      </c>
      <c r="AP509" s="19">
        <v>0</v>
      </c>
      <c r="AQ509" s="19">
        <v>0</v>
      </c>
      <c r="AR509" s="19">
        <v>0</v>
      </c>
      <c r="AS509" s="19">
        <v>0</v>
      </c>
      <c r="AT509" s="61">
        <v>0</v>
      </c>
      <c r="AU509" s="61">
        <v>0</v>
      </c>
      <c r="AV509" s="19">
        <v>0</v>
      </c>
      <c r="AW509" s="19">
        <v>0</v>
      </c>
      <c r="AX509" s="19">
        <v>0</v>
      </c>
      <c r="AY509" s="19">
        <v>0</v>
      </c>
      <c r="AZ509" s="19">
        <v>0</v>
      </c>
      <c r="BR509" s="6"/>
      <c r="BV509" s="6"/>
    </row>
    <row r="510" spans="1:74">
      <c r="A510" s="135" t="s">
        <v>104</v>
      </c>
      <c r="B510" s="135" t="s">
        <v>129</v>
      </c>
      <c r="C510" s="150">
        <v>14</v>
      </c>
      <c r="D510" s="149">
        <v>14</v>
      </c>
      <c r="E510" s="150">
        <v>0</v>
      </c>
      <c r="F510" s="150">
        <v>1</v>
      </c>
      <c r="G510" s="150">
        <v>0</v>
      </c>
      <c r="H510" s="150">
        <v>13</v>
      </c>
      <c r="I510" s="150">
        <v>0</v>
      </c>
      <c r="J510" s="124">
        <f t="shared" si="72"/>
        <v>14</v>
      </c>
      <c r="K510" s="67"/>
      <c r="L510" s="68"/>
      <c r="S510" s="77" t="s">
        <v>103</v>
      </c>
      <c r="T510" s="78">
        <v>0</v>
      </c>
      <c r="U510" s="78">
        <v>18</v>
      </c>
      <c r="V510" s="78">
        <v>0</v>
      </c>
      <c r="W510" s="78">
        <v>55</v>
      </c>
      <c r="X510" s="78">
        <v>236</v>
      </c>
      <c r="Y510" s="69">
        <f t="shared" si="73"/>
        <v>309</v>
      </c>
      <c r="AL510" s="6" t="s">
        <v>133</v>
      </c>
      <c r="AM510" s="19">
        <v>0</v>
      </c>
      <c r="AN510" s="19">
        <v>0</v>
      </c>
      <c r="AO510" s="19">
        <v>0</v>
      </c>
      <c r="AP510" s="19">
        <v>0</v>
      </c>
      <c r="AQ510" s="19">
        <v>0</v>
      </c>
      <c r="AR510" s="19">
        <v>0</v>
      </c>
      <c r="AS510" s="19">
        <v>0</v>
      </c>
      <c r="AT510" s="61">
        <v>0</v>
      </c>
      <c r="AU510" s="61">
        <v>0</v>
      </c>
      <c r="AV510" s="19">
        <v>0</v>
      </c>
      <c r="AW510" s="19">
        <v>0</v>
      </c>
      <c r="AX510" s="19">
        <v>0</v>
      </c>
      <c r="AY510" s="19">
        <v>0</v>
      </c>
      <c r="AZ510" s="19">
        <v>0</v>
      </c>
      <c r="BR510" s="6"/>
      <c r="BV510" s="6"/>
    </row>
    <row r="511" spans="1:74">
      <c r="A511" s="135" t="s">
        <v>104</v>
      </c>
      <c r="B511" s="135" t="s">
        <v>131</v>
      </c>
      <c r="C511" s="150">
        <v>7</v>
      </c>
      <c r="D511" s="149">
        <v>5</v>
      </c>
      <c r="E511" s="150">
        <v>0</v>
      </c>
      <c r="F511" s="150">
        <v>2</v>
      </c>
      <c r="G511" s="150">
        <v>3</v>
      </c>
      <c r="H511" s="150">
        <v>0</v>
      </c>
      <c r="I511" s="150">
        <v>0</v>
      </c>
      <c r="J511" s="124">
        <f t="shared" si="72"/>
        <v>5</v>
      </c>
      <c r="K511" s="67"/>
      <c r="L511" s="68"/>
      <c r="S511" s="69" t="s">
        <v>105</v>
      </c>
      <c r="T511" s="76">
        <v>8</v>
      </c>
      <c r="U511" s="76">
        <v>39</v>
      </c>
      <c r="V511" s="76">
        <v>14</v>
      </c>
      <c r="W511" s="76">
        <v>157</v>
      </c>
      <c r="X511" s="76">
        <v>428</v>
      </c>
      <c r="Y511" s="69">
        <f t="shared" si="73"/>
        <v>646</v>
      </c>
      <c r="AL511" s="6" t="s">
        <v>134</v>
      </c>
      <c r="AM511" s="19">
        <v>0</v>
      </c>
      <c r="AN511" s="19">
        <v>0</v>
      </c>
      <c r="AO511" s="19">
        <v>0</v>
      </c>
      <c r="AP511" s="19">
        <v>0</v>
      </c>
      <c r="AQ511" s="19">
        <v>0</v>
      </c>
      <c r="AR511" s="19">
        <v>0</v>
      </c>
      <c r="AS511" s="19">
        <v>0</v>
      </c>
      <c r="AT511" s="61">
        <v>0</v>
      </c>
      <c r="AU511" s="61">
        <v>0</v>
      </c>
      <c r="AV511" s="19">
        <v>0</v>
      </c>
      <c r="AW511" s="19">
        <v>0</v>
      </c>
      <c r="AX511" s="19">
        <v>1</v>
      </c>
      <c r="AY511" s="19">
        <v>0</v>
      </c>
      <c r="AZ511" s="19">
        <v>0</v>
      </c>
      <c r="BR511" s="6"/>
      <c r="BV511" s="6"/>
    </row>
    <row r="512" spans="1:74">
      <c r="A512" s="135" t="s">
        <v>104</v>
      </c>
      <c r="B512" s="135" t="s">
        <v>145</v>
      </c>
      <c r="C512" s="150">
        <v>2</v>
      </c>
      <c r="D512" s="149">
        <v>2</v>
      </c>
      <c r="E512" s="150">
        <v>0</v>
      </c>
      <c r="F512" s="150">
        <v>1</v>
      </c>
      <c r="G512" s="150">
        <v>0</v>
      </c>
      <c r="H512" s="150">
        <v>1</v>
      </c>
      <c r="I512" s="150">
        <v>0</v>
      </c>
      <c r="J512" s="124">
        <f t="shared" si="72"/>
        <v>2</v>
      </c>
      <c r="K512" s="67"/>
      <c r="L512" s="68"/>
      <c r="S512" s="77" t="s">
        <v>58</v>
      </c>
      <c r="T512" s="78">
        <v>6</v>
      </c>
      <c r="U512" s="78">
        <v>49</v>
      </c>
      <c r="V512" s="78">
        <v>34</v>
      </c>
      <c r="W512" s="78">
        <v>220</v>
      </c>
      <c r="X512" s="78">
        <v>51</v>
      </c>
      <c r="Y512" s="69">
        <f t="shared" si="73"/>
        <v>360</v>
      </c>
      <c r="AL512" s="6" t="s">
        <v>136</v>
      </c>
      <c r="AM512" s="19">
        <v>0</v>
      </c>
      <c r="AN512" s="19">
        <v>0</v>
      </c>
      <c r="AO512" s="19">
        <v>0</v>
      </c>
      <c r="AP512" s="19">
        <v>0</v>
      </c>
      <c r="AQ512" s="19">
        <v>0</v>
      </c>
      <c r="AR512" s="19">
        <v>0</v>
      </c>
      <c r="AS512" s="19">
        <v>0</v>
      </c>
      <c r="AT512" s="61">
        <v>0</v>
      </c>
      <c r="AU512" s="61">
        <v>0</v>
      </c>
      <c r="AV512" s="19">
        <v>0</v>
      </c>
      <c r="AW512" s="19">
        <v>0</v>
      </c>
      <c r="AX512" s="19">
        <v>1</v>
      </c>
      <c r="AY512" s="19">
        <v>0</v>
      </c>
      <c r="AZ512" s="19">
        <v>0</v>
      </c>
      <c r="BR512" s="6"/>
      <c r="BV512" s="6"/>
    </row>
    <row r="513" spans="1:74">
      <c r="A513" s="135" t="s">
        <v>104</v>
      </c>
      <c r="B513" s="135" t="s">
        <v>90</v>
      </c>
      <c r="C513" s="150">
        <v>563</v>
      </c>
      <c r="D513" s="149">
        <v>561</v>
      </c>
      <c r="E513" s="150">
        <v>8</v>
      </c>
      <c r="F513" s="150">
        <v>18</v>
      </c>
      <c r="G513" s="150">
        <v>11</v>
      </c>
      <c r="H513" s="150">
        <v>96</v>
      </c>
      <c r="I513" s="150">
        <v>428</v>
      </c>
      <c r="J513" s="124">
        <f t="shared" si="72"/>
        <v>561</v>
      </c>
      <c r="K513" s="67"/>
      <c r="L513" s="68">
        <f>SUM(J509:J513)</f>
        <v>646</v>
      </c>
      <c r="T513" s="6">
        <f>SUM(T505:T512)</f>
        <v>14</v>
      </c>
      <c r="U513" s="6">
        <f>SUM(U505:U512)</f>
        <v>115</v>
      </c>
      <c r="V513" s="6">
        <f>SUM(V505:V512)</f>
        <v>48</v>
      </c>
      <c r="W513" s="6">
        <f>SUM(W505:W512)</f>
        <v>460</v>
      </c>
      <c r="X513" s="6">
        <f>SUM(X505:X512)</f>
        <v>715</v>
      </c>
      <c r="Y513" s="69">
        <f t="shared" si="73"/>
        <v>1352</v>
      </c>
      <c r="AL513" s="6" t="s">
        <v>137</v>
      </c>
      <c r="AM513" s="19">
        <v>364</v>
      </c>
      <c r="AN513" s="19">
        <v>349</v>
      </c>
      <c r="AO513" s="19">
        <v>510</v>
      </c>
      <c r="AP513" s="19">
        <v>535</v>
      </c>
      <c r="AQ513" s="19">
        <v>579</v>
      </c>
      <c r="AR513" s="19">
        <v>91</v>
      </c>
      <c r="AS513" s="19">
        <v>181</v>
      </c>
      <c r="AT513" s="61">
        <v>166</v>
      </c>
      <c r="AU513" s="61">
        <v>123</v>
      </c>
      <c r="AV513" s="19">
        <v>6</v>
      </c>
      <c r="AW513" s="19">
        <v>0</v>
      </c>
      <c r="AX513" s="19">
        <v>1</v>
      </c>
      <c r="AY513" s="19">
        <v>0</v>
      </c>
      <c r="AZ513" s="19">
        <v>0</v>
      </c>
      <c r="BR513" s="6"/>
      <c r="BV513" s="6"/>
    </row>
    <row r="514" spans="1:74">
      <c r="A514" s="70" t="s">
        <v>135</v>
      </c>
      <c r="B514" s="70" t="s">
        <v>100</v>
      </c>
      <c r="C514" s="139">
        <v>157</v>
      </c>
      <c r="D514" s="151">
        <v>148</v>
      </c>
      <c r="E514" s="139">
        <v>0</v>
      </c>
      <c r="F514" s="139">
        <v>19</v>
      </c>
      <c r="G514" s="139">
        <v>5</v>
      </c>
      <c r="H514" s="139">
        <v>124</v>
      </c>
      <c r="I514" s="139">
        <v>0</v>
      </c>
      <c r="J514" s="125">
        <f t="shared" si="72"/>
        <v>148</v>
      </c>
      <c r="K514" s="133"/>
      <c r="L514" s="134"/>
      <c r="AT514" s="79"/>
      <c r="AU514" s="79"/>
      <c r="BR514" s="6"/>
      <c r="BV514" s="6"/>
    </row>
    <row r="515" spans="1:74">
      <c r="A515" s="70" t="s">
        <v>135</v>
      </c>
      <c r="B515" s="70" t="s">
        <v>129</v>
      </c>
      <c r="C515" s="139">
        <v>110</v>
      </c>
      <c r="D515" s="151">
        <v>101</v>
      </c>
      <c r="E515" s="139">
        <v>0</v>
      </c>
      <c r="F515" s="139">
        <v>14</v>
      </c>
      <c r="G515" s="139">
        <v>13</v>
      </c>
      <c r="H515" s="139">
        <v>74</v>
      </c>
      <c r="I515" s="139">
        <v>0</v>
      </c>
      <c r="J515" s="125">
        <f t="shared" si="72"/>
        <v>101</v>
      </c>
      <c r="K515" s="133"/>
      <c r="L515" s="134"/>
      <c r="S515" s="69" t="s">
        <v>139</v>
      </c>
      <c r="T515" s="69" t="s">
        <v>92</v>
      </c>
      <c r="U515" s="69" t="s">
        <v>93</v>
      </c>
      <c r="V515" s="69" t="s">
        <v>94</v>
      </c>
      <c r="W515" s="69" t="s">
        <v>95</v>
      </c>
      <c r="X515" s="69" t="s">
        <v>96</v>
      </c>
      <c r="Y515" s="69" t="s">
        <v>97</v>
      </c>
      <c r="AL515" s="6" t="s">
        <v>106</v>
      </c>
      <c r="AM515" s="6" t="s">
        <v>147</v>
      </c>
      <c r="AN515" s="6" t="s">
        <v>108</v>
      </c>
      <c r="AO515" s="6" t="s">
        <v>109</v>
      </c>
      <c r="AP515" s="6" t="s">
        <v>110</v>
      </c>
      <c r="AQ515" s="6" t="s">
        <v>111</v>
      </c>
      <c r="AR515" s="6" t="s">
        <v>112</v>
      </c>
      <c r="AS515" s="6" t="s">
        <v>113</v>
      </c>
      <c r="AT515" s="79" t="s">
        <v>114</v>
      </c>
      <c r="AU515" s="79" t="s">
        <v>115</v>
      </c>
      <c r="AV515" s="6" t="s">
        <v>116</v>
      </c>
      <c r="AW515" s="6" t="s">
        <v>117</v>
      </c>
      <c r="AX515" s="6" t="s">
        <v>118</v>
      </c>
      <c r="AY515" s="6" t="s">
        <v>119</v>
      </c>
      <c r="AZ515" s="6" t="s">
        <v>120</v>
      </c>
      <c r="BR515" s="6"/>
      <c r="BV515" s="6"/>
    </row>
    <row r="516" spans="1:74">
      <c r="A516" s="70" t="s">
        <v>135</v>
      </c>
      <c r="B516" s="70" t="s">
        <v>131</v>
      </c>
      <c r="C516" s="139">
        <v>5</v>
      </c>
      <c r="D516" s="151">
        <v>5</v>
      </c>
      <c r="E516" s="139">
        <v>0</v>
      </c>
      <c r="F516" s="139">
        <v>4</v>
      </c>
      <c r="G516" s="139">
        <v>0</v>
      </c>
      <c r="H516" s="139">
        <v>1</v>
      </c>
      <c r="I516" s="139">
        <v>0</v>
      </c>
      <c r="J516" s="125">
        <f t="shared" si="72"/>
        <v>5</v>
      </c>
      <c r="K516" s="133"/>
      <c r="L516" s="134"/>
      <c r="S516" s="69" t="s">
        <v>161</v>
      </c>
      <c r="T516" s="107">
        <v>0</v>
      </c>
      <c r="U516" s="107">
        <v>0</v>
      </c>
      <c r="V516" s="86">
        <v>0</v>
      </c>
      <c r="W516" s="86">
        <v>0</v>
      </c>
      <c r="X516" s="86">
        <v>0</v>
      </c>
      <c r="Y516" s="69">
        <f t="shared" ref="Y516:Y524" si="74">SUM(T516:X516)</f>
        <v>0</v>
      </c>
      <c r="AL516" s="6" t="s">
        <v>140</v>
      </c>
      <c r="AM516" s="19">
        <v>3</v>
      </c>
      <c r="AN516" s="19">
        <v>0</v>
      </c>
      <c r="AO516" s="19">
        <v>1</v>
      </c>
      <c r="AP516" s="19">
        <v>1</v>
      </c>
      <c r="AQ516" s="19">
        <v>1</v>
      </c>
      <c r="AR516" s="19">
        <v>0</v>
      </c>
      <c r="AS516" s="19">
        <v>0</v>
      </c>
      <c r="AT516" s="61">
        <v>0</v>
      </c>
      <c r="AU516" s="61">
        <v>0</v>
      </c>
      <c r="AV516" s="19">
        <v>1</v>
      </c>
      <c r="AW516" s="19">
        <v>2</v>
      </c>
      <c r="AX516" s="19">
        <v>1</v>
      </c>
      <c r="AY516" s="19">
        <v>1</v>
      </c>
      <c r="AZ516" s="19">
        <v>0</v>
      </c>
      <c r="BR516" s="6"/>
      <c r="BV516" s="6"/>
    </row>
    <row r="517" spans="1:74">
      <c r="A517" s="70" t="s">
        <v>135</v>
      </c>
      <c r="B517" s="70" t="s">
        <v>145</v>
      </c>
      <c r="C517" s="139">
        <v>1</v>
      </c>
      <c r="D517" s="151">
        <v>1</v>
      </c>
      <c r="E517" s="139">
        <v>0</v>
      </c>
      <c r="F517" s="139">
        <v>1</v>
      </c>
      <c r="G517" s="139">
        <v>0</v>
      </c>
      <c r="H517" s="139">
        <v>0</v>
      </c>
      <c r="I517" s="139">
        <v>0</v>
      </c>
      <c r="J517" s="125">
        <f t="shared" si="72"/>
        <v>1</v>
      </c>
      <c r="K517" s="133"/>
      <c r="L517" s="134"/>
      <c r="S517" s="69" t="s">
        <v>162</v>
      </c>
      <c r="T517" s="86">
        <v>0</v>
      </c>
      <c r="U517" s="86">
        <v>0</v>
      </c>
      <c r="V517" s="86">
        <v>0</v>
      </c>
      <c r="W517" s="86">
        <v>0</v>
      </c>
      <c r="X517" s="86">
        <v>0</v>
      </c>
      <c r="Y517" s="69">
        <f t="shared" si="74"/>
        <v>0</v>
      </c>
      <c r="AL517" s="6" t="s">
        <v>142</v>
      </c>
      <c r="AM517" s="19">
        <v>3</v>
      </c>
      <c r="AN517" s="19">
        <v>3</v>
      </c>
      <c r="AO517" s="19">
        <v>1</v>
      </c>
      <c r="AP517" s="19">
        <v>1</v>
      </c>
      <c r="AQ517" s="19">
        <v>1</v>
      </c>
      <c r="AR517" s="19">
        <v>0</v>
      </c>
      <c r="AS517" s="19">
        <v>0</v>
      </c>
      <c r="AT517" s="61">
        <v>0</v>
      </c>
      <c r="AU517" s="61">
        <v>1</v>
      </c>
      <c r="AV517" s="19">
        <v>1</v>
      </c>
      <c r="AW517" s="19">
        <v>0</v>
      </c>
      <c r="AX517" s="19">
        <v>0</v>
      </c>
      <c r="AY517" s="19">
        <v>1</v>
      </c>
      <c r="AZ517" s="19">
        <v>0</v>
      </c>
      <c r="BR517" s="6"/>
      <c r="BV517" s="6"/>
    </row>
    <row r="518" spans="1:74">
      <c r="A518" s="152" t="s">
        <v>135</v>
      </c>
      <c r="B518" s="152" t="s">
        <v>90</v>
      </c>
      <c r="C518" s="153">
        <v>105</v>
      </c>
      <c r="D518" s="154">
        <v>105</v>
      </c>
      <c r="E518" s="153">
        <v>6</v>
      </c>
      <c r="F518" s="153">
        <v>11</v>
      </c>
      <c r="G518" s="153">
        <v>16</v>
      </c>
      <c r="H518" s="153">
        <v>21</v>
      </c>
      <c r="I518" s="153">
        <v>51</v>
      </c>
      <c r="J518" s="155">
        <f t="shared" si="72"/>
        <v>105</v>
      </c>
      <c r="K518" s="133"/>
      <c r="L518" s="134">
        <f>SUM(J514:J518)</f>
        <v>360</v>
      </c>
      <c r="S518" s="69" t="s">
        <v>163</v>
      </c>
      <c r="T518" s="107">
        <v>0</v>
      </c>
      <c r="U518" s="107">
        <v>0</v>
      </c>
      <c r="V518" s="86">
        <v>0</v>
      </c>
      <c r="W518" s="86">
        <v>0</v>
      </c>
      <c r="X518" s="86">
        <v>0</v>
      </c>
      <c r="Y518" s="69">
        <f t="shared" si="74"/>
        <v>0</v>
      </c>
      <c r="AL518" s="6" t="s">
        <v>143</v>
      </c>
      <c r="AM518" s="19">
        <v>10</v>
      </c>
      <c r="AN518" s="19">
        <v>3</v>
      </c>
      <c r="AO518" s="19">
        <v>5</v>
      </c>
      <c r="AP518" s="19">
        <v>3</v>
      </c>
      <c r="AQ518" s="19">
        <v>2</v>
      </c>
      <c r="AR518" s="19">
        <v>0</v>
      </c>
      <c r="AS518" s="19">
        <v>0</v>
      </c>
      <c r="AT518" s="61">
        <v>0</v>
      </c>
      <c r="AU518" s="61">
        <v>1</v>
      </c>
      <c r="AV518" s="19">
        <v>1</v>
      </c>
      <c r="AW518" s="19">
        <v>0</v>
      </c>
      <c r="AX518" s="19">
        <v>0</v>
      </c>
      <c r="AY518" s="19">
        <v>1</v>
      </c>
      <c r="AZ518" s="19">
        <v>0</v>
      </c>
      <c r="BR518" s="6"/>
      <c r="BV518" s="6"/>
    </row>
    <row r="519" spans="1:74">
      <c r="A519" s="156" t="s">
        <v>146</v>
      </c>
      <c r="B519" s="157"/>
      <c r="C519" s="158">
        <f t="shared" ref="C519:J519" si="75">SUM(C504:C518)</f>
        <v>1409</v>
      </c>
      <c r="D519" s="158">
        <f t="shared" si="75"/>
        <v>1352</v>
      </c>
      <c r="E519" s="158">
        <f t="shared" si="75"/>
        <v>14</v>
      </c>
      <c r="F519" s="158">
        <f t="shared" si="75"/>
        <v>115</v>
      </c>
      <c r="G519" s="158">
        <f t="shared" si="75"/>
        <v>48</v>
      </c>
      <c r="H519" s="158">
        <f t="shared" si="75"/>
        <v>460</v>
      </c>
      <c r="I519" s="158">
        <f t="shared" si="75"/>
        <v>715</v>
      </c>
      <c r="J519" s="158">
        <f t="shared" si="75"/>
        <v>1352</v>
      </c>
      <c r="K519" s="159"/>
      <c r="L519" s="159">
        <f>SUM(L504:L518)</f>
        <v>1352</v>
      </c>
      <c r="S519" s="69" t="s">
        <v>164</v>
      </c>
      <c r="T519" s="76">
        <v>0</v>
      </c>
      <c r="U519" s="76">
        <v>0</v>
      </c>
      <c r="V519" s="76">
        <v>0</v>
      </c>
      <c r="W519" s="76">
        <v>0</v>
      </c>
      <c r="X519" s="76">
        <v>0</v>
      </c>
      <c r="Y519" s="69">
        <f t="shared" si="74"/>
        <v>0</v>
      </c>
      <c r="AL519" s="6" t="s">
        <v>144</v>
      </c>
      <c r="AM519" s="19">
        <v>51</v>
      </c>
      <c r="AN519" s="19">
        <v>46</v>
      </c>
      <c r="AO519" s="19">
        <v>37</v>
      </c>
      <c r="AP519" s="19">
        <v>28</v>
      </c>
      <c r="AQ519" s="19">
        <v>23</v>
      </c>
      <c r="AR519" s="19">
        <v>12</v>
      </c>
      <c r="AS519" s="19">
        <v>18</v>
      </c>
      <c r="AT519" s="61">
        <v>8</v>
      </c>
      <c r="AU519" s="61">
        <v>10</v>
      </c>
      <c r="AV519" s="19">
        <v>4</v>
      </c>
      <c r="AW519" s="19">
        <v>1</v>
      </c>
      <c r="AX519" s="19">
        <v>5</v>
      </c>
      <c r="AY519" s="19">
        <v>3</v>
      </c>
      <c r="AZ519" s="19">
        <v>0</v>
      </c>
      <c r="BR519" s="6"/>
      <c r="BV519" s="6"/>
    </row>
    <row r="520" spans="1:74">
      <c r="A520" s="121"/>
      <c r="B520" s="121"/>
      <c r="C520" s="117"/>
      <c r="D520" s="117"/>
      <c r="E520" s="68"/>
      <c r="F520" s="68"/>
      <c r="G520" s="68"/>
      <c r="H520" s="68"/>
      <c r="I520" s="68"/>
      <c r="J520" s="68"/>
      <c r="K520" s="67"/>
      <c r="L520" s="68"/>
      <c r="S520" s="69" t="s">
        <v>101</v>
      </c>
      <c r="T520" s="76">
        <v>0</v>
      </c>
      <c r="U520" s="76">
        <v>0</v>
      </c>
      <c r="V520" s="76">
        <v>0</v>
      </c>
      <c r="W520" s="76">
        <v>0</v>
      </c>
      <c r="X520" s="76">
        <v>0</v>
      </c>
      <c r="Y520" s="69">
        <f t="shared" si="74"/>
        <v>0</v>
      </c>
      <c r="AL520" s="6" t="s">
        <v>151</v>
      </c>
      <c r="AM520" s="19">
        <v>713</v>
      </c>
      <c r="AN520" s="19">
        <v>352</v>
      </c>
      <c r="AO520" s="19">
        <v>266</v>
      </c>
      <c r="AP520" s="19">
        <v>249</v>
      </c>
      <c r="AQ520" s="19">
        <v>156</v>
      </c>
      <c r="AR520" s="19">
        <v>84</v>
      </c>
      <c r="AS520" s="19">
        <v>62</v>
      </c>
      <c r="AT520" s="61">
        <v>82</v>
      </c>
      <c r="AU520" s="61">
        <v>42</v>
      </c>
      <c r="AV520" s="19">
        <v>52</v>
      </c>
      <c r="AW520" s="19">
        <v>37</v>
      </c>
      <c r="AX520" s="19">
        <v>17</v>
      </c>
      <c r="AY520" s="19">
        <v>19</v>
      </c>
      <c r="AZ520" s="19">
        <v>37</v>
      </c>
      <c r="BR520" s="6"/>
      <c r="BV520" s="6"/>
    </row>
    <row r="521" spans="1:74">
      <c r="A521" s="121"/>
      <c r="B521" s="121"/>
      <c r="C521" s="117"/>
      <c r="D521" s="117"/>
      <c r="E521" s="68"/>
      <c r="F521" s="68"/>
      <c r="G521" s="68"/>
      <c r="H521" s="68"/>
      <c r="I521" s="68"/>
      <c r="J521" s="68"/>
      <c r="K521" s="67"/>
      <c r="L521" s="68"/>
      <c r="S521" s="77" t="s">
        <v>103</v>
      </c>
      <c r="T521" s="78">
        <v>0</v>
      </c>
      <c r="U521" s="78">
        <v>9</v>
      </c>
      <c r="V521" s="78">
        <v>0</v>
      </c>
      <c r="W521" s="78">
        <v>25</v>
      </c>
      <c r="X521" s="78">
        <v>0</v>
      </c>
      <c r="Y521" s="69">
        <f t="shared" si="74"/>
        <v>34</v>
      </c>
      <c r="AL521" s="6" t="s">
        <v>137</v>
      </c>
      <c r="AM521" s="19">
        <v>364</v>
      </c>
      <c r="AN521" s="19">
        <v>349</v>
      </c>
      <c r="AO521" s="19">
        <v>510</v>
      </c>
      <c r="AP521" s="19">
        <v>535</v>
      </c>
      <c r="AQ521" s="19">
        <v>579</v>
      </c>
      <c r="AR521" s="19">
        <v>91</v>
      </c>
      <c r="AS521" s="19">
        <v>181</v>
      </c>
      <c r="AT521" s="61">
        <v>166</v>
      </c>
      <c r="AU521" s="61">
        <v>123</v>
      </c>
      <c r="AV521" s="19">
        <v>6</v>
      </c>
      <c r="AW521" s="19">
        <v>0</v>
      </c>
      <c r="AX521" s="19">
        <v>1</v>
      </c>
      <c r="AY521" s="19">
        <v>0</v>
      </c>
      <c r="AZ521" s="19">
        <v>0</v>
      </c>
      <c r="BR521" s="6"/>
      <c r="BV521" s="6"/>
    </row>
    <row r="522" spans="1:74">
      <c r="A522" s="121"/>
      <c r="B522" s="121"/>
      <c r="C522" s="117"/>
      <c r="D522" s="117"/>
      <c r="E522" s="68"/>
      <c r="F522" s="68"/>
      <c r="G522" s="68"/>
      <c r="H522" s="68"/>
      <c r="I522" s="68"/>
      <c r="J522" s="68"/>
      <c r="K522" s="67"/>
      <c r="L522" s="68"/>
      <c r="S522" s="69" t="s">
        <v>105</v>
      </c>
      <c r="T522" s="76">
        <v>0</v>
      </c>
      <c r="U522" s="76">
        <v>17</v>
      </c>
      <c r="V522" s="76">
        <v>0</v>
      </c>
      <c r="W522" s="76">
        <v>47</v>
      </c>
      <c r="X522" s="76">
        <v>0</v>
      </c>
      <c r="Y522" s="69">
        <f t="shared" si="74"/>
        <v>64</v>
      </c>
      <c r="AL522" s="6" t="s">
        <v>152</v>
      </c>
      <c r="AM522" s="19">
        <v>1</v>
      </c>
      <c r="AN522" s="19">
        <v>28</v>
      </c>
      <c r="AO522" s="19">
        <v>72</v>
      </c>
      <c r="AP522" s="19">
        <v>273</v>
      </c>
      <c r="AQ522" s="19">
        <v>355</v>
      </c>
      <c r="AR522" s="19">
        <v>161</v>
      </c>
      <c r="AS522" s="19">
        <v>145</v>
      </c>
      <c r="AT522" s="61">
        <v>92</v>
      </c>
      <c r="AU522" s="61">
        <v>72</v>
      </c>
      <c r="AV522" s="19">
        <v>60</v>
      </c>
      <c r="AW522" s="19">
        <v>43</v>
      </c>
      <c r="AX522" s="19">
        <v>40</v>
      </c>
      <c r="AY522" s="19">
        <v>31</v>
      </c>
      <c r="AZ522" s="19">
        <v>39</v>
      </c>
      <c r="BR522" s="6"/>
      <c r="BV522" s="6"/>
    </row>
    <row r="523" spans="1:74">
      <c r="A523" s="121"/>
      <c r="B523" s="121"/>
      <c r="C523" s="117"/>
      <c r="D523" s="117"/>
      <c r="E523" s="68"/>
      <c r="F523" s="68"/>
      <c r="G523" s="68"/>
      <c r="H523" s="68"/>
      <c r="I523" s="68"/>
      <c r="J523" s="68"/>
      <c r="K523" s="67"/>
      <c r="L523" s="68"/>
      <c r="S523" s="77" t="s">
        <v>58</v>
      </c>
      <c r="T523" s="78">
        <v>0</v>
      </c>
      <c r="U523" s="78">
        <v>19</v>
      </c>
      <c r="V523" s="78">
        <v>5</v>
      </c>
      <c r="W523" s="78">
        <v>124</v>
      </c>
      <c r="X523" s="78">
        <v>0</v>
      </c>
      <c r="Y523" s="69">
        <f t="shared" si="74"/>
        <v>148</v>
      </c>
      <c r="AL523" s="98" t="s">
        <v>138</v>
      </c>
      <c r="AM523" s="99">
        <v>0</v>
      </c>
      <c r="AN523" s="99">
        <v>0</v>
      </c>
      <c r="AO523" s="99">
        <v>0</v>
      </c>
      <c r="AP523" s="99">
        <v>0</v>
      </c>
      <c r="AQ523" s="99">
        <v>0</v>
      </c>
      <c r="AR523" s="99">
        <v>415</v>
      </c>
      <c r="AS523" s="99">
        <v>435</v>
      </c>
      <c r="AT523" s="127">
        <v>345</v>
      </c>
      <c r="AU523" s="127">
        <v>433</v>
      </c>
      <c r="AV523" s="99">
        <v>457</v>
      </c>
      <c r="AW523" s="99">
        <v>568</v>
      </c>
      <c r="AX523" s="99">
        <v>453</v>
      </c>
      <c r="AY523" s="99">
        <v>391</v>
      </c>
      <c r="AZ523" s="99">
        <v>236</v>
      </c>
      <c r="BR523" s="6"/>
      <c r="BV523" s="6"/>
    </row>
    <row r="524" spans="1:74">
      <c r="A524" s="121"/>
      <c r="B524" s="121"/>
      <c r="C524" s="117"/>
      <c r="D524" s="117"/>
      <c r="E524" s="68"/>
      <c r="F524" s="68"/>
      <c r="G524" s="68"/>
      <c r="H524" s="68"/>
      <c r="I524" s="68"/>
      <c r="J524" s="68"/>
      <c r="K524" s="67"/>
      <c r="L524" s="68"/>
      <c r="S524" s="51"/>
      <c r="T524" s="105">
        <f>SUM(T516:T523)</f>
        <v>0</v>
      </c>
      <c r="U524" s="105">
        <f>SUM(U516:U523)</f>
        <v>45</v>
      </c>
      <c r="V524" s="105">
        <f>SUM(V516:V523)</f>
        <v>5</v>
      </c>
      <c r="W524" s="105">
        <f>SUM(W516:W523)</f>
        <v>196</v>
      </c>
      <c r="X524" s="105">
        <f>SUM(X516:X523)</f>
        <v>0</v>
      </c>
      <c r="Y524" s="69">
        <f t="shared" si="74"/>
        <v>246</v>
      </c>
      <c r="AL524" s="6" t="s">
        <v>153</v>
      </c>
      <c r="AM524" s="19">
        <v>0</v>
      </c>
      <c r="AN524" s="19">
        <v>0</v>
      </c>
      <c r="AO524" s="19">
        <v>0</v>
      </c>
      <c r="AP524" s="19">
        <v>0</v>
      </c>
      <c r="AQ524" s="19">
        <v>2</v>
      </c>
      <c r="AR524" s="19">
        <v>15</v>
      </c>
      <c r="AS524" s="19">
        <v>39</v>
      </c>
      <c r="AT524" s="61">
        <v>174</v>
      </c>
      <c r="AU524" s="61">
        <v>257</v>
      </c>
      <c r="AV524" s="19">
        <v>409</v>
      </c>
      <c r="AW524" s="19">
        <v>233</v>
      </c>
      <c r="AX524" s="19">
        <v>203</v>
      </c>
      <c r="AY524" s="19">
        <v>114</v>
      </c>
      <c r="AZ524" s="19">
        <v>154</v>
      </c>
      <c r="BR524" s="6"/>
      <c r="BV524" s="6"/>
    </row>
    <row r="525" spans="1:74">
      <c r="A525" s="121"/>
      <c r="B525" s="146"/>
      <c r="C525" s="89"/>
      <c r="D525" s="89"/>
      <c r="E525" s="89"/>
      <c r="F525" s="89"/>
      <c r="G525" s="89"/>
      <c r="H525" s="89"/>
      <c r="I525" s="89"/>
      <c r="J525" s="89"/>
      <c r="K525" s="89"/>
      <c r="L525" s="89"/>
      <c r="S525" s="51"/>
      <c r="T525" s="105"/>
      <c r="U525" s="105"/>
      <c r="V525" s="105"/>
      <c r="W525" s="105"/>
      <c r="X525" s="105"/>
      <c r="Y525" s="105"/>
      <c r="AL525" s="98" t="s">
        <v>154</v>
      </c>
      <c r="AM525" s="99">
        <v>0</v>
      </c>
      <c r="AN525" s="99">
        <v>0</v>
      </c>
      <c r="AO525" s="99">
        <v>0</v>
      </c>
      <c r="AP525" s="99">
        <v>0</v>
      </c>
      <c r="AQ525" s="99">
        <v>0</v>
      </c>
      <c r="AR525" s="99">
        <v>0</v>
      </c>
      <c r="AS525" s="99">
        <v>0</v>
      </c>
      <c r="AT525" s="99">
        <v>0</v>
      </c>
      <c r="AU525" s="99">
        <v>0</v>
      </c>
      <c r="AV525" s="99">
        <v>2</v>
      </c>
      <c r="AW525" s="99">
        <v>10</v>
      </c>
      <c r="AX525" s="99">
        <v>51</v>
      </c>
      <c r="AY525" s="99">
        <v>115</v>
      </c>
      <c r="AZ525" s="99">
        <v>428</v>
      </c>
      <c r="BR525" s="6"/>
      <c r="BV525" s="6"/>
    </row>
    <row r="526" spans="1:74">
      <c r="A526" s="51"/>
      <c r="B526" s="51"/>
      <c r="C526" s="51"/>
      <c r="D526" s="51"/>
      <c r="E526" s="51"/>
      <c r="F526" s="51"/>
      <c r="G526" s="51"/>
      <c r="H526" s="51"/>
      <c r="I526" s="51"/>
      <c r="J526" s="51"/>
      <c r="K526" s="51"/>
      <c r="S526" s="69" t="s">
        <v>149</v>
      </c>
      <c r="T526" s="69" t="s">
        <v>92</v>
      </c>
      <c r="U526" s="69" t="s">
        <v>93</v>
      </c>
      <c r="V526" s="69" t="s">
        <v>94</v>
      </c>
      <c r="W526" s="69" t="s">
        <v>95</v>
      </c>
      <c r="X526" s="69" t="s">
        <v>96</v>
      </c>
      <c r="Y526" s="69" t="s">
        <v>150</v>
      </c>
      <c r="AL526" s="6" t="s">
        <v>155</v>
      </c>
      <c r="AM526" s="19">
        <v>0</v>
      </c>
      <c r="AN526" s="19">
        <v>0</v>
      </c>
      <c r="AO526" s="19">
        <v>0</v>
      </c>
      <c r="AP526" s="19">
        <v>0</v>
      </c>
      <c r="AQ526" s="19">
        <v>0</v>
      </c>
      <c r="AR526" s="19">
        <v>0</v>
      </c>
      <c r="AS526" s="19">
        <v>0</v>
      </c>
      <c r="AT526" s="19">
        <v>0</v>
      </c>
      <c r="AU526" s="19">
        <v>0</v>
      </c>
      <c r="AV526" s="19">
        <v>1</v>
      </c>
      <c r="AW526" s="19">
        <v>7</v>
      </c>
      <c r="AX526" s="19">
        <v>40</v>
      </c>
      <c r="AY526" s="19">
        <v>42</v>
      </c>
      <c r="AZ526" s="19">
        <v>161</v>
      </c>
      <c r="BR526" s="6"/>
      <c r="BV526" s="6"/>
    </row>
    <row r="527" spans="1:74">
      <c r="S527" s="69" t="s">
        <v>161</v>
      </c>
      <c r="T527" s="107">
        <v>0</v>
      </c>
      <c r="U527" s="107">
        <v>0</v>
      </c>
      <c r="V527" s="86">
        <v>0</v>
      </c>
      <c r="W527" s="86">
        <v>0</v>
      </c>
      <c r="X527" s="86">
        <v>0</v>
      </c>
      <c r="Y527" s="80">
        <f t="shared" ref="Y527:Y535" si="76">SUM(T527:W527)</f>
        <v>0</v>
      </c>
      <c r="AL527" s="98" t="s">
        <v>156</v>
      </c>
      <c r="AM527" s="99">
        <v>0</v>
      </c>
      <c r="AN527" s="99">
        <v>0</v>
      </c>
      <c r="AO527" s="99">
        <v>0</v>
      </c>
      <c r="AP527" s="99">
        <v>0</v>
      </c>
      <c r="AQ527" s="99">
        <v>0</v>
      </c>
      <c r="AR527" s="99">
        <v>0</v>
      </c>
      <c r="AS527" s="99">
        <v>0</v>
      </c>
      <c r="AT527" s="99">
        <v>0</v>
      </c>
      <c r="AU527" s="99">
        <v>0</v>
      </c>
      <c r="AV527" s="99">
        <v>0</v>
      </c>
      <c r="AW527" s="99">
        <v>0</v>
      </c>
      <c r="AX527" s="99">
        <v>13</v>
      </c>
      <c r="AY527" s="99">
        <v>33</v>
      </c>
      <c r="AZ527" s="99">
        <v>51</v>
      </c>
      <c r="BR527" s="6"/>
      <c r="BV527" s="6"/>
    </row>
    <row r="528" spans="1:74">
      <c r="S528" s="69" t="s">
        <v>162</v>
      </c>
      <c r="T528" s="86">
        <v>0</v>
      </c>
      <c r="U528" s="86">
        <v>0</v>
      </c>
      <c r="V528" s="86">
        <v>0</v>
      </c>
      <c r="W528" s="86">
        <v>0</v>
      </c>
      <c r="X528" s="86">
        <v>0</v>
      </c>
      <c r="Y528" s="80">
        <f t="shared" si="76"/>
        <v>0</v>
      </c>
      <c r="BR528" s="6"/>
      <c r="BV528" s="6"/>
    </row>
    <row r="529" spans="1:74">
      <c r="S529" s="69" t="s">
        <v>163</v>
      </c>
      <c r="T529" s="107">
        <v>0</v>
      </c>
      <c r="U529" s="107">
        <v>0</v>
      </c>
      <c r="V529" s="86">
        <v>0</v>
      </c>
      <c r="W529" s="86">
        <v>0</v>
      </c>
      <c r="X529" s="86">
        <v>0</v>
      </c>
      <c r="Y529" s="80">
        <f t="shared" si="76"/>
        <v>0</v>
      </c>
      <c r="BR529" s="6"/>
      <c r="BV529" s="6"/>
    </row>
    <row r="530" spans="1:74">
      <c r="S530" s="69" t="s">
        <v>164</v>
      </c>
      <c r="T530" s="76">
        <v>0</v>
      </c>
      <c r="U530" s="76">
        <v>0</v>
      </c>
      <c r="V530" s="76">
        <v>0</v>
      </c>
      <c r="W530" s="76">
        <v>0</v>
      </c>
      <c r="X530" s="76">
        <v>0</v>
      </c>
      <c r="Y530" s="80">
        <f t="shared" si="76"/>
        <v>0</v>
      </c>
      <c r="BR530" s="6"/>
      <c r="BV530" s="6"/>
    </row>
    <row r="531" spans="1:74">
      <c r="S531" s="69" t="s">
        <v>101</v>
      </c>
      <c r="T531" s="76">
        <v>0</v>
      </c>
      <c r="U531" s="76">
        <v>9</v>
      </c>
      <c r="V531" s="76">
        <v>0</v>
      </c>
      <c r="W531" s="76">
        <v>28</v>
      </c>
      <c r="X531" s="76">
        <v>0</v>
      </c>
      <c r="Y531" s="80">
        <f t="shared" si="76"/>
        <v>37</v>
      </c>
      <c r="BR531" s="6"/>
      <c r="BV531" s="6"/>
    </row>
    <row r="532" spans="1:74">
      <c r="S532" s="77" t="s">
        <v>103</v>
      </c>
      <c r="T532" s="78">
        <v>0</v>
      </c>
      <c r="U532" s="78">
        <v>9</v>
      </c>
      <c r="V532" s="78">
        <v>0</v>
      </c>
      <c r="W532" s="78">
        <v>30</v>
      </c>
      <c r="X532" s="78">
        <v>236</v>
      </c>
      <c r="Y532" s="80">
        <f t="shared" si="76"/>
        <v>39</v>
      </c>
      <c r="BR532" s="6"/>
      <c r="BV532" s="6"/>
    </row>
    <row r="533" spans="1:74">
      <c r="S533" s="69" t="s">
        <v>105</v>
      </c>
      <c r="T533" s="97">
        <v>8</v>
      </c>
      <c r="U533" s="97">
        <v>22</v>
      </c>
      <c r="V533" s="97">
        <v>14</v>
      </c>
      <c r="W533" s="97">
        <v>110</v>
      </c>
      <c r="X533" s="97">
        <v>428</v>
      </c>
      <c r="Y533" s="80">
        <f t="shared" si="76"/>
        <v>154</v>
      </c>
      <c r="BR533" s="6"/>
      <c r="BV533" s="6"/>
    </row>
    <row r="534" spans="1:74">
      <c r="S534" s="77" t="s">
        <v>58</v>
      </c>
      <c r="T534" s="78">
        <v>6</v>
      </c>
      <c r="U534" s="78">
        <v>30</v>
      </c>
      <c r="V534" s="78">
        <v>29</v>
      </c>
      <c r="W534" s="78">
        <v>96</v>
      </c>
      <c r="X534" s="78">
        <v>51</v>
      </c>
      <c r="Y534" s="80">
        <f t="shared" si="76"/>
        <v>161</v>
      </c>
      <c r="BR534" s="6"/>
      <c r="BV534" s="6"/>
    </row>
    <row r="535" spans="1:74">
      <c r="S535" s="51"/>
      <c r="T535" s="105">
        <f>SUM(T527:T534)</f>
        <v>14</v>
      </c>
      <c r="U535" s="105">
        <f>SUM(U527:U534)</f>
        <v>70</v>
      </c>
      <c r="V535" s="105">
        <f>SUM(V527:V534)</f>
        <v>43</v>
      </c>
      <c r="W535" s="105">
        <f>SUM(W527:W534)</f>
        <v>264</v>
      </c>
      <c r="X535" s="105">
        <f>SUM(X527:X534)</f>
        <v>715</v>
      </c>
      <c r="Y535" s="80">
        <f t="shared" si="76"/>
        <v>391</v>
      </c>
      <c r="BR535" s="6"/>
      <c r="BV535" s="6"/>
    </row>
    <row r="538" spans="1:74" ht="42" customHeight="1">
      <c r="A538" s="160" t="s">
        <v>119</v>
      </c>
      <c r="B538" s="160" t="s">
        <v>60</v>
      </c>
      <c r="C538" s="160" t="s">
        <v>77</v>
      </c>
      <c r="D538" s="160" t="s">
        <v>78</v>
      </c>
      <c r="E538" s="160" t="s">
        <v>79</v>
      </c>
      <c r="F538" s="160" t="s">
        <v>80</v>
      </c>
      <c r="G538" s="160" t="s">
        <v>81</v>
      </c>
      <c r="H538" s="160" t="s">
        <v>82</v>
      </c>
      <c r="I538" s="160" t="s">
        <v>83</v>
      </c>
      <c r="J538" s="12" t="s">
        <v>85</v>
      </c>
      <c r="K538" s="60"/>
      <c r="L538" s="34" t="s">
        <v>178</v>
      </c>
      <c r="S538" s="6" t="s">
        <v>119</v>
      </c>
      <c r="AL538" s="5" t="s">
        <v>87</v>
      </c>
      <c r="AM538" s="61" t="s">
        <v>119</v>
      </c>
      <c r="AN538" s="19"/>
      <c r="AO538" s="19"/>
      <c r="AP538" s="19"/>
      <c r="BR538" s="6"/>
      <c r="BV538" s="6"/>
    </row>
    <row r="539" spans="1:74">
      <c r="A539" s="161" t="s">
        <v>168</v>
      </c>
      <c r="B539" s="161" t="s">
        <v>129</v>
      </c>
      <c r="C539" s="162">
        <v>1</v>
      </c>
      <c r="D539" s="162">
        <v>1</v>
      </c>
      <c r="E539" s="107">
        <v>0</v>
      </c>
      <c r="F539" s="107">
        <v>1</v>
      </c>
      <c r="G539" s="86">
        <v>0</v>
      </c>
      <c r="H539" s="86">
        <v>0</v>
      </c>
      <c r="I539" s="86">
        <v>0</v>
      </c>
      <c r="J539" s="86">
        <f t="shared" ref="J539:J559" si="77">SUM(E539:I539)</f>
        <v>1</v>
      </c>
      <c r="K539" s="67"/>
      <c r="L539" s="68">
        <v>1</v>
      </c>
      <c r="S539" s="69" t="s">
        <v>91</v>
      </c>
      <c r="T539" s="69" t="s">
        <v>92</v>
      </c>
      <c r="U539" s="69" t="s">
        <v>93</v>
      </c>
      <c r="V539" s="69" t="s">
        <v>94</v>
      </c>
      <c r="W539" s="69" t="s">
        <v>95</v>
      </c>
      <c r="X539" s="69" t="s">
        <v>96</v>
      </c>
      <c r="Y539" s="69" t="s">
        <v>97</v>
      </c>
      <c r="AL539" s="6" t="s">
        <v>98</v>
      </c>
      <c r="AM539" s="19"/>
      <c r="AN539" s="19"/>
      <c r="AO539" s="19"/>
      <c r="AP539" s="19"/>
      <c r="BR539" s="6"/>
      <c r="BV539" s="6"/>
    </row>
    <row r="540" spans="1:74">
      <c r="A540" s="163" t="s">
        <v>169</v>
      </c>
      <c r="B540" s="163" t="s">
        <v>129</v>
      </c>
      <c r="C540" s="164">
        <v>1</v>
      </c>
      <c r="D540" s="164">
        <v>1</v>
      </c>
      <c r="E540" s="85">
        <v>0</v>
      </c>
      <c r="F540" s="85">
        <v>1</v>
      </c>
      <c r="G540" s="85">
        <v>0</v>
      </c>
      <c r="H540" s="85">
        <v>0</v>
      </c>
      <c r="I540" s="85">
        <v>0</v>
      </c>
      <c r="J540" s="85">
        <f t="shared" si="77"/>
        <v>1</v>
      </c>
      <c r="K540" s="133"/>
      <c r="L540" s="134">
        <v>1</v>
      </c>
      <c r="S540" s="69" t="s">
        <v>161</v>
      </c>
      <c r="T540" s="107">
        <v>0</v>
      </c>
      <c r="U540" s="107">
        <v>1</v>
      </c>
      <c r="V540" s="86">
        <v>0</v>
      </c>
      <c r="W540" s="86">
        <v>0</v>
      </c>
      <c r="X540" s="86">
        <v>0</v>
      </c>
      <c r="Y540" s="69">
        <f t="shared" ref="Y540:Y548" si="78">SUM(T540:X540)</f>
        <v>1</v>
      </c>
      <c r="AL540" s="6" t="s">
        <v>102</v>
      </c>
      <c r="AM540" s="19"/>
      <c r="AN540" s="19"/>
      <c r="AO540" s="19"/>
      <c r="AP540" s="19"/>
      <c r="BR540" s="6"/>
      <c r="BV540" s="6"/>
    </row>
    <row r="541" spans="1:74">
      <c r="A541" s="161" t="s">
        <v>170</v>
      </c>
      <c r="B541" s="161" t="s">
        <v>129</v>
      </c>
      <c r="C541" s="162">
        <v>1</v>
      </c>
      <c r="D541" s="162">
        <v>1</v>
      </c>
      <c r="E541" s="107">
        <v>0</v>
      </c>
      <c r="F541" s="107">
        <v>1</v>
      </c>
      <c r="G541" s="86">
        <v>0</v>
      </c>
      <c r="H541" s="86">
        <v>0</v>
      </c>
      <c r="I541" s="86">
        <v>0</v>
      </c>
      <c r="J541" s="86">
        <f t="shared" si="77"/>
        <v>1</v>
      </c>
      <c r="K541" s="67"/>
      <c r="L541" s="68">
        <v>1</v>
      </c>
      <c r="S541" s="69" t="s">
        <v>162</v>
      </c>
      <c r="T541" s="86">
        <v>0</v>
      </c>
      <c r="U541" s="86">
        <v>1</v>
      </c>
      <c r="V541" s="86">
        <v>0</v>
      </c>
      <c r="W541" s="86">
        <v>0</v>
      </c>
      <c r="X541" s="86">
        <v>0</v>
      </c>
      <c r="Y541" s="69">
        <f t="shared" si="78"/>
        <v>1</v>
      </c>
      <c r="AM541" s="19"/>
      <c r="AN541" s="19"/>
      <c r="AO541" s="19"/>
      <c r="AP541" s="19"/>
      <c r="BR541" s="6"/>
      <c r="BV541" s="6"/>
    </row>
    <row r="542" spans="1:74">
      <c r="A542" s="163" t="s">
        <v>166</v>
      </c>
      <c r="B542" s="163" t="s">
        <v>129</v>
      </c>
      <c r="C542" s="164">
        <v>1</v>
      </c>
      <c r="D542" s="164">
        <v>1</v>
      </c>
      <c r="E542" s="85">
        <v>0</v>
      </c>
      <c r="F542" s="85">
        <v>1</v>
      </c>
      <c r="G542" s="85">
        <v>0</v>
      </c>
      <c r="H542" s="85">
        <v>0</v>
      </c>
      <c r="I542" s="85">
        <v>0</v>
      </c>
      <c r="J542" s="85">
        <f t="shared" si="77"/>
        <v>1</v>
      </c>
      <c r="K542" s="133"/>
      <c r="L542" s="134"/>
      <c r="S542" s="69" t="s">
        <v>163</v>
      </c>
      <c r="T542" s="107">
        <v>0</v>
      </c>
      <c r="U542" s="107">
        <v>1</v>
      </c>
      <c r="V542" s="86">
        <v>0</v>
      </c>
      <c r="W542" s="86">
        <v>0</v>
      </c>
      <c r="X542" s="86">
        <v>0</v>
      </c>
      <c r="Y542" s="69">
        <f t="shared" si="78"/>
        <v>1</v>
      </c>
      <c r="AL542" s="6" t="s">
        <v>106</v>
      </c>
      <c r="AM542" s="6" t="s">
        <v>107</v>
      </c>
      <c r="AN542" s="6" t="s">
        <v>108</v>
      </c>
      <c r="AO542" s="6" t="s">
        <v>109</v>
      </c>
      <c r="AP542" s="6" t="s">
        <v>110</v>
      </c>
      <c r="AQ542" s="6" t="s">
        <v>111</v>
      </c>
      <c r="AR542" s="6" t="s">
        <v>112</v>
      </c>
      <c r="AS542" s="6" t="s">
        <v>113</v>
      </c>
      <c r="AT542" s="79" t="s">
        <v>114</v>
      </c>
      <c r="AU542" s="79" t="s">
        <v>115</v>
      </c>
      <c r="AV542" s="6" t="s">
        <v>116</v>
      </c>
      <c r="AW542" s="6" t="s">
        <v>117</v>
      </c>
      <c r="AX542" s="6" t="s">
        <v>118</v>
      </c>
      <c r="AY542" s="6" t="s">
        <v>119</v>
      </c>
      <c r="BR542" s="6"/>
      <c r="BV542" s="6"/>
    </row>
    <row r="543" spans="1:74">
      <c r="A543" s="163" t="s">
        <v>166</v>
      </c>
      <c r="B543" s="163" t="s">
        <v>90</v>
      </c>
      <c r="C543" s="164">
        <v>2</v>
      </c>
      <c r="D543" s="164">
        <v>2</v>
      </c>
      <c r="E543" s="85">
        <v>0</v>
      </c>
      <c r="F543" s="85">
        <v>2</v>
      </c>
      <c r="G543" s="85">
        <v>0</v>
      </c>
      <c r="H543" s="85">
        <v>0</v>
      </c>
      <c r="I543" s="85">
        <v>0</v>
      </c>
      <c r="J543" s="85">
        <f t="shared" si="77"/>
        <v>2</v>
      </c>
      <c r="K543" s="133"/>
      <c r="L543" s="134">
        <v>3</v>
      </c>
      <c r="S543" s="69" t="s">
        <v>164</v>
      </c>
      <c r="T543" s="76">
        <v>0</v>
      </c>
      <c r="U543" s="76">
        <v>3</v>
      </c>
      <c r="V543" s="76">
        <v>0</v>
      </c>
      <c r="W543" s="76">
        <v>0</v>
      </c>
      <c r="X543" s="76">
        <v>0</v>
      </c>
      <c r="Y543" s="69">
        <f t="shared" si="78"/>
        <v>3</v>
      </c>
      <c r="AL543" s="6" t="s">
        <v>130</v>
      </c>
      <c r="AM543" s="19">
        <v>0</v>
      </c>
      <c r="AN543" s="19">
        <v>0</v>
      </c>
      <c r="AO543" s="19">
        <v>0</v>
      </c>
      <c r="AP543" s="19">
        <v>0</v>
      </c>
      <c r="AQ543" s="19">
        <v>0</v>
      </c>
      <c r="AR543" s="19">
        <v>0</v>
      </c>
      <c r="AS543" s="19">
        <v>0</v>
      </c>
      <c r="AT543" s="61">
        <v>0</v>
      </c>
      <c r="AU543" s="61">
        <v>0</v>
      </c>
      <c r="AV543" s="19">
        <v>0</v>
      </c>
      <c r="AW543" s="19">
        <v>0</v>
      </c>
      <c r="AX543" s="19">
        <v>0</v>
      </c>
      <c r="AY543" s="19">
        <v>0</v>
      </c>
      <c r="BR543" s="6"/>
      <c r="BV543" s="6"/>
    </row>
    <row r="544" spans="1:74">
      <c r="A544" s="161" t="s">
        <v>89</v>
      </c>
      <c r="B544" s="161" t="s">
        <v>129</v>
      </c>
      <c r="C544" s="162">
        <v>2</v>
      </c>
      <c r="D544" s="162">
        <v>2</v>
      </c>
      <c r="E544" s="107">
        <v>0</v>
      </c>
      <c r="F544" s="107">
        <v>1</v>
      </c>
      <c r="G544" s="86">
        <v>0</v>
      </c>
      <c r="H544" s="86">
        <v>1</v>
      </c>
      <c r="I544" s="86">
        <v>0</v>
      </c>
      <c r="J544" s="86">
        <f t="shared" si="77"/>
        <v>2</v>
      </c>
      <c r="K544" s="67"/>
      <c r="L544" s="68"/>
      <c r="S544" s="69" t="s">
        <v>101</v>
      </c>
      <c r="T544" s="76">
        <v>2</v>
      </c>
      <c r="U544" s="76">
        <v>5</v>
      </c>
      <c r="V544" s="76">
        <v>1</v>
      </c>
      <c r="W544" s="76">
        <v>11</v>
      </c>
      <c r="X544" s="76">
        <v>0</v>
      </c>
      <c r="Y544" s="69">
        <f t="shared" si="78"/>
        <v>19</v>
      </c>
      <c r="AL544" s="6" t="s">
        <v>133</v>
      </c>
      <c r="AM544" s="19">
        <v>0</v>
      </c>
      <c r="AN544" s="19">
        <v>0</v>
      </c>
      <c r="AO544" s="19">
        <v>0</v>
      </c>
      <c r="AP544" s="19">
        <v>0</v>
      </c>
      <c r="AQ544" s="19">
        <v>0</v>
      </c>
      <c r="AR544" s="19">
        <v>0</v>
      </c>
      <c r="AS544" s="19">
        <v>0</v>
      </c>
      <c r="AT544" s="61">
        <v>0</v>
      </c>
      <c r="AU544" s="61">
        <v>0</v>
      </c>
      <c r="AV544" s="19">
        <v>0</v>
      </c>
      <c r="AW544" s="19">
        <v>0</v>
      </c>
      <c r="AX544" s="19">
        <v>0</v>
      </c>
      <c r="AY544" s="19">
        <v>0</v>
      </c>
      <c r="BR544" s="6"/>
      <c r="BV544" s="6"/>
    </row>
    <row r="545" spans="1:74">
      <c r="A545" s="161" t="s">
        <v>89</v>
      </c>
      <c r="B545" s="161" t="s">
        <v>131</v>
      </c>
      <c r="C545" s="162">
        <v>1</v>
      </c>
      <c r="D545" s="162">
        <v>1</v>
      </c>
      <c r="E545" s="107">
        <v>0</v>
      </c>
      <c r="F545" s="107">
        <v>1</v>
      </c>
      <c r="G545" s="86">
        <v>0</v>
      </c>
      <c r="H545" s="86">
        <v>0</v>
      </c>
      <c r="I545" s="86">
        <v>0</v>
      </c>
      <c r="J545" s="86">
        <f t="shared" si="77"/>
        <v>1</v>
      </c>
      <c r="K545" s="67"/>
      <c r="L545" s="68"/>
      <c r="S545" s="69" t="s">
        <v>103</v>
      </c>
      <c r="T545" s="76">
        <v>2</v>
      </c>
      <c r="U545" s="76">
        <v>9</v>
      </c>
      <c r="V545" s="76">
        <v>1</v>
      </c>
      <c r="W545" s="76">
        <v>33</v>
      </c>
      <c r="X545" s="76">
        <v>391</v>
      </c>
      <c r="Y545" s="69">
        <f t="shared" si="78"/>
        <v>436</v>
      </c>
      <c r="AL545" s="6" t="s">
        <v>134</v>
      </c>
      <c r="AM545" s="19">
        <v>0</v>
      </c>
      <c r="AN545" s="19">
        <v>0</v>
      </c>
      <c r="AO545" s="19">
        <v>0</v>
      </c>
      <c r="AP545" s="19">
        <v>0</v>
      </c>
      <c r="AQ545" s="19">
        <v>0</v>
      </c>
      <c r="AR545" s="19">
        <v>0</v>
      </c>
      <c r="AS545" s="19">
        <v>0</v>
      </c>
      <c r="AT545" s="61">
        <v>0</v>
      </c>
      <c r="AU545" s="61">
        <v>0</v>
      </c>
      <c r="AV545" s="19">
        <v>0</v>
      </c>
      <c r="AW545" s="19">
        <v>0</v>
      </c>
      <c r="AX545" s="19">
        <v>1</v>
      </c>
      <c r="AY545" s="19">
        <v>0</v>
      </c>
      <c r="BR545" s="6"/>
      <c r="BV545" s="6"/>
    </row>
    <row r="546" spans="1:74">
      <c r="A546" s="161" t="s">
        <v>89</v>
      </c>
      <c r="B546" s="161" t="s">
        <v>90</v>
      </c>
      <c r="C546" s="162">
        <v>18</v>
      </c>
      <c r="D546" s="162">
        <v>16</v>
      </c>
      <c r="E546" s="107">
        <v>2</v>
      </c>
      <c r="F546" s="165">
        <v>3</v>
      </c>
      <c r="G546" s="86">
        <v>1</v>
      </c>
      <c r="H546" s="86">
        <v>10</v>
      </c>
      <c r="I546" s="86">
        <v>0</v>
      </c>
      <c r="J546" s="86">
        <f t="shared" si="77"/>
        <v>16</v>
      </c>
      <c r="K546" s="67"/>
      <c r="L546" s="68">
        <v>19</v>
      </c>
      <c r="S546" s="69" t="s">
        <v>105</v>
      </c>
      <c r="T546" s="76">
        <v>9</v>
      </c>
      <c r="U546" s="76">
        <v>28</v>
      </c>
      <c r="V546" s="76">
        <v>8</v>
      </c>
      <c r="W546" s="76">
        <v>94</v>
      </c>
      <c r="X546" s="76">
        <v>115</v>
      </c>
      <c r="Y546" s="69">
        <f t="shared" si="78"/>
        <v>254</v>
      </c>
      <c r="AL546" s="6" t="s">
        <v>136</v>
      </c>
      <c r="AM546" s="19">
        <v>0</v>
      </c>
      <c r="AN546" s="19">
        <v>0</v>
      </c>
      <c r="AO546" s="19">
        <v>0</v>
      </c>
      <c r="AP546" s="19">
        <v>0</v>
      </c>
      <c r="AQ546" s="19">
        <v>0</v>
      </c>
      <c r="AR546" s="19">
        <v>0</v>
      </c>
      <c r="AS546" s="19">
        <v>0</v>
      </c>
      <c r="AT546" s="61">
        <v>0</v>
      </c>
      <c r="AU546" s="61">
        <v>0</v>
      </c>
      <c r="AV546" s="19">
        <v>0</v>
      </c>
      <c r="AW546" s="19">
        <v>0</v>
      </c>
      <c r="AX546" s="19">
        <v>1</v>
      </c>
      <c r="AY546" s="19">
        <v>0</v>
      </c>
      <c r="BR546" s="6"/>
      <c r="BV546" s="6"/>
    </row>
    <row r="547" spans="1:74">
      <c r="A547" s="163" t="s">
        <v>99</v>
      </c>
      <c r="B547" s="163" t="s">
        <v>100</v>
      </c>
      <c r="C547" s="164">
        <v>16</v>
      </c>
      <c r="D547" s="164">
        <v>14</v>
      </c>
      <c r="E547" s="85">
        <v>2</v>
      </c>
      <c r="F547" s="85">
        <v>3</v>
      </c>
      <c r="G547" s="85">
        <v>1</v>
      </c>
      <c r="H547" s="85">
        <v>8</v>
      </c>
      <c r="I547" s="85">
        <v>0</v>
      </c>
      <c r="J547" s="85">
        <f t="shared" si="77"/>
        <v>14</v>
      </c>
      <c r="K547" s="133"/>
      <c r="L547" s="134"/>
      <c r="S547" s="69" t="s">
        <v>58</v>
      </c>
      <c r="T547" s="76">
        <v>8</v>
      </c>
      <c r="U547" s="76">
        <v>16</v>
      </c>
      <c r="V547" s="76">
        <v>9</v>
      </c>
      <c r="W547" s="76">
        <v>31</v>
      </c>
      <c r="X547" s="76">
        <v>33</v>
      </c>
      <c r="Y547" s="69">
        <f t="shared" si="78"/>
        <v>97</v>
      </c>
      <c r="AL547" s="6" t="s">
        <v>137</v>
      </c>
      <c r="AM547" s="19">
        <v>364</v>
      </c>
      <c r="AN547" s="19">
        <v>349</v>
      </c>
      <c r="AO547" s="19">
        <v>510</v>
      </c>
      <c r="AP547" s="19">
        <v>535</v>
      </c>
      <c r="AQ547" s="19">
        <v>579</v>
      </c>
      <c r="AR547" s="19">
        <v>91</v>
      </c>
      <c r="AS547" s="19">
        <v>181</v>
      </c>
      <c r="AT547" s="61">
        <v>166</v>
      </c>
      <c r="AU547" s="61">
        <v>123</v>
      </c>
      <c r="AV547" s="19">
        <v>6</v>
      </c>
      <c r="AW547" s="19">
        <v>0</v>
      </c>
      <c r="AX547" s="19">
        <v>1</v>
      </c>
      <c r="AY547" s="19">
        <v>0</v>
      </c>
      <c r="BR547" s="6"/>
      <c r="BV547" s="6"/>
    </row>
    <row r="548" spans="1:74">
      <c r="A548" s="163" t="s">
        <v>99</v>
      </c>
      <c r="B548" s="163" t="s">
        <v>129</v>
      </c>
      <c r="C548" s="164">
        <v>33</v>
      </c>
      <c r="D548" s="164">
        <v>33</v>
      </c>
      <c r="E548" s="85">
        <v>0</v>
      </c>
      <c r="F548" s="85">
        <v>1</v>
      </c>
      <c r="G548" s="85">
        <v>0</v>
      </c>
      <c r="H548" s="85">
        <v>1</v>
      </c>
      <c r="I548" s="85">
        <v>31</v>
      </c>
      <c r="J548" s="85">
        <f t="shared" si="77"/>
        <v>33</v>
      </c>
      <c r="K548" s="133"/>
      <c r="L548" s="134"/>
      <c r="T548" s="6">
        <f>SUM(T540:T547)</f>
        <v>21</v>
      </c>
      <c r="U548" s="6">
        <f>SUM(U540:U547)</f>
        <v>64</v>
      </c>
      <c r="V548" s="6">
        <f>SUM(V540:V547)</f>
        <v>19</v>
      </c>
      <c r="W548" s="6">
        <f>SUM(W540:W547)</f>
        <v>169</v>
      </c>
      <c r="X548" s="6">
        <f>SUM(X540:X547)</f>
        <v>539</v>
      </c>
      <c r="Y548" s="69">
        <f t="shared" si="78"/>
        <v>812</v>
      </c>
      <c r="AT548" s="79"/>
      <c r="AU548" s="79"/>
      <c r="BR548" s="6"/>
      <c r="BV548" s="6"/>
    </row>
    <row r="549" spans="1:74">
      <c r="A549" s="163" t="s">
        <v>99</v>
      </c>
      <c r="B549" s="163" t="s">
        <v>131</v>
      </c>
      <c r="C549" s="164">
        <v>1</v>
      </c>
      <c r="D549" s="164">
        <v>1</v>
      </c>
      <c r="E549" s="85">
        <v>0</v>
      </c>
      <c r="F549" s="85">
        <v>1</v>
      </c>
      <c r="G549" s="85">
        <v>0</v>
      </c>
      <c r="H549" s="85">
        <v>0</v>
      </c>
      <c r="I549" s="85">
        <v>0</v>
      </c>
      <c r="J549" s="85">
        <f t="shared" si="77"/>
        <v>1</v>
      </c>
      <c r="K549" s="133"/>
      <c r="L549" s="134"/>
      <c r="AL549" s="6" t="s">
        <v>106</v>
      </c>
      <c r="AM549" s="6" t="s">
        <v>147</v>
      </c>
      <c r="AN549" s="6" t="s">
        <v>108</v>
      </c>
      <c r="AO549" s="6" t="s">
        <v>109</v>
      </c>
      <c r="AP549" s="6" t="s">
        <v>110</v>
      </c>
      <c r="AQ549" s="6" t="s">
        <v>111</v>
      </c>
      <c r="AR549" s="6" t="s">
        <v>112</v>
      </c>
      <c r="AS549" s="6" t="s">
        <v>113</v>
      </c>
      <c r="AT549" s="79" t="s">
        <v>114</v>
      </c>
      <c r="AU549" s="79" t="s">
        <v>115</v>
      </c>
      <c r="AV549" s="6" t="s">
        <v>116</v>
      </c>
      <c r="AW549" s="6" t="s">
        <v>117</v>
      </c>
      <c r="AX549" s="6" t="s">
        <v>118</v>
      </c>
      <c r="AY549" s="6" t="s">
        <v>119</v>
      </c>
      <c r="BR549" s="6"/>
      <c r="BV549" s="6"/>
    </row>
    <row r="550" spans="1:74">
      <c r="A550" s="163" t="s">
        <v>99</v>
      </c>
      <c r="B550" s="163" t="s">
        <v>90</v>
      </c>
      <c r="C550" s="164">
        <v>390</v>
      </c>
      <c r="D550" s="164">
        <v>388</v>
      </c>
      <c r="E550" s="85">
        <v>0</v>
      </c>
      <c r="F550" s="85">
        <v>4</v>
      </c>
      <c r="G550" s="85">
        <v>0</v>
      </c>
      <c r="H550" s="85">
        <v>24</v>
      </c>
      <c r="I550" s="85">
        <v>360</v>
      </c>
      <c r="J550" s="85">
        <f t="shared" si="77"/>
        <v>388</v>
      </c>
      <c r="K550" s="133"/>
      <c r="L550" s="134">
        <v>436</v>
      </c>
      <c r="S550" s="69" t="s">
        <v>139</v>
      </c>
      <c r="T550" s="69" t="s">
        <v>92</v>
      </c>
      <c r="U550" s="69" t="s">
        <v>93</v>
      </c>
      <c r="V550" s="69" t="s">
        <v>94</v>
      </c>
      <c r="W550" s="69" t="s">
        <v>95</v>
      </c>
      <c r="X550" s="69" t="s">
        <v>96</v>
      </c>
      <c r="Y550" s="69" t="s">
        <v>97</v>
      </c>
      <c r="AL550" s="6" t="s">
        <v>140</v>
      </c>
      <c r="AM550" s="19">
        <v>3</v>
      </c>
      <c r="AN550" s="19">
        <v>0</v>
      </c>
      <c r="AO550" s="19">
        <v>1</v>
      </c>
      <c r="AP550" s="19">
        <v>1</v>
      </c>
      <c r="AQ550" s="19">
        <v>1</v>
      </c>
      <c r="AR550" s="19">
        <v>0</v>
      </c>
      <c r="AS550" s="19">
        <v>0</v>
      </c>
      <c r="AT550" s="61">
        <v>0</v>
      </c>
      <c r="AU550" s="61">
        <v>0</v>
      </c>
      <c r="AV550" s="19">
        <v>1</v>
      </c>
      <c r="AW550" s="19">
        <v>2</v>
      </c>
      <c r="AX550" s="19">
        <v>1</v>
      </c>
      <c r="AY550" s="99">
        <v>1</v>
      </c>
      <c r="BR550" s="6"/>
      <c r="BV550" s="6"/>
    </row>
    <row r="551" spans="1:74">
      <c r="A551" s="161" t="s">
        <v>104</v>
      </c>
      <c r="B551" s="161" t="s">
        <v>100</v>
      </c>
      <c r="C551" s="162">
        <v>27</v>
      </c>
      <c r="D551" s="162">
        <v>25</v>
      </c>
      <c r="E551" s="107">
        <v>2</v>
      </c>
      <c r="F551" s="107">
        <v>6</v>
      </c>
      <c r="G551" s="86">
        <v>1</v>
      </c>
      <c r="H551" s="86">
        <v>16</v>
      </c>
      <c r="I551" s="86">
        <v>0</v>
      </c>
      <c r="J551" s="86">
        <f t="shared" si="77"/>
        <v>25</v>
      </c>
      <c r="K551" s="67"/>
      <c r="L551" s="68"/>
      <c r="S551" s="69" t="s">
        <v>161</v>
      </c>
      <c r="T551" s="76">
        <v>0</v>
      </c>
      <c r="U551" s="76">
        <v>0</v>
      </c>
      <c r="V551" s="76">
        <v>0</v>
      </c>
      <c r="W551" s="76">
        <v>0</v>
      </c>
      <c r="X551" s="76">
        <v>0</v>
      </c>
      <c r="Y551" s="69">
        <f t="shared" ref="Y551:Y559" si="79">SUM(T551:X551)</f>
        <v>0</v>
      </c>
      <c r="AL551" s="6" t="s">
        <v>142</v>
      </c>
      <c r="AM551" s="19">
        <v>3</v>
      </c>
      <c r="AN551" s="19">
        <v>3</v>
      </c>
      <c r="AO551" s="19">
        <v>1</v>
      </c>
      <c r="AP551" s="19">
        <v>1</v>
      </c>
      <c r="AQ551" s="19">
        <v>1</v>
      </c>
      <c r="AR551" s="19">
        <v>0</v>
      </c>
      <c r="AS551" s="19">
        <v>0</v>
      </c>
      <c r="AT551" s="61">
        <v>0</v>
      </c>
      <c r="AU551" s="61">
        <v>1</v>
      </c>
      <c r="AV551" s="19">
        <v>1</v>
      </c>
      <c r="AW551" s="19">
        <v>0</v>
      </c>
      <c r="AX551" s="19">
        <v>0</v>
      </c>
      <c r="AY551" s="99">
        <v>1</v>
      </c>
      <c r="BR551" s="6"/>
      <c r="BV551" s="6"/>
    </row>
    <row r="552" spans="1:74">
      <c r="A552" s="161" t="s">
        <v>104</v>
      </c>
      <c r="B552" s="161" t="s">
        <v>129</v>
      </c>
      <c r="C552" s="162">
        <v>17</v>
      </c>
      <c r="D552" s="162">
        <v>17</v>
      </c>
      <c r="E552" s="107">
        <v>0</v>
      </c>
      <c r="F552" s="107">
        <v>1</v>
      </c>
      <c r="G552" s="86">
        <v>0</v>
      </c>
      <c r="H552" s="86">
        <v>16</v>
      </c>
      <c r="I552" s="86">
        <v>0</v>
      </c>
      <c r="J552" s="86">
        <f t="shared" si="77"/>
        <v>17</v>
      </c>
      <c r="K552" s="67"/>
      <c r="L552" s="68"/>
      <c r="S552" s="69" t="s">
        <v>162</v>
      </c>
      <c r="T552" s="86">
        <v>0</v>
      </c>
      <c r="U552" s="86">
        <v>0</v>
      </c>
      <c r="V552" s="86">
        <v>0</v>
      </c>
      <c r="W552" s="86">
        <v>0</v>
      </c>
      <c r="X552" s="86">
        <v>0</v>
      </c>
      <c r="Y552" s="69">
        <f t="shared" si="79"/>
        <v>0</v>
      </c>
      <c r="AL552" s="6" t="s">
        <v>143</v>
      </c>
      <c r="AM552" s="19">
        <v>10</v>
      </c>
      <c r="AN552" s="19">
        <v>3</v>
      </c>
      <c r="AO552" s="19">
        <v>5</v>
      </c>
      <c r="AP552" s="19">
        <v>3</v>
      </c>
      <c r="AQ552" s="19">
        <v>2</v>
      </c>
      <c r="AR552" s="19">
        <v>0</v>
      </c>
      <c r="AS552" s="19">
        <v>0</v>
      </c>
      <c r="AT552" s="61">
        <v>0</v>
      </c>
      <c r="AU552" s="61">
        <v>1</v>
      </c>
      <c r="AV552" s="19">
        <v>1</v>
      </c>
      <c r="AW552" s="19">
        <v>0</v>
      </c>
      <c r="AX552" s="19">
        <v>0</v>
      </c>
      <c r="AY552" s="99">
        <v>1</v>
      </c>
      <c r="BR552" s="6"/>
      <c r="BV552" s="6"/>
    </row>
    <row r="553" spans="1:74">
      <c r="A553" s="161" t="s">
        <v>104</v>
      </c>
      <c r="B553" s="161" t="s">
        <v>131</v>
      </c>
      <c r="C553" s="162">
        <v>4</v>
      </c>
      <c r="D553" s="162">
        <v>4</v>
      </c>
      <c r="E553" s="107">
        <v>0</v>
      </c>
      <c r="F553" s="107">
        <v>2</v>
      </c>
      <c r="G553" s="86">
        <v>0</v>
      </c>
      <c r="H553" s="86">
        <v>2</v>
      </c>
      <c r="I553" s="86">
        <v>0</v>
      </c>
      <c r="J553" s="86">
        <f t="shared" si="77"/>
        <v>4</v>
      </c>
      <c r="K553" s="67"/>
      <c r="L553" s="68"/>
      <c r="S553" s="69" t="s">
        <v>163</v>
      </c>
      <c r="T553" s="107">
        <v>0</v>
      </c>
      <c r="U553" s="107">
        <v>0</v>
      </c>
      <c r="V553" s="86">
        <v>0</v>
      </c>
      <c r="W553" s="86">
        <v>0</v>
      </c>
      <c r="X553" s="86">
        <v>0</v>
      </c>
      <c r="Y553" s="69">
        <f t="shared" si="79"/>
        <v>0</v>
      </c>
      <c r="AL553" s="6" t="s">
        <v>144</v>
      </c>
      <c r="AM553" s="19">
        <v>51</v>
      </c>
      <c r="AN553" s="19">
        <v>46</v>
      </c>
      <c r="AO553" s="19">
        <v>37</v>
      </c>
      <c r="AP553" s="19">
        <v>28</v>
      </c>
      <c r="AQ553" s="19">
        <v>23</v>
      </c>
      <c r="AR553" s="19">
        <v>12</v>
      </c>
      <c r="AS553" s="19">
        <v>18</v>
      </c>
      <c r="AT553" s="61">
        <v>8</v>
      </c>
      <c r="AU553" s="61">
        <v>10</v>
      </c>
      <c r="AV553" s="19">
        <v>4</v>
      </c>
      <c r="AW553" s="19">
        <v>1</v>
      </c>
      <c r="AX553" s="19">
        <v>5</v>
      </c>
      <c r="AY553" s="99">
        <v>3</v>
      </c>
      <c r="BR553" s="6"/>
      <c r="BV553" s="6"/>
    </row>
    <row r="554" spans="1:74">
      <c r="A554" s="161" t="s">
        <v>104</v>
      </c>
      <c r="B554" s="161" t="s">
        <v>90</v>
      </c>
      <c r="C554" s="162">
        <v>213</v>
      </c>
      <c r="D554" s="162">
        <v>208</v>
      </c>
      <c r="E554" s="107">
        <v>7</v>
      </c>
      <c r="F554" s="107">
        <v>19</v>
      </c>
      <c r="G554" s="86">
        <v>7</v>
      </c>
      <c r="H554" s="86">
        <v>60</v>
      </c>
      <c r="I554" s="86">
        <v>115</v>
      </c>
      <c r="J554" s="86">
        <f t="shared" si="77"/>
        <v>208</v>
      </c>
      <c r="K554" s="67"/>
      <c r="L554" s="68">
        <v>254</v>
      </c>
      <c r="S554" s="69" t="s">
        <v>164</v>
      </c>
      <c r="T554" s="97">
        <v>0</v>
      </c>
      <c r="U554" s="97">
        <v>0</v>
      </c>
      <c r="V554" s="97">
        <v>0</v>
      </c>
      <c r="W554" s="97">
        <v>0</v>
      </c>
      <c r="X554" s="97">
        <v>0</v>
      </c>
      <c r="Y554" s="69">
        <f t="shared" si="79"/>
        <v>0</v>
      </c>
      <c r="AL554" s="6" t="s">
        <v>151</v>
      </c>
      <c r="AM554" s="19">
        <v>713</v>
      </c>
      <c r="AN554" s="19">
        <v>352</v>
      </c>
      <c r="AO554" s="19">
        <v>266</v>
      </c>
      <c r="AP554" s="19">
        <v>249</v>
      </c>
      <c r="AQ554" s="19">
        <v>156</v>
      </c>
      <c r="AR554" s="19">
        <v>84</v>
      </c>
      <c r="AS554" s="19">
        <v>62</v>
      </c>
      <c r="AT554" s="61">
        <v>82</v>
      </c>
      <c r="AU554" s="61">
        <v>42</v>
      </c>
      <c r="AV554" s="19">
        <v>52</v>
      </c>
      <c r="AW554" s="19">
        <v>37</v>
      </c>
      <c r="AX554" s="19">
        <v>17</v>
      </c>
      <c r="AY554" s="99">
        <v>19</v>
      </c>
      <c r="BR554" s="6"/>
      <c r="BV554" s="6"/>
    </row>
    <row r="555" spans="1:74">
      <c r="A555" s="166" t="s">
        <v>135</v>
      </c>
      <c r="B555" s="166" t="s">
        <v>100</v>
      </c>
      <c r="C555" s="167">
        <v>23</v>
      </c>
      <c r="D555" s="167">
        <v>22</v>
      </c>
      <c r="E555" s="85">
        <v>4</v>
      </c>
      <c r="F555" s="85">
        <v>10</v>
      </c>
      <c r="G555" s="85">
        <v>2</v>
      </c>
      <c r="H555" s="85">
        <v>6</v>
      </c>
      <c r="I555" s="85">
        <v>0</v>
      </c>
      <c r="J555" s="85">
        <f t="shared" si="77"/>
        <v>22</v>
      </c>
      <c r="K555" s="133"/>
      <c r="L555" s="134"/>
      <c r="S555" s="69" t="s">
        <v>101</v>
      </c>
      <c r="T555" s="76">
        <v>0</v>
      </c>
      <c r="U555" s="76">
        <v>0</v>
      </c>
      <c r="V555" s="76">
        <v>0</v>
      </c>
      <c r="W555" s="76">
        <v>0</v>
      </c>
      <c r="X555" s="76">
        <v>0</v>
      </c>
      <c r="Y555" s="69">
        <f t="shared" si="79"/>
        <v>0</v>
      </c>
      <c r="AL555" s="6" t="s">
        <v>137</v>
      </c>
      <c r="AM555" s="19">
        <v>364</v>
      </c>
      <c r="AN555" s="19">
        <v>349</v>
      </c>
      <c r="AO555" s="19">
        <v>510</v>
      </c>
      <c r="AP555" s="19">
        <v>535</v>
      </c>
      <c r="AQ555" s="19">
        <v>579</v>
      </c>
      <c r="AR555" s="19">
        <v>91</v>
      </c>
      <c r="AS555" s="19">
        <v>181</v>
      </c>
      <c r="AT555" s="61">
        <v>166</v>
      </c>
      <c r="AU555" s="61">
        <v>123</v>
      </c>
      <c r="AV555" s="19">
        <v>6</v>
      </c>
      <c r="AW555" s="19">
        <v>0</v>
      </c>
      <c r="AX555" s="19">
        <v>1</v>
      </c>
      <c r="AY555" s="19">
        <v>0</v>
      </c>
      <c r="BR555" s="6"/>
      <c r="BV555" s="6"/>
    </row>
    <row r="556" spans="1:74">
      <c r="A556" s="168" t="s">
        <v>135</v>
      </c>
      <c r="B556" s="168" t="s">
        <v>129</v>
      </c>
      <c r="C556" s="70">
        <v>30</v>
      </c>
      <c r="D556" s="70">
        <v>29</v>
      </c>
      <c r="E556" s="169">
        <v>0</v>
      </c>
      <c r="F556" s="169">
        <v>1</v>
      </c>
      <c r="G556" s="85">
        <v>3</v>
      </c>
      <c r="H556" s="169">
        <v>25</v>
      </c>
      <c r="I556" s="85">
        <v>0</v>
      </c>
      <c r="J556" s="85">
        <f t="shared" si="77"/>
        <v>29</v>
      </c>
      <c r="K556" s="133"/>
      <c r="L556" s="134"/>
      <c r="S556" s="69" t="s">
        <v>103</v>
      </c>
      <c r="T556" s="86">
        <v>2</v>
      </c>
      <c r="U556" s="86">
        <v>3</v>
      </c>
      <c r="V556" s="86">
        <v>1</v>
      </c>
      <c r="W556" s="86">
        <v>8</v>
      </c>
      <c r="X556" s="86">
        <v>0</v>
      </c>
      <c r="Y556" s="69">
        <f t="shared" si="79"/>
        <v>14</v>
      </c>
      <c r="AL556" s="6" t="s">
        <v>152</v>
      </c>
      <c r="AM556" s="19">
        <v>1</v>
      </c>
      <c r="AN556" s="19">
        <v>28</v>
      </c>
      <c r="AO556" s="19">
        <v>72</v>
      </c>
      <c r="AP556" s="19">
        <v>273</v>
      </c>
      <c r="AQ556" s="19">
        <v>355</v>
      </c>
      <c r="AR556" s="19">
        <v>161</v>
      </c>
      <c r="AS556" s="19">
        <v>145</v>
      </c>
      <c r="AT556" s="61">
        <v>92</v>
      </c>
      <c r="AU556" s="61">
        <v>72</v>
      </c>
      <c r="AV556" s="19">
        <v>60</v>
      </c>
      <c r="AW556" s="19">
        <v>43</v>
      </c>
      <c r="AX556" s="19">
        <v>40</v>
      </c>
      <c r="AY556" s="99">
        <v>31</v>
      </c>
      <c r="BR556" s="6"/>
      <c r="BV556" s="6"/>
    </row>
    <row r="557" spans="1:74">
      <c r="A557" s="168" t="s">
        <v>135</v>
      </c>
      <c r="B557" s="168" t="s">
        <v>131</v>
      </c>
      <c r="C557" s="70">
        <v>1</v>
      </c>
      <c r="D557" s="70">
        <v>1</v>
      </c>
      <c r="E557" s="169">
        <v>0</v>
      </c>
      <c r="F557" s="169">
        <v>0</v>
      </c>
      <c r="G557" s="85">
        <v>1</v>
      </c>
      <c r="H557" s="169">
        <v>0</v>
      </c>
      <c r="I557" s="85">
        <v>0</v>
      </c>
      <c r="J557" s="85">
        <f t="shared" si="77"/>
        <v>1</v>
      </c>
      <c r="K557" s="133"/>
      <c r="L557" s="134"/>
      <c r="S557" s="69" t="s">
        <v>105</v>
      </c>
      <c r="T557" s="107">
        <v>2</v>
      </c>
      <c r="U557" s="107">
        <v>6</v>
      </c>
      <c r="V557" s="86">
        <v>1</v>
      </c>
      <c r="W557" s="86">
        <v>16</v>
      </c>
      <c r="X557" s="86">
        <v>0</v>
      </c>
      <c r="Y557" s="69">
        <f t="shared" si="79"/>
        <v>25</v>
      </c>
      <c r="AL557" s="6" t="s">
        <v>138</v>
      </c>
      <c r="AM557" s="19">
        <v>0</v>
      </c>
      <c r="AN557" s="19">
        <v>0</v>
      </c>
      <c r="AO557" s="19">
        <v>0</v>
      </c>
      <c r="AP557" s="19">
        <v>0</v>
      </c>
      <c r="AQ557" s="19">
        <v>0</v>
      </c>
      <c r="AR557" s="19">
        <v>415</v>
      </c>
      <c r="AS557" s="19">
        <v>435</v>
      </c>
      <c r="AT557" s="61">
        <v>345</v>
      </c>
      <c r="AU557" s="61">
        <v>433</v>
      </c>
      <c r="AV557" s="19">
        <v>457</v>
      </c>
      <c r="AW557" s="19">
        <v>568</v>
      </c>
      <c r="AX557" s="19">
        <v>453</v>
      </c>
      <c r="AY557" s="19">
        <v>391</v>
      </c>
      <c r="BR557" s="6"/>
      <c r="BV557" s="6"/>
    </row>
    <row r="558" spans="1:74">
      <c r="A558" s="170" t="s">
        <v>135</v>
      </c>
      <c r="B558" s="170" t="s">
        <v>145</v>
      </c>
      <c r="C558" s="171">
        <v>1</v>
      </c>
      <c r="D558" s="171">
        <v>1</v>
      </c>
      <c r="E558" s="85">
        <v>0</v>
      </c>
      <c r="F558" s="85">
        <v>0</v>
      </c>
      <c r="G558" s="85">
        <v>1</v>
      </c>
      <c r="H558" s="85">
        <v>0</v>
      </c>
      <c r="I558" s="85">
        <v>0</v>
      </c>
      <c r="J558" s="85">
        <f t="shared" si="77"/>
        <v>1</v>
      </c>
      <c r="K558" s="133"/>
      <c r="L558" s="134"/>
      <c r="S558" s="69" t="s">
        <v>58</v>
      </c>
      <c r="T558" s="86">
        <v>4</v>
      </c>
      <c r="U558" s="86">
        <v>10</v>
      </c>
      <c r="V558" s="86">
        <v>2</v>
      </c>
      <c r="W558" s="86">
        <v>6</v>
      </c>
      <c r="X558" s="86">
        <v>0</v>
      </c>
      <c r="Y558" s="69">
        <f t="shared" si="79"/>
        <v>22</v>
      </c>
      <c r="AL558" s="6" t="s">
        <v>153</v>
      </c>
      <c r="AM558" s="19">
        <v>0</v>
      </c>
      <c r="AN558" s="19">
        <v>0</v>
      </c>
      <c r="AO558" s="19">
        <v>0</v>
      </c>
      <c r="AP558" s="19">
        <v>0</v>
      </c>
      <c r="AQ558" s="19">
        <v>2</v>
      </c>
      <c r="AR558" s="19">
        <v>15</v>
      </c>
      <c r="AS558" s="19">
        <v>39</v>
      </c>
      <c r="AT558" s="61">
        <v>174</v>
      </c>
      <c r="AU558" s="61">
        <v>257</v>
      </c>
      <c r="AV558" s="19">
        <v>409</v>
      </c>
      <c r="AW558" s="19">
        <v>233</v>
      </c>
      <c r="AX558" s="19">
        <v>203</v>
      </c>
      <c r="AY558" s="99">
        <v>114</v>
      </c>
      <c r="BR558" s="6"/>
      <c r="BV558" s="6"/>
    </row>
    <row r="559" spans="1:74">
      <c r="A559" s="170" t="s">
        <v>135</v>
      </c>
      <c r="B559" s="170" t="s">
        <v>90</v>
      </c>
      <c r="C559" s="171">
        <v>44</v>
      </c>
      <c r="D559" s="171">
        <v>44</v>
      </c>
      <c r="E559" s="85">
        <v>4</v>
      </c>
      <c r="F559" s="85">
        <v>5</v>
      </c>
      <c r="G559" s="85">
        <v>2</v>
      </c>
      <c r="H559" s="85">
        <v>0</v>
      </c>
      <c r="I559" s="85">
        <v>33</v>
      </c>
      <c r="J559" s="85">
        <f t="shared" si="77"/>
        <v>44</v>
      </c>
      <c r="K559" s="133"/>
      <c r="L559" s="134">
        <v>97</v>
      </c>
      <c r="S559" s="51"/>
      <c r="T559" s="105">
        <f>SUM(T551:T558)</f>
        <v>8</v>
      </c>
      <c r="U559" s="105">
        <f>SUM(U551:U558)</f>
        <v>19</v>
      </c>
      <c r="V559" s="105">
        <f>SUM(V551:V558)</f>
        <v>4</v>
      </c>
      <c r="W559" s="105">
        <f>SUM(W551:W558)</f>
        <v>30</v>
      </c>
      <c r="X559" s="105">
        <f>SUM(X551:X558)</f>
        <v>0</v>
      </c>
      <c r="Y559" s="69">
        <f t="shared" si="79"/>
        <v>61</v>
      </c>
      <c r="AL559" s="6" t="s">
        <v>154</v>
      </c>
      <c r="AM559" s="19">
        <v>0</v>
      </c>
      <c r="AN559" s="19">
        <v>0</v>
      </c>
      <c r="AO559" s="19">
        <v>0</v>
      </c>
      <c r="AP559" s="19">
        <v>0</v>
      </c>
      <c r="AQ559" s="19">
        <v>0</v>
      </c>
      <c r="AR559" s="19">
        <v>0</v>
      </c>
      <c r="AS559" s="19">
        <v>0</v>
      </c>
      <c r="AT559" s="19">
        <v>0</v>
      </c>
      <c r="AU559" s="19">
        <v>0</v>
      </c>
      <c r="AV559" s="19">
        <v>2</v>
      </c>
      <c r="AW559" s="19">
        <v>10</v>
      </c>
      <c r="AX559" s="19">
        <v>51</v>
      </c>
      <c r="AY559" s="19">
        <v>115</v>
      </c>
      <c r="BR559" s="6"/>
      <c r="BV559" s="6"/>
    </row>
    <row r="560" spans="1:74">
      <c r="A560" s="93" t="s">
        <v>146</v>
      </c>
      <c r="B560" s="136"/>
      <c r="C560" s="107">
        <f t="shared" ref="C560:J560" si="80">SUM(C539:C559)</f>
        <v>827</v>
      </c>
      <c r="D560" s="107">
        <f t="shared" si="80"/>
        <v>812</v>
      </c>
      <c r="E560" s="107">
        <f t="shared" si="80"/>
        <v>21</v>
      </c>
      <c r="F560" s="107">
        <f t="shared" si="80"/>
        <v>64</v>
      </c>
      <c r="G560" s="107">
        <f t="shared" si="80"/>
        <v>19</v>
      </c>
      <c r="H560" s="107">
        <f t="shared" si="80"/>
        <v>169</v>
      </c>
      <c r="I560" s="107">
        <f t="shared" si="80"/>
        <v>539</v>
      </c>
      <c r="J560" s="107">
        <f t="shared" si="80"/>
        <v>812</v>
      </c>
      <c r="K560" s="89"/>
      <c r="L560" s="89">
        <f>SUM(L539:L559)</f>
        <v>812</v>
      </c>
      <c r="S560" s="51"/>
      <c r="T560" s="105"/>
      <c r="U560" s="105"/>
      <c r="V560" s="105"/>
      <c r="W560" s="105"/>
      <c r="X560" s="105"/>
      <c r="Y560" s="105"/>
      <c r="AL560" s="6" t="s">
        <v>155</v>
      </c>
      <c r="AM560" s="19">
        <v>0</v>
      </c>
      <c r="AN560" s="19">
        <v>0</v>
      </c>
      <c r="AO560" s="19">
        <v>0</v>
      </c>
      <c r="AP560" s="19">
        <v>0</v>
      </c>
      <c r="AQ560" s="19">
        <v>0</v>
      </c>
      <c r="AR560" s="19">
        <v>0</v>
      </c>
      <c r="AS560" s="19">
        <v>0</v>
      </c>
      <c r="AT560" s="19">
        <v>0</v>
      </c>
      <c r="AU560" s="19">
        <v>0</v>
      </c>
      <c r="AV560" s="19">
        <v>1</v>
      </c>
      <c r="AW560" s="19">
        <v>7</v>
      </c>
      <c r="AX560" s="19">
        <v>40</v>
      </c>
      <c r="AY560" s="99">
        <v>42</v>
      </c>
      <c r="BR560" s="6"/>
      <c r="BV560" s="6"/>
    </row>
    <row r="561" spans="1:74">
      <c r="A561" s="121"/>
      <c r="B561" s="146"/>
      <c r="C561" s="89"/>
      <c r="D561" s="89"/>
      <c r="E561" s="89"/>
      <c r="F561" s="89"/>
      <c r="G561" s="89"/>
      <c r="H561" s="89"/>
      <c r="I561" s="89"/>
      <c r="J561" s="89"/>
      <c r="K561" s="68"/>
      <c r="L561" s="68"/>
      <c r="S561" s="69" t="s">
        <v>149</v>
      </c>
      <c r="T561" s="69" t="s">
        <v>92</v>
      </c>
      <c r="U561" s="69" t="s">
        <v>93</v>
      </c>
      <c r="V561" s="69" t="s">
        <v>94</v>
      </c>
      <c r="W561" s="69" t="s">
        <v>95</v>
      </c>
      <c r="X561" s="69" t="s">
        <v>96</v>
      </c>
      <c r="Y561" s="69" t="s">
        <v>150</v>
      </c>
      <c r="AL561" s="6" t="s">
        <v>156</v>
      </c>
      <c r="AM561" s="19">
        <v>0</v>
      </c>
      <c r="AN561" s="19">
        <v>0</v>
      </c>
      <c r="AO561" s="19">
        <v>0</v>
      </c>
      <c r="AP561" s="19">
        <v>0</v>
      </c>
      <c r="AQ561" s="19">
        <v>0</v>
      </c>
      <c r="AR561" s="19">
        <v>0</v>
      </c>
      <c r="AS561" s="19">
        <v>0</v>
      </c>
      <c r="AT561" s="19">
        <v>0</v>
      </c>
      <c r="AU561" s="19">
        <v>0</v>
      </c>
      <c r="AV561" s="19">
        <v>0</v>
      </c>
      <c r="AW561" s="19">
        <v>0</v>
      </c>
      <c r="AX561" s="19">
        <v>13</v>
      </c>
      <c r="AY561" s="19">
        <v>33</v>
      </c>
      <c r="BR561" s="6"/>
      <c r="BV561" s="6"/>
    </row>
    <row r="562" spans="1:74">
      <c r="A562" s="121"/>
      <c r="B562" s="146"/>
      <c r="C562" s="89"/>
      <c r="D562" s="89"/>
      <c r="E562" s="89"/>
      <c r="F562" s="89"/>
      <c r="G562" s="89"/>
      <c r="H562" s="89"/>
      <c r="I562" s="89"/>
      <c r="J562" s="89"/>
      <c r="K562" s="68"/>
      <c r="L562" s="68"/>
      <c r="S562" s="69" t="s">
        <v>161</v>
      </c>
      <c r="T562" s="107">
        <v>0</v>
      </c>
      <c r="U562" s="107">
        <v>1</v>
      </c>
      <c r="V562" s="86">
        <v>0</v>
      </c>
      <c r="W562" s="86">
        <v>0</v>
      </c>
      <c r="X562" s="86">
        <v>0</v>
      </c>
      <c r="Y562" s="80">
        <f t="shared" ref="Y562:Y570" si="81">SUM(T562:W562)</f>
        <v>1</v>
      </c>
      <c r="BR562" s="6"/>
      <c r="BV562" s="6"/>
    </row>
    <row r="563" spans="1:74">
      <c r="A563" s="105"/>
      <c r="B563" s="51"/>
      <c r="C563" s="51"/>
      <c r="D563" s="68"/>
      <c r="E563" s="51"/>
      <c r="F563" s="51"/>
      <c r="G563" s="51" t="s">
        <v>179</v>
      </c>
      <c r="H563" s="51" t="s">
        <v>180</v>
      </c>
      <c r="I563" s="51" t="s">
        <v>181</v>
      </c>
      <c r="J563" s="51" t="s">
        <v>182</v>
      </c>
      <c r="K563" s="105" t="s">
        <v>183</v>
      </c>
      <c r="S563" s="69" t="s">
        <v>162</v>
      </c>
      <c r="T563" s="86">
        <v>0</v>
      </c>
      <c r="U563" s="86">
        <v>1</v>
      </c>
      <c r="V563" s="86">
        <v>0</v>
      </c>
      <c r="W563" s="86">
        <v>0</v>
      </c>
      <c r="X563" s="86">
        <v>0</v>
      </c>
      <c r="Y563" s="80">
        <f t="shared" si="81"/>
        <v>1</v>
      </c>
      <c r="BR563" s="6"/>
      <c r="BV563" s="6"/>
    </row>
    <row r="564" spans="1:74">
      <c r="A564" s="20"/>
      <c r="H564" s="6" t="s">
        <v>184</v>
      </c>
      <c r="I564" s="6" t="s">
        <v>185</v>
      </c>
      <c r="J564" s="6" t="s">
        <v>186</v>
      </c>
      <c r="S564" s="69" t="s">
        <v>163</v>
      </c>
      <c r="T564" s="107">
        <v>0</v>
      </c>
      <c r="U564" s="107">
        <v>1</v>
      </c>
      <c r="V564" s="86">
        <v>0</v>
      </c>
      <c r="W564" s="86">
        <v>0</v>
      </c>
      <c r="X564" s="86">
        <v>0</v>
      </c>
      <c r="Y564" s="80">
        <f t="shared" si="81"/>
        <v>1</v>
      </c>
      <c r="AM564" s="19">
        <v>436</v>
      </c>
      <c r="AN564" s="19">
        <v>391</v>
      </c>
      <c r="AO564" s="19">
        <v>14</v>
      </c>
      <c r="BR564" s="6"/>
      <c r="BV564" s="6"/>
    </row>
    <row r="565" spans="1:74">
      <c r="H565" s="6" t="s">
        <v>187</v>
      </c>
      <c r="I565" s="6" t="s">
        <v>188</v>
      </c>
      <c r="J565" s="6" t="s">
        <v>189</v>
      </c>
      <c r="K565" s="6" t="s">
        <v>190</v>
      </c>
      <c r="S565" s="69" t="s">
        <v>164</v>
      </c>
      <c r="T565" s="76">
        <v>0</v>
      </c>
      <c r="U565" s="76">
        <v>3</v>
      </c>
      <c r="V565" s="76">
        <v>0</v>
      </c>
      <c r="W565" s="76">
        <v>0</v>
      </c>
      <c r="X565" s="76">
        <v>0</v>
      </c>
      <c r="Y565" s="80">
        <f t="shared" si="81"/>
        <v>3</v>
      </c>
      <c r="AM565" s="6">
        <v>254</v>
      </c>
      <c r="AN565" s="6">
        <v>115</v>
      </c>
      <c r="AO565" s="6">
        <v>25</v>
      </c>
      <c r="BR565" s="6"/>
      <c r="BV565" s="6"/>
    </row>
    <row r="566" spans="1:74">
      <c r="S566" s="69" t="s">
        <v>101</v>
      </c>
      <c r="T566" s="76">
        <v>2</v>
      </c>
      <c r="U566" s="76">
        <v>5</v>
      </c>
      <c r="V566" s="76">
        <v>1</v>
      </c>
      <c r="W566" s="76">
        <v>11</v>
      </c>
      <c r="X566" s="76">
        <v>0</v>
      </c>
      <c r="Y566" s="80">
        <f t="shared" si="81"/>
        <v>19</v>
      </c>
      <c r="AM566" s="6">
        <v>97</v>
      </c>
      <c r="AN566" s="6">
        <v>33</v>
      </c>
      <c r="AO566" s="6">
        <v>22</v>
      </c>
      <c r="BR566" s="6"/>
      <c r="BV566" s="6"/>
    </row>
    <row r="567" spans="1:74">
      <c r="S567" s="69" t="s">
        <v>103</v>
      </c>
      <c r="T567" s="97">
        <f t="shared" ref="T567:X569" si="82">T545-T556</f>
        <v>0</v>
      </c>
      <c r="U567" s="97">
        <f t="shared" si="82"/>
        <v>6</v>
      </c>
      <c r="V567" s="97">
        <f t="shared" si="82"/>
        <v>0</v>
      </c>
      <c r="W567" s="97">
        <f t="shared" si="82"/>
        <v>25</v>
      </c>
      <c r="X567" s="97">
        <f t="shared" si="82"/>
        <v>391</v>
      </c>
      <c r="Y567" s="80">
        <f t="shared" si="81"/>
        <v>31</v>
      </c>
      <c r="BR567" s="6"/>
      <c r="BV567" s="6"/>
    </row>
    <row r="568" spans="1:74">
      <c r="S568" s="69" t="s">
        <v>105</v>
      </c>
      <c r="T568" s="97">
        <f t="shared" si="82"/>
        <v>7</v>
      </c>
      <c r="U568" s="97">
        <f t="shared" si="82"/>
        <v>22</v>
      </c>
      <c r="V568" s="97">
        <f t="shared" si="82"/>
        <v>7</v>
      </c>
      <c r="W568" s="97">
        <f t="shared" si="82"/>
        <v>78</v>
      </c>
      <c r="X568" s="97">
        <f t="shared" si="82"/>
        <v>115</v>
      </c>
      <c r="Y568" s="80">
        <f t="shared" si="81"/>
        <v>114</v>
      </c>
      <c r="BR568" s="6"/>
      <c r="BV568" s="6"/>
    </row>
    <row r="569" spans="1:74">
      <c r="S569" s="69" t="s">
        <v>58</v>
      </c>
      <c r="T569" s="97">
        <f t="shared" si="82"/>
        <v>4</v>
      </c>
      <c r="U569" s="97">
        <f t="shared" si="82"/>
        <v>6</v>
      </c>
      <c r="V569" s="97">
        <f t="shared" si="82"/>
        <v>7</v>
      </c>
      <c r="W569" s="97">
        <f t="shared" si="82"/>
        <v>25</v>
      </c>
      <c r="X569" s="97">
        <f t="shared" si="82"/>
        <v>33</v>
      </c>
      <c r="Y569" s="80">
        <f t="shared" si="81"/>
        <v>42</v>
      </c>
      <c r="BR569" s="6"/>
      <c r="BV569" s="6"/>
    </row>
    <row r="570" spans="1:74">
      <c r="S570" s="51"/>
      <c r="T570" s="105">
        <f>SUM(T562:T569)</f>
        <v>13</v>
      </c>
      <c r="U570" s="105">
        <f>SUM(U562:U569)</f>
        <v>45</v>
      </c>
      <c r="V570" s="105">
        <f>SUM(V562:V569)</f>
        <v>15</v>
      </c>
      <c r="W570" s="105">
        <f>SUM(W562:W569)</f>
        <v>139</v>
      </c>
      <c r="X570" s="105">
        <f>SUM(X562:X569)</f>
        <v>539</v>
      </c>
      <c r="Y570" s="80">
        <f t="shared" si="81"/>
        <v>212</v>
      </c>
      <c r="BR570" s="6"/>
      <c r="BV570" s="6"/>
    </row>
    <row r="574" spans="1:74" ht="38.25">
      <c r="A574" s="160" t="s">
        <v>118</v>
      </c>
      <c r="B574" s="160" t="s">
        <v>60</v>
      </c>
      <c r="C574" s="160" t="s">
        <v>77</v>
      </c>
      <c r="D574" s="160" t="s">
        <v>78</v>
      </c>
      <c r="E574" s="160" t="s">
        <v>79</v>
      </c>
      <c r="F574" s="160" t="s">
        <v>80</v>
      </c>
      <c r="G574" s="160" t="s">
        <v>81</v>
      </c>
      <c r="H574" s="160" t="s">
        <v>82</v>
      </c>
      <c r="I574" s="160" t="s">
        <v>83</v>
      </c>
      <c r="J574" s="12" t="s">
        <v>85</v>
      </c>
      <c r="K574" s="60"/>
      <c r="L574" s="34" t="s">
        <v>191</v>
      </c>
      <c r="S574" s="6" t="s">
        <v>118</v>
      </c>
      <c r="AL574" s="5" t="s">
        <v>87</v>
      </c>
      <c r="AM574" s="61" t="s">
        <v>118</v>
      </c>
      <c r="AN574" s="19"/>
      <c r="AO574" s="19"/>
      <c r="AP574" s="19"/>
      <c r="BR574" s="6"/>
      <c r="BV574" s="6"/>
    </row>
    <row r="575" spans="1:74">
      <c r="A575" s="161" t="s">
        <v>168</v>
      </c>
      <c r="B575" s="161" t="s">
        <v>90</v>
      </c>
      <c r="C575" s="162">
        <v>1</v>
      </c>
      <c r="D575" s="162">
        <v>1</v>
      </c>
      <c r="E575" s="107">
        <v>0</v>
      </c>
      <c r="F575" s="107">
        <v>1</v>
      </c>
      <c r="G575" s="86">
        <v>0</v>
      </c>
      <c r="H575" s="86">
        <v>0</v>
      </c>
      <c r="I575" s="86">
        <v>0</v>
      </c>
      <c r="J575" s="86">
        <f t="shared" ref="J575:J596" si="83">SUM(E575:I575)</f>
        <v>1</v>
      </c>
      <c r="K575" s="67"/>
      <c r="L575" s="68">
        <v>1</v>
      </c>
      <c r="S575" s="69" t="s">
        <v>91</v>
      </c>
      <c r="T575" s="69" t="s">
        <v>92</v>
      </c>
      <c r="U575" s="69" t="s">
        <v>93</v>
      </c>
      <c r="V575" s="69" t="s">
        <v>94</v>
      </c>
      <c r="W575" s="69" t="s">
        <v>95</v>
      </c>
      <c r="X575" s="69" t="s">
        <v>96</v>
      </c>
      <c r="Y575" s="69" t="s">
        <v>97</v>
      </c>
      <c r="AL575" s="6" t="s">
        <v>98</v>
      </c>
      <c r="AM575" s="19"/>
      <c r="AN575" s="19"/>
      <c r="AO575" s="19"/>
      <c r="AP575" s="19"/>
      <c r="BR575" s="6"/>
      <c r="BV575" s="6"/>
    </row>
    <row r="576" spans="1:74">
      <c r="A576" s="163" t="s">
        <v>169</v>
      </c>
      <c r="B576" s="163" t="s">
        <v>100</v>
      </c>
      <c r="C576" s="164">
        <v>1</v>
      </c>
      <c r="D576" s="164">
        <v>1</v>
      </c>
      <c r="E576" s="85">
        <v>0</v>
      </c>
      <c r="F576" s="85">
        <v>1</v>
      </c>
      <c r="G576" s="85">
        <v>0</v>
      </c>
      <c r="H576" s="85">
        <v>0</v>
      </c>
      <c r="I576" s="85">
        <v>0</v>
      </c>
      <c r="J576" s="85">
        <f t="shared" si="83"/>
        <v>1</v>
      </c>
      <c r="K576" s="133"/>
      <c r="L576" s="134">
        <v>1</v>
      </c>
      <c r="S576" s="69" t="s">
        <v>161</v>
      </c>
      <c r="T576" s="107">
        <v>0</v>
      </c>
      <c r="U576" s="107">
        <v>1</v>
      </c>
      <c r="V576" s="86">
        <v>0</v>
      </c>
      <c r="W576" s="86">
        <v>0</v>
      </c>
      <c r="X576" s="86">
        <v>0</v>
      </c>
      <c r="Y576" s="69">
        <f t="shared" ref="Y576:Y584" si="84">SUM(T576:X576)</f>
        <v>1</v>
      </c>
      <c r="AL576" s="6" t="s">
        <v>102</v>
      </c>
      <c r="AM576" s="19"/>
      <c r="AN576" s="19"/>
      <c r="AO576" s="19"/>
      <c r="AP576" s="19"/>
      <c r="BR576" s="6"/>
      <c r="BV576" s="6"/>
    </row>
    <row r="577" spans="1:74">
      <c r="A577" s="161" t="s">
        <v>170</v>
      </c>
      <c r="B577" s="161" t="s">
        <v>100</v>
      </c>
      <c r="C577" s="162">
        <v>1</v>
      </c>
      <c r="D577" s="162">
        <v>1</v>
      </c>
      <c r="E577" s="107">
        <v>0</v>
      </c>
      <c r="F577" s="107">
        <v>1</v>
      </c>
      <c r="G577" s="86">
        <v>0</v>
      </c>
      <c r="H577" s="86">
        <v>0</v>
      </c>
      <c r="I577" s="86">
        <v>0</v>
      </c>
      <c r="J577" s="86">
        <f t="shared" si="83"/>
        <v>1</v>
      </c>
      <c r="K577" s="67"/>
      <c r="L577" s="68"/>
      <c r="S577" s="69" t="s">
        <v>162</v>
      </c>
      <c r="T577" s="86">
        <v>0</v>
      </c>
      <c r="U577" s="86">
        <v>1</v>
      </c>
      <c r="V577" s="86">
        <v>0</v>
      </c>
      <c r="W577" s="86">
        <v>0</v>
      </c>
      <c r="X577" s="86">
        <v>0</v>
      </c>
      <c r="Y577" s="69">
        <f t="shared" si="84"/>
        <v>1</v>
      </c>
      <c r="AM577" s="19"/>
      <c r="AN577" s="19"/>
      <c r="AO577" s="19"/>
      <c r="AP577" s="19"/>
      <c r="BR577" s="6"/>
      <c r="BV577" s="6"/>
    </row>
    <row r="578" spans="1:74">
      <c r="A578" s="161" t="s">
        <v>170</v>
      </c>
      <c r="B578" s="161" t="s">
        <v>129</v>
      </c>
      <c r="C578" s="162">
        <v>1</v>
      </c>
      <c r="D578" s="162">
        <v>1</v>
      </c>
      <c r="E578" s="107">
        <v>0</v>
      </c>
      <c r="F578" s="107">
        <v>0</v>
      </c>
      <c r="G578" s="86">
        <v>0</v>
      </c>
      <c r="H578" s="86">
        <v>0</v>
      </c>
      <c r="I578" s="86">
        <v>1</v>
      </c>
      <c r="J578" s="86">
        <f t="shared" si="83"/>
        <v>1</v>
      </c>
      <c r="K578" s="67"/>
      <c r="L578" s="68">
        <v>2</v>
      </c>
      <c r="S578" s="69" t="s">
        <v>163</v>
      </c>
      <c r="T578" s="107">
        <v>0</v>
      </c>
      <c r="U578" s="107">
        <v>1</v>
      </c>
      <c r="V578" s="86">
        <v>0</v>
      </c>
      <c r="W578" s="86">
        <v>0</v>
      </c>
      <c r="X578" s="86">
        <v>1</v>
      </c>
      <c r="Y578" s="69">
        <f t="shared" si="84"/>
        <v>2</v>
      </c>
      <c r="AL578" s="6" t="s">
        <v>106</v>
      </c>
      <c r="AM578" s="6" t="s">
        <v>107</v>
      </c>
      <c r="AN578" s="6" t="s">
        <v>108</v>
      </c>
      <c r="AO578" s="6" t="s">
        <v>109</v>
      </c>
      <c r="AP578" s="6" t="s">
        <v>110</v>
      </c>
      <c r="AQ578" s="6" t="s">
        <v>111</v>
      </c>
      <c r="AR578" s="6" t="s">
        <v>112</v>
      </c>
      <c r="AS578" s="6" t="s">
        <v>113</v>
      </c>
      <c r="AT578" s="79" t="s">
        <v>114</v>
      </c>
      <c r="AU578" s="79" t="s">
        <v>115</v>
      </c>
      <c r="AV578" s="6" t="s">
        <v>116</v>
      </c>
      <c r="AW578" s="6" t="s">
        <v>117</v>
      </c>
      <c r="AX578" s="6" t="s">
        <v>118</v>
      </c>
      <c r="BR578" s="6"/>
      <c r="BV578" s="6"/>
    </row>
    <row r="579" spans="1:74">
      <c r="A579" s="163" t="s">
        <v>166</v>
      </c>
      <c r="B579" s="163" t="s">
        <v>100</v>
      </c>
      <c r="C579" s="164">
        <v>1</v>
      </c>
      <c r="D579" s="164">
        <v>1</v>
      </c>
      <c r="E579" s="85">
        <v>0</v>
      </c>
      <c r="F579" s="85">
        <v>1</v>
      </c>
      <c r="G579" s="85">
        <v>0</v>
      </c>
      <c r="H579" s="85">
        <v>0</v>
      </c>
      <c r="I579" s="85">
        <v>0</v>
      </c>
      <c r="J579" s="85">
        <f t="shared" si="83"/>
        <v>1</v>
      </c>
      <c r="K579" s="133"/>
      <c r="L579" s="134"/>
      <c r="S579" s="69" t="s">
        <v>164</v>
      </c>
      <c r="T579" s="76">
        <v>1</v>
      </c>
      <c r="U579" s="76">
        <v>5</v>
      </c>
      <c r="V579" s="76">
        <v>0</v>
      </c>
      <c r="W579" s="76">
        <v>0</v>
      </c>
      <c r="X579" s="76">
        <v>1</v>
      </c>
      <c r="Y579" s="69">
        <f t="shared" si="84"/>
        <v>7</v>
      </c>
      <c r="AL579" s="6" t="s">
        <v>130</v>
      </c>
      <c r="AM579" s="19">
        <v>0</v>
      </c>
      <c r="AN579" s="19">
        <v>0</v>
      </c>
      <c r="AO579" s="19">
        <v>0</v>
      </c>
      <c r="AP579" s="19">
        <v>0</v>
      </c>
      <c r="AQ579" s="19">
        <v>0</v>
      </c>
      <c r="AR579" s="19">
        <v>0</v>
      </c>
      <c r="AS579" s="19">
        <v>0</v>
      </c>
      <c r="AT579" s="61">
        <v>0</v>
      </c>
      <c r="AU579" s="61">
        <v>0</v>
      </c>
      <c r="AV579" s="19">
        <v>0</v>
      </c>
      <c r="AW579" s="19">
        <v>0</v>
      </c>
      <c r="AX579" s="19">
        <v>0</v>
      </c>
      <c r="BR579" s="6"/>
      <c r="BV579" s="6"/>
    </row>
    <row r="580" spans="1:74">
      <c r="A580" s="163" t="s">
        <v>166</v>
      </c>
      <c r="B580" s="163" t="s">
        <v>129</v>
      </c>
      <c r="C580" s="164">
        <v>1</v>
      </c>
      <c r="D580" s="164">
        <v>1</v>
      </c>
      <c r="E580" s="85">
        <v>0</v>
      </c>
      <c r="F580" s="85">
        <v>0</v>
      </c>
      <c r="G580" s="85">
        <v>0</v>
      </c>
      <c r="H580" s="85">
        <v>0</v>
      </c>
      <c r="I580" s="85">
        <v>1</v>
      </c>
      <c r="J580" s="85">
        <f t="shared" si="83"/>
        <v>1</v>
      </c>
      <c r="K580" s="133"/>
      <c r="L580" s="134"/>
      <c r="S580" s="69" t="s">
        <v>101</v>
      </c>
      <c r="T580" s="76">
        <v>1</v>
      </c>
      <c r="U580" s="76">
        <v>11</v>
      </c>
      <c r="V580" s="76">
        <v>0</v>
      </c>
      <c r="W580" s="76">
        <v>9</v>
      </c>
      <c r="X580" s="76">
        <v>1</v>
      </c>
      <c r="Y580" s="69">
        <f t="shared" si="84"/>
        <v>22</v>
      </c>
      <c r="AL580" s="6" t="s">
        <v>133</v>
      </c>
      <c r="AM580" s="19">
        <v>0</v>
      </c>
      <c r="AN580" s="19">
        <v>0</v>
      </c>
      <c r="AO580" s="19">
        <v>0</v>
      </c>
      <c r="AP580" s="19">
        <v>0</v>
      </c>
      <c r="AQ580" s="19">
        <v>0</v>
      </c>
      <c r="AR580" s="19">
        <v>0</v>
      </c>
      <c r="AS580" s="19">
        <v>0</v>
      </c>
      <c r="AT580" s="61">
        <v>0</v>
      </c>
      <c r="AU580" s="61">
        <v>0</v>
      </c>
      <c r="AV580" s="19">
        <v>0</v>
      </c>
      <c r="AW580" s="19">
        <v>0</v>
      </c>
      <c r="AX580" s="19">
        <v>0</v>
      </c>
      <c r="BR580" s="6"/>
      <c r="BV580" s="6"/>
    </row>
    <row r="581" spans="1:74">
      <c r="A581" s="163" t="s">
        <v>166</v>
      </c>
      <c r="B581" s="163" t="s">
        <v>90</v>
      </c>
      <c r="C581" s="164">
        <v>6</v>
      </c>
      <c r="D581" s="164">
        <v>5</v>
      </c>
      <c r="E581" s="85">
        <v>1</v>
      </c>
      <c r="F581" s="85">
        <v>4</v>
      </c>
      <c r="G581" s="85">
        <v>0</v>
      </c>
      <c r="H581" s="85">
        <v>0</v>
      </c>
      <c r="I581" s="85">
        <v>0</v>
      </c>
      <c r="J581" s="85">
        <f t="shared" si="83"/>
        <v>5</v>
      </c>
      <c r="K581" s="133"/>
      <c r="L581" s="134">
        <v>7</v>
      </c>
      <c r="S581" s="69" t="s">
        <v>103</v>
      </c>
      <c r="T581" s="76">
        <v>2</v>
      </c>
      <c r="U581" s="76">
        <v>19</v>
      </c>
      <c r="V581" s="76">
        <v>8</v>
      </c>
      <c r="W581" s="76">
        <v>30</v>
      </c>
      <c r="X581" s="76">
        <v>453</v>
      </c>
      <c r="Y581" s="69">
        <f t="shared" si="84"/>
        <v>512</v>
      </c>
      <c r="AL581" s="6" t="s">
        <v>134</v>
      </c>
      <c r="AM581" s="19">
        <v>0</v>
      </c>
      <c r="AN581" s="19">
        <v>0</v>
      </c>
      <c r="AO581" s="19">
        <v>0</v>
      </c>
      <c r="AP581" s="19">
        <v>0</v>
      </c>
      <c r="AQ581" s="19">
        <v>0</v>
      </c>
      <c r="AR581" s="19">
        <v>0</v>
      </c>
      <c r="AS581" s="19">
        <v>0</v>
      </c>
      <c r="AT581" s="61">
        <v>0</v>
      </c>
      <c r="AU581" s="61">
        <v>0</v>
      </c>
      <c r="AV581" s="19">
        <v>0</v>
      </c>
      <c r="AW581" s="19">
        <v>0</v>
      </c>
      <c r="AX581" s="19">
        <v>1</v>
      </c>
      <c r="BR581" s="6"/>
      <c r="BV581" s="6"/>
    </row>
    <row r="582" spans="1:74">
      <c r="A582" s="161" t="s">
        <v>89</v>
      </c>
      <c r="B582" s="161" t="s">
        <v>100</v>
      </c>
      <c r="C582" s="162">
        <v>5</v>
      </c>
      <c r="D582" s="162">
        <v>4</v>
      </c>
      <c r="E582" s="107">
        <v>1</v>
      </c>
      <c r="F582" s="107">
        <v>3</v>
      </c>
      <c r="G582" s="86">
        <v>0</v>
      </c>
      <c r="H582" s="86">
        <v>0</v>
      </c>
      <c r="I582" s="86">
        <v>0</v>
      </c>
      <c r="J582" s="86">
        <f t="shared" si="83"/>
        <v>4</v>
      </c>
      <c r="K582" s="67"/>
      <c r="L582" s="68"/>
      <c r="S582" s="69" t="s">
        <v>105</v>
      </c>
      <c r="T582" s="76">
        <v>26</v>
      </c>
      <c r="U582" s="76">
        <v>59</v>
      </c>
      <c r="V582" s="76">
        <v>32</v>
      </c>
      <c r="W582" s="76">
        <v>134</v>
      </c>
      <c r="X582" s="76">
        <v>51</v>
      </c>
      <c r="Y582" s="69">
        <f t="shared" si="84"/>
        <v>302</v>
      </c>
      <c r="AL582" s="6" t="s">
        <v>136</v>
      </c>
      <c r="AM582" s="19">
        <v>0</v>
      </c>
      <c r="AN582" s="19">
        <v>0</v>
      </c>
      <c r="AO582" s="19">
        <v>0</v>
      </c>
      <c r="AP582" s="19">
        <v>0</v>
      </c>
      <c r="AQ582" s="19">
        <v>0</v>
      </c>
      <c r="AR582" s="19">
        <v>0</v>
      </c>
      <c r="AS582" s="19">
        <v>0</v>
      </c>
      <c r="AT582" s="61">
        <v>0</v>
      </c>
      <c r="AU582" s="61">
        <v>0</v>
      </c>
      <c r="AV582" s="19">
        <v>0</v>
      </c>
      <c r="AW582" s="19">
        <v>0</v>
      </c>
      <c r="AX582" s="19">
        <v>1</v>
      </c>
      <c r="BR582" s="6"/>
      <c r="BV582" s="6"/>
    </row>
    <row r="583" spans="1:74">
      <c r="A583" s="161" t="s">
        <v>89</v>
      </c>
      <c r="B583" s="161" t="s">
        <v>129</v>
      </c>
      <c r="C583" s="162">
        <v>1</v>
      </c>
      <c r="D583" s="162">
        <v>1</v>
      </c>
      <c r="E583" s="107">
        <v>0</v>
      </c>
      <c r="F583" s="107">
        <v>0</v>
      </c>
      <c r="G583" s="86">
        <v>0</v>
      </c>
      <c r="H583" s="86">
        <v>0</v>
      </c>
      <c r="I583" s="86">
        <v>1</v>
      </c>
      <c r="J583" s="86">
        <f t="shared" si="83"/>
        <v>1</v>
      </c>
      <c r="K583" s="67"/>
      <c r="L583" s="68"/>
      <c r="S583" s="69" t="s">
        <v>58</v>
      </c>
      <c r="T583" s="76">
        <v>10</v>
      </c>
      <c r="U583" s="76">
        <v>18</v>
      </c>
      <c r="V583" s="76">
        <v>7</v>
      </c>
      <c r="W583" s="76">
        <v>7</v>
      </c>
      <c r="X583" s="76">
        <v>13</v>
      </c>
      <c r="Y583" s="69">
        <f t="shared" si="84"/>
        <v>55</v>
      </c>
      <c r="AM583" s="19"/>
      <c r="AN583" s="19"/>
      <c r="AO583" s="19"/>
      <c r="AP583" s="19"/>
      <c r="AQ583" s="19"/>
      <c r="AR583" s="19"/>
      <c r="AS583" s="19"/>
      <c r="AT583" s="172"/>
      <c r="AU583" s="172"/>
      <c r="BR583" s="6"/>
      <c r="BV583" s="6"/>
    </row>
    <row r="584" spans="1:74">
      <c r="A584" s="161" t="s">
        <v>89</v>
      </c>
      <c r="B584" s="161" t="s">
        <v>90</v>
      </c>
      <c r="C584" s="162">
        <v>17</v>
      </c>
      <c r="D584" s="162">
        <v>17</v>
      </c>
      <c r="E584" s="107">
        <v>0</v>
      </c>
      <c r="F584" s="165">
        <v>8</v>
      </c>
      <c r="G584" s="86">
        <v>0</v>
      </c>
      <c r="H584" s="86">
        <v>9</v>
      </c>
      <c r="I584" s="86">
        <v>0</v>
      </c>
      <c r="J584" s="86">
        <f t="shared" si="83"/>
        <v>17</v>
      </c>
      <c r="K584" s="67"/>
      <c r="L584" s="68">
        <v>22</v>
      </c>
      <c r="T584" s="6">
        <f>SUM(T576:T583)</f>
        <v>40</v>
      </c>
      <c r="U584" s="6">
        <f>SUM(U576:U583)</f>
        <v>115</v>
      </c>
      <c r="V584" s="6">
        <f>SUM(V576:V583)</f>
        <v>47</v>
      </c>
      <c r="W584" s="6">
        <f>SUM(W576:W583)</f>
        <v>180</v>
      </c>
      <c r="X584" s="6">
        <f>SUM(X576:X583)</f>
        <v>520</v>
      </c>
      <c r="Y584" s="69">
        <f t="shared" si="84"/>
        <v>902</v>
      </c>
      <c r="AT584" s="79"/>
      <c r="AU584" s="79"/>
      <c r="BR584" s="6"/>
      <c r="BV584" s="6"/>
    </row>
    <row r="585" spans="1:74">
      <c r="A585" s="163" t="s">
        <v>99</v>
      </c>
      <c r="B585" s="163" t="s">
        <v>100</v>
      </c>
      <c r="C585" s="164">
        <v>20</v>
      </c>
      <c r="D585" s="164">
        <v>19</v>
      </c>
      <c r="E585" s="85">
        <v>1</v>
      </c>
      <c r="F585" s="85">
        <v>10</v>
      </c>
      <c r="G585" s="85">
        <v>0</v>
      </c>
      <c r="H585" s="85">
        <v>8</v>
      </c>
      <c r="I585" s="85">
        <v>0</v>
      </c>
      <c r="J585" s="85">
        <f t="shared" si="83"/>
        <v>19</v>
      </c>
      <c r="K585" s="133"/>
      <c r="L585" s="134"/>
      <c r="AL585" s="6" t="s">
        <v>106</v>
      </c>
      <c r="AM585" s="6" t="s">
        <v>147</v>
      </c>
      <c r="AN585" s="6" t="s">
        <v>108</v>
      </c>
      <c r="AO585" s="6" t="s">
        <v>109</v>
      </c>
      <c r="AP585" s="6" t="s">
        <v>110</v>
      </c>
      <c r="AQ585" s="6" t="s">
        <v>111</v>
      </c>
      <c r="AR585" s="6" t="s">
        <v>112</v>
      </c>
      <c r="AS585" s="6" t="s">
        <v>113</v>
      </c>
      <c r="AT585" s="79" t="s">
        <v>114</v>
      </c>
      <c r="AU585" s="79" t="s">
        <v>115</v>
      </c>
      <c r="AV585" s="6" t="s">
        <v>116</v>
      </c>
      <c r="AW585" s="6" t="s">
        <v>117</v>
      </c>
      <c r="AX585" s="6" t="s">
        <v>118</v>
      </c>
      <c r="BR585" s="6"/>
      <c r="BV585" s="6"/>
    </row>
    <row r="586" spans="1:74">
      <c r="A586" s="163" t="s">
        <v>99</v>
      </c>
      <c r="B586" s="163" t="s">
        <v>129</v>
      </c>
      <c r="C586" s="164">
        <v>49</v>
      </c>
      <c r="D586" s="164">
        <v>49</v>
      </c>
      <c r="E586" s="85">
        <v>0</v>
      </c>
      <c r="F586" s="85">
        <v>0</v>
      </c>
      <c r="G586" s="85">
        <v>0</v>
      </c>
      <c r="H586" s="85">
        <v>0</v>
      </c>
      <c r="I586" s="85">
        <v>49</v>
      </c>
      <c r="J586" s="85">
        <f t="shared" si="83"/>
        <v>49</v>
      </c>
      <c r="K586" s="133"/>
      <c r="L586" s="134"/>
      <c r="S586" s="69" t="s">
        <v>139</v>
      </c>
      <c r="T586" s="69" t="s">
        <v>92</v>
      </c>
      <c r="U586" s="69" t="s">
        <v>93</v>
      </c>
      <c r="V586" s="69" t="s">
        <v>94</v>
      </c>
      <c r="W586" s="69" t="s">
        <v>95</v>
      </c>
      <c r="X586" s="69" t="s">
        <v>96</v>
      </c>
      <c r="Y586" s="69" t="s">
        <v>97</v>
      </c>
      <c r="AL586" s="6" t="s">
        <v>140</v>
      </c>
      <c r="AM586" s="19">
        <v>3</v>
      </c>
      <c r="AN586" s="19">
        <v>0</v>
      </c>
      <c r="AO586" s="19">
        <v>1</v>
      </c>
      <c r="AP586" s="19">
        <v>1</v>
      </c>
      <c r="AQ586" s="19">
        <v>1</v>
      </c>
      <c r="AR586" s="19">
        <v>0</v>
      </c>
      <c r="AS586" s="19">
        <v>0</v>
      </c>
      <c r="AT586" s="61">
        <v>0</v>
      </c>
      <c r="AU586" s="61">
        <v>0</v>
      </c>
      <c r="AV586" s="19">
        <v>1</v>
      </c>
      <c r="AW586" s="19">
        <v>2</v>
      </c>
      <c r="AX586" s="19">
        <v>1</v>
      </c>
      <c r="BR586" s="6"/>
      <c r="BV586" s="6"/>
    </row>
    <row r="587" spans="1:74">
      <c r="A587" s="163" t="s">
        <v>99</v>
      </c>
      <c r="B587" s="163" t="s">
        <v>90</v>
      </c>
      <c r="C587" s="164">
        <v>448</v>
      </c>
      <c r="D587" s="164">
        <v>444</v>
      </c>
      <c r="E587" s="85">
        <v>1</v>
      </c>
      <c r="F587" s="85">
        <v>9</v>
      </c>
      <c r="G587" s="85">
        <v>8</v>
      </c>
      <c r="H587" s="85">
        <v>22</v>
      </c>
      <c r="I587" s="85">
        <v>404</v>
      </c>
      <c r="J587" s="85">
        <f t="shared" si="83"/>
        <v>444</v>
      </c>
      <c r="K587" s="133"/>
      <c r="L587" s="134">
        <f>SUM(J585:J587)</f>
        <v>512</v>
      </c>
      <c r="S587" s="69" t="s">
        <v>161</v>
      </c>
      <c r="T587" s="76">
        <v>0</v>
      </c>
      <c r="U587" s="76">
        <v>0</v>
      </c>
      <c r="V587" s="76">
        <v>0</v>
      </c>
      <c r="W587" s="76">
        <v>0</v>
      </c>
      <c r="X587" s="76">
        <v>0</v>
      </c>
      <c r="Y587" s="69">
        <f t="shared" ref="Y587:Y595" si="85">SUM(T587:X587)</f>
        <v>0</v>
      </c>
      <c r="AL587" s="6" t="s">
        <v>142</v>
      </c>
      <c r="AM587" s="19">
        <v>3</v>
      </c>
      <c r="AN587" s="19">
        <v>3</v>
      </c>
      <c r="AO587" s="19">
        <v>1</v>
      </c>
      <c r="AP587" s="19">
        <v>1</v>
      </c>
      <c r="AQ587" s="19">
        <v>1</v>
      </c>
      <c r="AR587" s="19">
        <v>0</v>
      </c>
      <c r="AS587" s="19">
        <v>0</v>
      </c>
      <c r="AT587" s="61">
        <v>0</v>
      </c>
      <c r="AU587" s="61">
        <v>1</v>
      </c>
      <c r="AV587" s="19">
        <v>1</v>
      </c>
      <c r="AW587" s="19">
        <v>0</v>
      </c>
      <c r="AX587" s="19">
        <v>0</v>
      </c>
      <c r="BR587" s="6"/>
      <c r="BV587" s="6"/>
    </row>
    <row r="588" spans="1:74">
      <c r="A588" s="161" t="s">
        <v>104</v>
      </c>
      <c r="B588" s="161" t="s">
        <v>100</v>
      </c>
      <c r="C588" s="162">
        <v>55</v>
      </c>
      <c r="D588" s="162">
        <v>48</v>
      </c>
      <c r="E588" s="107">
        <v>2</v>
      </c>
      <c r="F588" s="107">
        <v>16</v>
      </c>
      <c r="G588" s="86">
        <v>7</v>
      </c>
      <c r="H588" s="86">
        <v>23</v>
      </c>
      <c r="I588" s="86">
        <v>0</v>
      </c>
      <c r="J588" s="86">
        <f t="shared" si="83"/>
        <v>48</v>
      </c>
      <c r="K588" s="67"/>
      <c r="L588" s="68"/>
      <c r="S588" s="69" t="s">
        <v>162</v>
      </c>
      <c r="T588" s="86">
        <v>0</v>
      </c>
      <c r="U588" s="86">
        <v>1</v>
      </c>
      <c r="V588" s="86">
        <v>0</v>
      </c>
      <c r="W588" s="86">
        <v>0</v>
      </c>
      <c r="X588" s="86">
        <v>0</v>
      </c>
      <c r="Y588" s="69">
        <f t="shared" si="85"/>
        <v>1</v>
      </c>
      <c r="AL588" s="6" t="s">
        <v>143</v>
      </c>
      <c r="AM588" s="19">
        <v>10</v>
      </c>
      <c r="AN588" s="19">
        <v>3</v>
      </c>
      <c r="AO588" s="19">
        <v>5</v>
      </c>
      <c r="AP588" s="19">
        <v>3</v>
      </c>
      <c r="AQ588" s="19">
        <v>2</v>
      </c>
      <c r="AR588" s="19">
        <v>0</v>
      </c>
      <c r="AS588" s="19">
        <v>0</v>
      </c>
      <c r="AT588" s="61">
        <v>0</v>
      </c>
      <c r="AU588" s="61">
        <v>1</v>
      </c>
      <c r="AV588" s="19">
        <v>1</v>
      </c>
      <c r="AW588" s="19">
        <v>0</v>
      </c>
      <c r="AX588" s="19">
        <v>0</v>
      </c>
      <c r="BR588" s="6"/>
      <c r="BV588" s="6"/>
    </row>
    <row r="589" spans="1:74">
      <c r="A589" s="161" t="s">
        <v>104</v>
      </c>
      <c r="B589" s="161" t="s">
        <v>129</v>
      </c>
      <c r="C589" s="162">
        <v>35</v>
      </c>
      <c r="D589" s="162">
        <v>28</v>
      </c>
      <c r="E589" s="107">
        <v>0</v>
      </c>
      <c r="F589" s="107">
        <v>1</v>
      </c>
      <c r="G589" s="86">
        <v>0</v>
      </c>
      <c r="H589" s="86">
        <v>27</v>
      </c>
      <c r="I589" s="86">
        <v>0</v>
      </c>
      <c r="J589" s="86">
        <f t="shared" si="83"/>
        <v>28</v>
      </c>
      <c r="K589" s="67"/>
      <c r="L589" s="68"/>
      <c r="S589" s="69" t="s">
        <v>163</v>
      </c>
      <c r="T589" s="107">
        <v>0</v>
      </c>
      <c r="U589" s="107">
        <v>1</v>
      </c>
      <c r="V589" s="86">
        <v>0</v>
      </c>
      <c r="W589" s="86">
        <v>0</v>
      </c>
      <c r="X589" s="86">
        <v>0</v>
      </c>
      <c r="Y589" s="69">
        <f t="shared" si="85"/>
        <v>1</v>
      </c>
      <c r="AL589" s="6" t="s">
        <v>144</v>
      </c>
      <c r="AM589" s="19">
        <v>51</v>
      </c>
      <c r="AN589" s="19">
        <v>46</v>
      </c>
      <c r="AO589" s="19">
        <v>37</v>
      </c>
      <c r="AP589" s="19">
        <v>28</v>
      </c>
      <c r="AQ589" s="19">
        <v>23</v>
      </c>
      <c r="AR589" s="19">
        <v>12</v>
      </c>
      <c r="AS589" s="19">
        <v>18</v>
      </c>
      <c r="AT589" s="61">
        <v>8</v>
      </c>
      <c r="AU589" s="61">
        <v>10</v>
      </c>
      <c r="AV589" s="19">
        <v>4</v>
      </c>
      <c r="AW589" s="19">
        <v>1</v>
      </c>
      <c r="AX589" s="19">
        <v>5</v>
      </c>
      <c r="BR589" s="6"/>
      <c r="BV589" s="6"/>
    </row>
    <row r="590" spans="1:74">
      <c r="A590" s="161" t="s">
        <v>104</v>
      </c>
      <c r="B590" s="161" t="s">
        <v>131</v>
      </c>
      <c r="C590" s="162">
        <v>1</v>
      </c>
      <c r="D590" s="162">
        <v>1</v>
      </c>
      <c r="E590" s="107">
        <v>0</v>
      </c>
      <c r="F590" s="107">
        <v>1</v>
      </c>
      <c r="G590" s="86">
        <v>0</v>
      </c>
      <c r="H590" s="86">
        <v>0</v>
      </c>
      <c r="I590" s="86">
        <v>0</v>
      </c>
      <c r="J590" s="86">
        <f t="shared" si="83"/>
        <v>1</v>
      </c>
      <c r="K590" s="67"/>
      <c r="L590" s="68"/>
      <c r="S590" s="69" t="s">
        <v>164</v>
      </c>
      <c r="T590" s="97">
        <v>0</v>
      </c>
      <c r="U590" s="97">
        <v>1</v>
      </c>
      <c r="V590" s="97">
        <v>0</v>
      </c>
      <c r="W590" s="97">
        <v>0</v>
      </c>
      <c r="X590" s="97">
        <v>0</v>
      </c>
      <c r="Y590" s="69">
        <f t="shared" si="85"/>
        <v>1</v>
      </c>
      <c r="AL590" s="6" t="s">
        <v>151</v>
      </c>
      <c r="AM590" s="19">
        <v>713</v>
      </c>
      <c r="AN590" s="19">
        <v>352</v>
      </c>
      <c r="AO590" s="19">
        <v>266</v>
      </c>
      <c r="AP590" s="19">
        <v>249</v>
      </c>
      <c r="AQ590" s="19">
        <v>156</v>
      </c>
      <c r="AR590" s="19">
        <v>84</v>
      </c>
      <c r="AS590" s="19">
        <v>62</v>
      </c>
      <c r="AT590" s="61">
        <v>82</v>
      </c>
      <c r="AU590" s="61">
        <v>42</v>
      </c>
      <c r="AV590" s="19">
        <v>52</v>
      </c>
      <c r="AW590" s="19">
        <v>37</v>
      </c>
      <c r="AX590" s="19">
        <v>17</v>
      </c>
      <c r="BR590" s="6"/>
      <c r="BV590" s="6"/>
    </row>
    <row r="591" spans="1:74">
      <c r="A591" s="161" t="s">
        <v>104</v>
      </c>
      <c r="B591" s="161" t="s">
        <v>145</v>
      </c>
      <c r="C591" s="162">
        <v>1</v>
      </c>
      <c r="D591" s="162">
        <v>1</v>
      </c>
      <c r="E591" s="107">
        <v>0</v>
      </c>
      <c r="F591" s="107">
        <v>0</v>
      </c>
      <c r="G591" s="86">
        <v>0</v>
      </c>
      <c r="H591" s="86">
        <v>1</v>
      </c>
      <c r="I591" s="86">
        <v>0</v>
      </c>
      <c r="J591" s="86">
        <f t="shared" si="83"/>
        <v>1</v>
      </c>
      <c r="K591" s="67"/>
      <c r="L591" s="68"/>
      <c r="S591" s="69" t="s">
        <v>101</v>
      </c>
      <c r="T591" s="76">
        <v>1</v>
      </c>
      <c r="U591" s="76">
        <v>3</v>
      </c>
      <c r="V591" s="76">
        <v>0</v>
      </c>
      <c r="W591" s="76">
        <v>0</v>
      </c>
      <c r="X591" s="76">
        <v>0</v>
      </c>
      <c r="Y591" s="69">
        <f t="shared" si="85"/>
        <v>4</v>
      </c>
      <c r="AL591" s="6" t="s">
        <v>137</v>
      </c>
      <c r="AM591" s="19">
        <v>364</v>
      </c>
      <c r="AN591" s="19">
        <v>349</v>
      </c>
      <c r="AO591" s="19">
        <v>510</v>
      </c>
      <c r="AP591" s="19">
        <v>535</v>
      </c>
      <c r="AQ591" s="19">
        <v>579</v>
      </c>
      <c r="AR591" s="19">
        <v>91</v>
      </c>
      <c r="AS591" s="19">
        <v>181</v>
      </c>
      <c r="AT591" s="61">
        <v>166</v>
      </c>
      <c r="AU591" s="61">
        <v>123</v>
      </c>
      <c r="AV591" s="19">
        <v>6</v>
      </c>
      <c r="AW591" s="19">
        <v>0</v>
      </c>
      <c r="AX591" s="19">
        <v>1</v>
      </c>
      <c r="BR591" s="6"/>
      <c r="BV591" s="6"/>
    </row>
    <row r="592" spans="1:74">
      <c r="A592" s="161" t="s">
        <v>104</v>
      </c>
      <c r="B592" s="161" t="s">
        <v>90</v>
      </c>
      <c r="C592" s="162">
        <v>262</v>
      </c>
      <c r="D592" s="162">
        <v>224</v>
      </c>
      <c r="E592" s="107">
        <v>24</v>
      </c>
      <c r="F592" s="107">
        <v>41</v>
      </c>
      <c r="G592" s="86">
        <v>25</v>
      </c>
      <c r="H592" s="86">
        <v>83</v>
      </c>
      <c r="I592" s="86">
        <v>51</v>
      </c>
      <c r="J592" s="86">
        <f t="shared" si="83"/>
        <v>224</v>
      </c>
      <c r="K592" s="67"/>
      <c r="L592" s="68">
        <f>SUM(J588:J592)</f>
        <v>302</v>
      </c>
      <c r="S592" s="69" t="s">
        <v>103</v>
      </c>
      <c r="T592" s="76">
        <v>1</v>
      </c>
      <c r="U592" s="76">
        <v>10</v>
      </c>
      <c r="V592" s="76">
        <v>0</v>
      </c>
      <c r="W592" s="76">
        <v>8</v>
      </c>
      <c r="X592" s="76">
        <v>0</v>
      </c>
      <c r="Y592" s="69">
        <f t="shared" si="85"/>
        <v>19</v>
      </c>
      <c r="AL592" s="6" t="s">
        <v>152</v>
      </c>
      <c r="AM592" s="19">
        <v>1</v>
      </c>
      <c r="AN592" s="19">
        <v>28</v>
      </c>
      <c r="AO592" s="19">
        <v>72</v>
      </c>
      <c r="AP592" s="19">
        <v>273</v>
      </c>
      <c r="AQ592" s="19">
        <v>355</v>
      </c>
      <c r="AR592" s="19">
        <v>161</v>
      </c>
      <c r="AS592" s="19">
        <v>145</v>
      </c>
      <c r="AT592" s="61">
        <v>92</v>
      </c>
      <c r="AU592" s="61">
        <v>72</v>
      </c>
      <c r="AV592" s="19">
        <v>60</v>
      </c>
      <c r="AW592" s="19">
        <v>43</v>
      </c>
      <c r="AX592" s="19">
        <v>40</v>
      </c>
      <c r="BR592" s="6"/>
      <c r="BV592" s="6"/>
    </row>
    <row r="593" spans="1:74">
      <c r="A593" s="166" t="s">
        <v>135</v>
      </c>
      <c r="B593" s="166" t="s">
        <v>100</v>
      </c>
      <c r="C593" s="167">
        <v>2</v>
      </c>
      <c r="D593" s="167">
        <v>2</v>
      </c>
      <c r="E593" s="85">
        <v>0</v>
      </c>
      <c r="F593" s="85">
        <v>2</v>
      </c>
      <c r="G593" s="85">
        <v>0</v>
      </c>
      <c r="H593" s="85">
        <v>0</v>
      </c>
      <c r="I593" s="85">
        <v>0</v>
      </c>
      <c r="J593" s="85">
        <f t="shared" si="83"/>
        <v>2</v>
      </c>
      <c r="K593" s="133"/>
      <c r="L593" s="134"/>
      <c r="S593" s="69" t="s">
        <v>105</v>
      </c>
      <c r="T593" s="97">
        <v>2</v>
      </c>
      <c r="U593" s="97">
        <v>16</v>
      </c>
      <c r="V593" s="97">
        <v>7</v>
      </c>
      <c r="W593" s="97">
        <v>23</v>
      </c>
      <c r="X593" s="97">
        <v>0</v>
      </c>
      <c r="Y593" s="69">
        <f t="shared" si="85"/>
        <v>48</v>
      </c>
      <c r="AL593" s="6" t="s">
        <v>138</v>
      </c>
      <c r="AM593" s="19">
        <v>0</v>
      </c>
      <c r="AN593" s="19">
        <v>0</v>
      </c>
      <c r="AO593" s="19">
        <v>0</v>
      </c>
      <c r="AP593" s="19">
        <v>0</v>
      </c>
      <c r="AQ593" s="19">
        <v>0</v>
      </c>
      <c r="AR593" s="19">
        <v>415</v>
      </c>
      <c r="AS593" s="19">
        <v>435</v>
      </c>
      <c r="AT593" s="61">
        <v>345</v>
      </c>
      <c r="AU593" s="61">
        <v>433</v>
      </c>
      <c r="AV593" s="19">
        <v>457</v>
      </c>
      <c r="AW593" s="19">
        <v>568</v>
      </c>
      <c r="AX593" s="19">
        <v>453</v>
      </c>
      <c r="BR593" s="6"/>
      <c r="BV593" s="6"/>
    </row>
    <row r="594" spans="1:74">
      <c r="A594" s="168" t="s">
        <v>135</v>
      </c>
      <c r="B594" s="168" t="s">
        <v>129</v>
      </c>
      <c r="C594" s="70">
        <v>34</v>
      </c>
      <c r="D594" s="70">
        <v>30</v>
      </c>
      <c r="E594" s="169">
        <v>9</v>
      </c>
      <c r="F594" s="169">
        <v>10</v>
      </c>
      <c r="G594" s="85">
        <v>5</v>
      </c>
      <c r="H594" s="169">
        <v>6</v>
      </c>
      <c r="I594" s="85">
        <v>0</v>
      </c>
      <c r="J594" s="85">
        <f t="shared" si="83"/>
        <v>30</v>
      </c>
      <c r="K594" s="133"/>
      <c r="L594" s="134"/>
      <c r="S594" s="69" t="s">
        <v>58</v>
      </c>
      <c r="T594" s="97">
        <v>0</v>
      </c>
      <c r="U594" s="97">
        <v>2</v>
      </c>
      <c r="V594" s="97">
        <v>0</v>
      </c>
      <c r="W594" s="97">
        <v>0</v>
      </c>
      <c r="X594" s="97">
        <v>0</v>
      </c>
      <c r="Y594" s="69">
        <f t="shared" si="85"/>
        <v>2</v>
      </c>
      <c r="AL594" s="6" t="s">
        <v>153</v>
      </c>
      <c r="AM594" s="19">
        <v>0</v>
      </c>
      <c r="AN594" s="19">
        <v>0</v>
      </c>
      <c r="AO594" s="19">
        <v>0</v>
      </c>
      <c r="AP594" s="19">
        <v>0</v>
      </c>
      <c r="AQ594" s="19">
        <v>2</v>
      </c>
      <c r="AR594" s="19">
        <v>15</v>
      </c>
      <c r="AS594" s="19">
        <v>39</v>
      </c>
      <c r="AT594" s="61">
        <v>174</v>
      </c>
      <c r="AU594" s="61">
        <v>257</v>
      </c>
      <c r="AV594" s="19">
        <v>409</v>
      </c>
      <c r="AW594" s="19">
        <v>233</v>
      </c>
      <c r="AX594" s="19">
        <v>203</v>
      </c>
      <c r="BR594" s="6"/>
      <c r="BV594" s="6"/>
    </row>
    <row r="595" spans="1:74">
      <c r="A595" s="168" t="s">
        <v>135</v>
      </c>
      <c r="B595" s="168" t="s">
        <v>131</v>
      </c>
      <c r="C595" s="70">
        <v>4</v>
      </c>
      <c r="D595" s="70">
        <v>4</v>
      </c>
      <c r="E595" s="169">
        <v>0</v>
      </c>
      <c r="F595" s="169">
        <v>2</v>
      </c>
      <c r="G595" s="85">
        <v>2</v>
      </c>
      <c r="H595" s="169">
        <v>0</v>
      </c>
      <c r="I595" s="85">
        <v>0</v>
      </c>
      <c r="J595" s="85">
        <f t="shared" si="83"/>
        <v>4</v>
      </c>
      <c r="K595" s="133"/>
      <c r="L595" s="134"/>
      <c r="S595" s="51"/>
      <c r="T595" s="105">
        <f>SUM(T587:T594)</f>
        <v>4</v>
      </c>
      <c r="U595" s="105">
        <f>SUM(U587:U594)</f>
        <v>34</v>
      </c>
      <c r="V595" s="105">
        <f>SUM(V587:V594)</f>
        <v>7</v>
      </c>
      <c r="W595" s="105">
        <f>SUM(W587:W594)</f>
        <v>31</v>
      </c>
      <c r="X595" s="105">
        <f>SUM(X587:X594)</f>
        <v>0</v>
      </c>
      <c r="Y595" s="69">
        <f t="shared" si="85"/>
        <v>76</v>
      </c>
      <c r="AL595" s="6" t="s">
        <v>154</v>
      </c>
      <c r="AM595" s="19">
        <v>0</v>
      </c>
      <c r="AN595" s="19">
        <v>0</v>
      </c>
      <c r="AO595" s="19">
        <v>0</v>
      </c>
      <c r="AP595" s="19">
        <v>0</v>
      </c>
      <c r="AQ595" s="19">
        <v>0</v>
      </c>
      <c r="AR595" s="19">
        <v>0</v>
      </c>
      <c r="AS595" s="19">
        <v>0</v>
      </c>
      <c r="AT595" s="19">
        <v>0</v>
      </c>
      <c r="AU595" s="19">
        <v>0</v>
      </c>
      <c r="AV595" s="19">
        <v>2</v>
      </c>
      <c r="AW595" s="19">
        <v>10</v>
      </c>
      <c r="AX595" s="19">
        <v>51</v>
      </c>
      <c r="BR595" s="6"/>
      <c r="BV595" s="6"/>
    </row>
    <row r="596" spans="1:74">
      <c r="A596" s="170" t="s">
        <v>135</v>
      </c>
      <c r="B596" s="170" t="s">
        <v>90</v>
      </c>
      <c r="C596" s="173">
        <v>19</v>
      </c>
      <c r="D596" s="171">
        <v>19</v>
      </c>
      <c r="E596" s="85">
        <v>1</v>
      </c>
      <c r="F596" s="85">
        <v>4</v>
      </c>
      <c r="G596" s="85">
        <v>0</v>
      </c>
      <c r="H596" s="85">
        <v>1</v>
      </c>
      <c r="I596" s="85">
        <v>13</v>
      </c>
      <c r="J596" s="85">
        <f t="shared" si="83"/>
        <v>19</v>
      </c>
      <c r="K596" s="133"/>
      <c r="L596" s="134">
        <f>SUM(J593:J596)</f>
        <v>55</v>
      </c>
      <c r="S596" s="51"/>
      <c r="T596" s="105"/>
      <c r="U596" s="105"/>
      <c r="V596" s="105"/>
      <c r="W596" s="105"/>
      <c r="X596" s="105"/>
      <c r="Y596" s="105"/>
      <c r="AL596" s="6" t="s">
        <v>155</v>
      </c>
      <c r="AM596" s="19">
        <v>0</v>
      </c>
      <c r="AN596" s="19">
        <v>0</v>
      </c>
      <c r="AO596" s="19">
        <v>0</v>
      </c>
      <c r="AP596" s="19">
        <v>0</v>
      </c>
      <c r="AQ596" s="19">
        <v>0</v>
      </c>
      <c r="AR596" s="19">
        <v>0</v>
      </c>
      <c r="AS596" s="19">
        <v>0</v>
      </c>
      <c r="AT596" s="19">
        <v>0</v>
      </c>
      <c r="AU596" s="19">
        <v>0</v>
      </c>
      <c r="AV596" s="19">
        <v>1</v>
      </c>
      <c r="AW596" s="19">
        <v>7</v>
      </c>
      <c r="AX596" s="19">
        <v>40</v>
      </c>
      <c r="BR596" s="6"/>
      <c r="BV596" s="6"/>
    </row>
    <row r="597" spans="1:74">
      <c r="A597" s="174" t="s">
        <v>146</v>
      </c>
      <c r="B597" s="136"/>
      <c r="C597" s="107">
        <f t="shared" ref="C597:J597" si="86">SUM(C575:C596)</f>
        <v>965</v>
      </c>
      <c r="D597" s="107">
        <f t="shared" si="86"/>
        <v>902</v>
      </c>
      <c r="E597" s="107">
        <f t="shared" si="86"/>
        <v>40</v>
      </c>
      <c r="F597" s="107">
        <f t="shared" si="86"/>
        <v>115</v>
      </c>
      <c r="G597" s="107">
        <f t="shared" si="86"/>
        <v>47</v>
      </c>
      <c r="H597" s="107">
        <f t="shared" si="86"/>
        <v>180</v>
      </c>
      <c r="I597" s="107">
        <f t="shared" si="86"/>
        <v>520</v>
      </c>
      <c r="J597" s="175">
        <f t="shared" si="86"/>
        <v>902</v>
      </c>
      <c r="K597" s="68"/>
      <c r="L597" s="68">
        <f>SUM(L575:L596)</f>
        <v>902</v>
      </c>
      <c r="S597" s="69" t="s">
        <v>149</v>
      </c>
      <c r="T597" s="69" t="s">
        <v>92</v>
      </c>
      <c r="U597" s="69" t="s">
        <v>93</v>
      </c>
      <c r="V597" s="69" t="s">
        <v>94</v>
      </c>
      <c r="W597" s="69" t="s">
        <v>95</v>
      </c>
      <c r="X597" s="69" t="s">
        <v>96</v>
      </c>
      <c r="Y597" s="69" t="s">
        <v>150</v>
      </c>
      <c r="AL597" s="6" t="s">
        <v>156</v>
      </c>
      <c r="AM597" s="19">
        <v>0</v>
      </c>
      <c r="AN597" s="19">
        <v>0</v>
      </c>
      <c r="AO597" s="19">
        <v>0</v>
      </c>
      <c r="AP597" s="19">
        <v>0</v>
      </c>
      <c r="AQ597" s="19">
        <v>0</v>
      </c>
      <c r="AR597" s="19">
        <v>0</v>
      </c>
      <c r="AS597" s="19">
        <v>0</v>
      </c>
      <c r="AT597" s="19">
        <v>0</v>
      </c>
      <c r="AU597" s="19">
        <v>0</v>
      </c>
      <c r="AV597" s="19">
        <v>0</v>
      </c>
      <c r="AW597" s="19">
        <v>0</v>
      </c>
      <c r="AX597" s="19">
        <v>13</v>
      </c>
      <c r="BR597" s="6"/>
      <c r="BV597" s="6"/>
    </row>
    <row r="598" spans="1:74">
      <c r="S598" s="69" t="s">
        <v>161</v>
      </c>
      <c r="T598" s="107">
        <v>0</v>
      </c>
      <c r="U598" s="107">
        <v>1</v>
      </c>
      <c r="V598" s="86">
        <v>0</v>
      </c>
      <c r="W598" s="86">
        <v>0</v>
      </c>
      <c r="X598" s="86">
        <v>0</v>
      </c>
      <c r="Y598" s="80">
        <f t="shared" ref="Y598:Y606" si="87">SUM(T598:W598)</f>
        <v>1</v>
      </c>
      <c r="BR598" s="6"/>
      <c r="BV598" s="6"/>
    </row>
    <row r="599" spans="1:74">
      <c r="S599" s="69" t="s">
        <v>162</v>
      </c>
      <c r="T599" s="86">
        <v>0</v>
      </c>
      <c r="U599" s="86">
        <v>0</v>
      </c>
      <c r="V599" s="86">
        <v>0</v>
      </c>
      <c r="W599" s="86">
        <v>0</v>
      </c>
      <c r="X599" s="86">
        <v>0</v>
      </c>
      <c r="Y599" s="80">
        <f t="shared" si="87"/>
        <v>0</v>
      </c>
      <c r="BR599" s="6"/>
      <c r="BV599" s="6"/>
    </row>
    <row r="600" spans="1:74">
      <c r="S600" s="69" t="s">
        <v>163</v>
      </c>
      <c r="T600" s="107">
        <v>0</v>
      </c>
      <c r="U600" s="107">
        <v>0</v>
      </c>
      <c r="V600" s="86">
        <v>0</v>
      </c>
      <c r="W600" s="86">
        <v>0</v>
      </c>
      <c r="X600" s="86">
        <v>1</v>
      </c>
      <c r="Y600" s="80">
        <f t="shared" si="87"/>
        <v>0</v>
      </c>
      <c r="BR600" s="6"/>
      <c r="BV600" s="6"/>
    </row>
    <row r="601" spans="1:74">
      <c r="S601" s="69" t="s">
        <v>164</v>
      </c>
      <c r="T601" s="97">
        <v>1</v>
      </c>
      <c r="U601" s="97">
        <v>4</v>
      </c>
      <c r="V601" s="97">
        <v>0</v>
      </c>
      <c r="W601" s="97">
        <v>0</v>
      </c>
      <c r="X601" s="97">
        <v>1</v>
      </c>
      <c r="Y601" s="80">
        <f t="shared" si="87"/>
        <v>5</v>
      </c>
      <c r="BR601" s="6"/>
      <c r="BV601" s="6"/>
    </row>
    <row r="602" spans="1:74">
      <c r="S602" s="69" t="s">
        <v>101</v>
      </c>
      <c r="T602" s="97">
        <v>0</v>
      </c>
      <c r="U602" s="97">
        <v>8</v>
      </c>
      <c r="V602" s="97">
        <v>0</v>
      </c>
      <c r="W602" s="97">
        <v>9</v>
      </c>
      <c r="X602" s="97">
        <v>1</v>
      </c>
      <c r="Y602" s="80">
        <f t="shared" si="87"/>
        <v>17</v>
      </c>
      <c r="BR602" s="6"/>
      <c r="BV602" s="6"/>
    </row>
    <row r="603" spans="1:74">
      <c r="S603" s="69" t="s">
        <v>103</v>
      </c>
      <c r="T603" s="97">
        <v>1</v>
      </c>
      <c r="U603" s="97">
        <v>9</v>
      </c>
      <c r="V603" s="97">
        <v>8</v>
      </c>
      <c r="W603" s="97">
        <v>22</v>
      </c>
      <c r="X603" s="97">
        <v>453</v>
      </c>
      <c r="Y603" s="80">
        <f t="shared" si="87"/>
        <v>40</v>
      </c>
      <c r="BR603" s="6"/>
      <c r="BV603" s="6"/>
    </row>
    <row r="604" spans="1:74">
      <c r="S604" s="69" t="s">
        <v>105</v>
      </c>
      <c r="T604" s="97">
        <v>24</v>
      </c>
      <c r="U604" s="97">
        <v>43</v>
      </c>
      <c r="V604" s="97">
        <v>25</v>
      </c>
      <c r="W604" s="97">
        <v>111</v>
      </c>
      <c r="X604" s="97">
        <v>51</v>
      </c>
      <c r="Y604" s="80">
        <f t="shared" si="87"/>
        <v>203</v>
      </c>
      <c r="BR604" s="6"/>
      <c r="BV604" s="6"/>
    </row>
    <row r="605" spans="1:74">
      <c r="S605" s="69" t="s">
        <v>58</v>
      </c>
      <c r="T605" s="97">
        <v>10</v>
      </c>
      <c r="U605" s="97">
        <v>16</v>
      </c>
      <c r="V605" s="97">
        <v>7</v>
      </c>
      <c r="W605" s="97">
        <v>7</v>
      </c>
      <c r="X605" s="97">
        <v>13</v>
      </c>
      <c r="Y605" s="80">
        <f t="shared" si="87"/>
        <v>40</v>
      </c>
      <c r="BR605" s="6"/>
      <c r="BV605" s="6"/>
    </row>
    <row r="606" spans="1:74">
      <c r="S606" s="51"/>
      <c r="T606" s="105">
        <f>SUM(T598:T605)</f>
        <v>36</v>
      </c>
      <c r="U606" s="105">
        <f>SUM(U598:U605)</f>
        <v>81</v>
      </c>
      <c r="V606" s="105">
        <f>SUM(V598:V605)</f>
        <v>40</v>
      </c>
      <c r="W606" s="105">
        <f>SUM(W598:W605)</f>
        <v>149</v>
      </c>
      <c r="X606" s="105">
        <f>SUM(X598:X605)</f>
        <v>520</v>
      </c>
      <c r="Y606" s="80">
        <f t="shared" si="87"/>
        <v>306</v>
      </c>
      <c r="BR606" s="6"/>
      <c r="BV606" s="6"/>
    </row>
    <row r="612" spans="1:74" ht="38.25">
      <c r="A612" s="160" t="s">
        <v>117</v>
      </c>
      <c r="B612" s="160" t="s">
        <v>60</v>
      </c>
      <c r="C612" s="160" t="s">
        <v>77</v>
      </c>
      <c r="D612" s="160" t="s">
        <v>78</v>
      </c>
      <c r="E612" s="160" t="s">
        <v>79</v>
      </c>
      <c r="F612" s="160" t="s">
        <v>80</v>
      </c>
      <c r="G612" s="160" t="s">
        <v>81</v>
      </c>
      <c r="H612" s="160" t="s">
        <v>82</v>
      </c>
      <c r="I612" s="160" t="s">
        <v>83</v>
      </c>
      <c r="J612" s="12" t="s">
        <v>85</v>
      </c>
      <c r="K612" s="60"/>
      <c r="L612" s="34" t="s">
        <v>192</v>
      </c>
      <c r="S612" s="6" t="s">
        <v>117</v>
      </c>
      <c r="AL612" s="5" t="s">
        <v>87</v>
      </c>
      <c r="AM612" s="61" t="s">
        <v>117</v>
      </c>
      <c r="AN612" s="19"/>
      <c r="AO612" s="19"/>
      <c r="AP612" s="19"/>
      <c r="BV612" s="6"/>
    </row>
    <row r="613" spans="1:74">
      <c r="A613" s="161" t="s">
        <v>168</v>
      </c>
      <c r="B613" s="161" t="s">
        <v>129</v>
      </c>
      <c r="C613" s="162">
        <v>2</v>
      </c>
      <c r="D613" s="162">
        <v>1</v>
      </c>
      <c r="E613" s="107">
        <v>0</v>
      </c>
      <c r="F613" s="107">
        <v>1</v>
      </c>
      <c r="G613" s="86">
        <v>0</v>
      </c>
      <c r="H613" s="86">
        <v>0</v>
      </c>
      <c r="I613" s="86">
        <v>0</v>
      </c>
      <c r="J613" s="86">
        <f t="shared" ref="J613:J635" si="88">SUM(E613:I613)</f>
        <v>1</v>
      </c>
      <c r="K613" s="67"/>
      <c r="L613" s="68"/>
      <c r="S613" s="69" t="s">
        <v>91</v>
      </c>
      <c r="T613" s="69" t="s">
        <v>92</v>
      </c>
      <c r="U613" s="69" t="s">
        <v>93</v>
      </c>
      <c r="V613" s="69" t="s">
        <v>94</v>
      </c>
      <c r="W613" s="69" t="s">
        <v>95</v>
      </c>
      <c r="X613" s="69" t="s">
        <v>96</v>
      </c>
      <c r="Y613" s="69" t="s">
        <v>97</v>
      </c>
      <c r="AL613" s="6" t="s">
        <v>98</v>
      </c>
      <c r="AM613" s="19"/>
      <c r="AN613" s="19"/>
      <c r="AO613" s="19"/>
      <c r="AP613" s="19"/>
      <c r="BV613" s="6"/>
    </row>
    <row r="614" spans="1:74">
      <c r="A614" s="161" t="s">
        <v>168</v>
      </c>
      <c r="B614" s="161" t="s">
        <v>90</v>
      </c>
      <c r="C614" s="162">
        <v>1</v>
      </c>
      <c r="D614" s="162">
        <v>1</v>
      </c>
      <c r="E614" s="107">
        <v>0</v>
      </c>
      <c r="F614" s="107">
        <v>1</v>
      </c>
      <c r="G614" s="86">
        <v>0</v>
      </c>
      <c r="H614" s="86">
        <v>0</v>
      </c>
      <c r="I614" s="86">
        <v>0</v>
      </c>
      <c r="J614" s="86">
        <f t="shared" si="88"/>
        <v>1</v>
      </c>
      <c r="K614" s="67"/>
      <c r="L614" s="68">
        <v>2</v>
      </c>
      <c r="S614" s="69" t="s">
        <v>161</v>
      </c>
      <c r="T614" s="69">
        <v>0</v>
      </c>
      <c r="U614" s="69">
        <v>2</v>
      </c>
      <c r="V614" s="69">
        <v>0</v>
      </c>
      <c r="W614" s="69">
        <v>0</v>
      </c>
      <c r="X614" s="69">
        <v>0</v>
      </c>
      <c r="Y614" s="69">
        <f t="shared" ref="Y614:Y622" si="89">SUM(T614:X614)</f>
        <v>2</v>
      </c>
      <c r="AL614" s="6" t="s">
        <v>102</v>
      </c>
      <c r="AM614" s="19"/>
      <c r="AN614" s="19"/>
      <c r="AO614" s="19"/>
      <c r="AP614" s="19"/>
      <c r="BV614" s="6"/>
    </row>
    <row r="615" spans="1:74">
      <c r="A615" s="163" t="s">
        <v>169</v>
      </c>
      <c r="B615" s="163" t="s">
        <v>100</v>
      </c>
      <c r="C615" s="164">
        <v>2</v>
      </c>
      <c r="D615" s="164">
        <v>2</v>
      </c>
      <c r="E615" s="85">
        <v>0</v>
      </c>
      <c r="F615" s="85">
        <v>2</v>
      </c>
      <c r="G615" s="85">
        <v>0</v>
      </c>
      <c r="H615" s="85">
        <v>0</v>
      </c>
      <c r="I615" s="85">
        <v>0</v>
      </c>
      <c r="J615" s="85">
        <f t="shared" si="88"/>
        <v>2</v>
      </c>
      <c r="K615" s="133"/>
      <c r="L615" s="134">
        <v>2</v>
      </c>
      <c r="S615" s="69" t="s">
        <v>162</v>
      </c>
      <c r="T615" s="69">
        <v>0</v>
      </c>
      <c r="U615" s="69">
        <v>2</v>
      </c>
      <c r="V615" s="69">
        <v>0</v>
      </c>
      <c r="W615" s="69">
        <v>0</v>
      </c>
      <c r="X615" s="69">
        <v>0</v>
      </c>
      <c r="Y615" s="69">
        <f t="shared" si="89"/>
        <v>2</v>
      </c>
      <c r="AM615" s="19"/>
      <c r="AN615" s="19"/>
      <c r="AO615" s="19"/>
      <c r="AP615" s="19"/>
      <c r="BV615" s="6"/>
    </row>
    <row r="616" spans="1:74">
      <c r="A616" s="163" t="s">
        <v>169</v>
      </c>
      <c r="B616" s="163" t="s">
        <v>129</v>
      </c>
      <c r="C616" s="164">
        <v>1</v>
      </c>
      <c r="D616" s="164">
        <v>0</v>
      </c>
      <c r="E616" s="85">
        <v>0</v>
      </c>
      <c r="F616" s="85">
        <v>0</v>
      </c>
      <c r="G616" s="85">
        <v>0</v>
      </c>
      <c r="H616" s="85">
        <v>0</v>
      </c>
      <c r="I616" s="85">
        <v>0</v>
      </c>
      <c r="J616" s="85">
        <f t="shared" si="88"/>
        <v>0</v>
      </c>
      <c r="K616" s="133"/>
      <c r="L616" s="134"/>
      <c r="S616" s="69" t="s">
        <v>163</v>
      </c>
      <c r="T616" s="69">
        <v>0</v>
      </c>
      <c r="U616" s="69">
        <v>2</v>
      </c>
      <c r="V616" s="69">
        <v>0</v>
      </c>
      <c r="W616" s="69">
        <v>0</v>
      </c>
      <c r="X616" s="69">
        <v>0</v>
      </c>
      <c r="Y616" s="69">
        <f t="shared" si="89"/>
        <v>2</v>
      </c>
      <c r="AL616" s="6" t="s">
        <v>106</v>
      </c>
      <c r="AM616" s="6" t="s">
        <v>107</v>
      </c>
      <c r="AN616" s="6" t="s">
        <v>108</v>
      </c>
      <c r="AO616" s="6" t="s">
        <v>109</v>
      </c>
      <c r="AP616" s="6" t="s">
        <v>110</v>
      </c>
      <c r="AQ616" s="6" t="s">
        <v>111</v>
      </c>
      <c r="AR616" s="6" t="s">
        <v>112</v>
      </c>
      <c r="AS616" s="6" t="s">
        <v>113</v>
      </c>
      <c r="AT616" s="79" t="s">
        <v>114</v>
      </c>
      <c r="AU616" s="79" t="s">
        <v>115</v>
      </c>
      <c r="AV616" s="6" t="s">
        <v>116</v>
      </c>
      <c r="AW616" s="6" t="s">
        <v>117</v>
      </c>
      <c r="BV616" s="6"/>
    </row>
    <row r="617" spans="1:74">
      <c r="A617" s="161" t="s">
        <v>170</v>
      </c>
      <c r="B617" s="161" t="s">
        <v>100</v>
      </c>
      <c r="C617" s="162">
        <v>2</v>
      </c>
      <c r="D617" s="162">
        <v>2</v>
      </c>
      <c r="E617" s="107">
        <v>0</v>
      </c>
      <c r="F617" s="107">
        <v>2</v>
      </c>
      <c r="G617" s="86">
        <v>0</v>
      </c>
      <c r="H617" s="86">
        <v>0</v>
      </c>
      <c r="I617" s="86">
        <v>0</v>
      </c>
      <c r="J617" s="86">
        <f t="shared" si="88"/>
        <v>2</v>
      </c>
      <c r="K617" s="67"/>
      <c r="L617" s="68">
        <v>2</v>
      </c>
      <c r="S617" s="69" t="s">
        <v>164</v>
      </c>
      <c r="T617" s="69">
        <v>0</v>
      </c>
      <c r="U617" s="69">
        <v>2</v>
      </c>
      <c r="V617" s="69">
        <v>0</v>
      </c>
      <c r="W617" s="69">
        <v>1</v>
      </c>
      <c r="X617" s="69">
        <v>0</v>
      </c>
      <c r="Y617" s="69">
        <f t="shared" si="89"/>
        <v>3</v>
      </c>
      <c r="AL617" s="6" t="s">
        <v>130</v>
      </c>
      <c r="AM617" s="19">
        <v>0</v>
      </c>
      <c r="AN617" s="19">
        <v>0</v>
      </c>
      <c r="AO617" s="19">
        <v>0</v>
      </c>
      <c r="AP617" s="19">
        <v>0</v>
      </c>
      <c r="AQ617" s="19">
        <v>0</v>
      </c>
      <c r="AR617" s="19">
        <v>0</v>
      </c>
      <c r="AS617" s="19">
        <v>0</v>
      </c>
      <c r="AT617" s="61">
        <v>0</v>
      </c>
      <c r="AU617" s="61">
        <v>0</v>
      </c>
      <c r="AV617" s="19">
        <v>0</v>
      </c>
      <c r="AW617" s="19">
        <v>0</v>
      </c>
      <c r="BV617" s="6"/>
    </row>
    <row r="618" spans="1:74">
      <c r="A618" s="176" t="s">
        <v>170</v>
      </c>
      <c r="B618" s="176" t="s">
        <v>129</v>
      </c>
      <c r="C618" s="177">
        <v>1</v>
      </c>
      <c r="D618" s="177">
        <v>0</v>
      </c>
      <c r="E618" s="86">
        <v>0</v>
      </c>
      <c r="F618" s="86">
        <v>0</v>
      </c>
      <c r="G618" s="86">
        <v>0</v>
      </c>
      <c r="H618" s="86">
        <v>0</v>
      </c>
      <c r="I618" s="86">
        <v>0</v>
      </c>
      <c r="J618" s="86">
        <f t="shared" si="88"/>
        <v>0</v>
      </c>
      <c r="K618" s="67"/>
      <c r="L618" s="68"/>
      <c r="S618" s="69" t="s">
        <v>101</v>
      </c>
      <c r="T618" s="69">
        <v>2</v>
      </c>
      <c r="U618" s="69">
        <v>11</v>
      </c>
      <c r="V618" s="69">
        <v>1</v>
      </c>
      <c r="W618" s="69">
        <v>26</v>
      </c>
      <c r="X618" s="69">
        <v>0</v>
      </c>
      <c r="Y618" s="69">
        <f t="shared" si="89"/>
        <v>40</v>
      </c>
      <c r="AL618" s="6" t="s">
        <v>133</v>
      </c>
      <c r="AM618" s="19">
        <v>0</v>
      </c>
      <c r="AN618" s="19">
        <v>0</v>
      </c>
      <c r="AO618" s="19">
        <v>0</v>
      </c>
      <c r="AP618" s="19">
        <v>0</v>
      </c>
      <c r="AQ618" s="19">
        <v>0</v>
      </c>
      <c r="AR618" s="19">
        <v>0</v>
      </c>
      <c r="AS618" s="19">
        <v>0</v>
      </c>
      <c r="AT618" s="61">
        <v>0</v>
      </c>
      <c r="AU618" s="61">
        <v>0</v>
      </c>
      <c r="AV618" s="19">
        <v>0</v>
      </c>
      <c r="AW618" s="19">
        <v>0</v>
      </c>
      <c r="BV618" s="6"/>
    </row>
    <row r="619" spans="1:74">
      <c r="A619" s="163" t="s">
        <v>166</v>
      </c>
      <c r="B619" s="163" t="s">
        <v>100</v>
      </c>
      <c r="C619" s="164">
        <v>2</v>
      </c>
      <c r="D619" s="164">
        <v>2</v>
      </c>
      <c r="E619" s="85">
        <v>0</v>
      </c>
      <c r="F619" s="85">
        <v>2</v>
      </c>
      <c r="G619" s="85">
        <v>0</v>
      </c>
      <c r="H619" s="85">
        <v>0</v>
      </c>
      <c r="I619" s="85">
        <v>0</v>
      </c>
      <c r="J619" s="85">
        <f t="shared" si="88"/>
        <v>2</v>
      </c>
      <c r="K619" s="133"/>
      <c r="L619" s="134"/>
      <c r="S619" s="69" t="s">
        <v>103</v>
      </c>
      <c r="T619" s="69">
        <v>3</v>
      </c>
      <c r="U619" s="69">
        <v>27</v>
      </c>
      <c r="V619" s="69">
        <v>4</v>
      </c>
      <c r="W619" s="69">
        <v>42</v>
      </c>
      <c r="X619" s="69">
        <v>568</v>
      </c>
      <c r="Y619" s="69">
        <f t="shared" si="89"/>
        <v>644</v>
      </c>
      <c r="AL619" s="6" t="s">
        <v>134</v>
      </c>
      <c r="AM619" s="19">
        <v>0</v>
      </c>
      <c r="AN619" s="19">
        <v>0</v>
      </c>
      <c r="AO619" s="19">
        <v>0</v>
      </c>
      <c r="AP619" s="19">
        <v>0</v>
      </c>
      <c r="AQ619" s="19">
        <v>0</v>
      </c>
      <c r="AR619" s="19">
        <v>0</v>
      </c>
      <c r="AS619" s="19">
        <v>0</v>
      </c>
      <c r="AT619" s="61">
        <v>0</v>
      </c>
      <c r="AU619" s="61">
        <v>0</v>
      </c>
      <c r="AV619" s="19">
        <v>0</v>
      </c>
      <c r="AW619" s="19">
        <v>0</v>
      </c>
      <c r="BV619" s="6"/>
    </row>
    <row r="620" spans="1:74">
      <c r="A620" s="163" t="s">
        <v>166</v>
      </c>
      <c r="B620" s="163" t="s">
        <v>129</v>
      </c>
      <c r="C620" s="164">
        <v>1</v>
      </c>
      <c r="D620" s="164">
        <v>0</v>
      </c>
      <c r="E620" s="85">
        <v>0</v>
      </c>
      <c r="F620" s="85">
        <v>0</v>
      </c>
      <c r="G620" s="85">
        <v>0</v>
      </c>
      <c r="H620" s="85">
        <v>0</v>
      </c>
      <c r="I620" s="85">
        <v>0</v>
      </c>
      <c r="J620" s="85">
        <f t="shared" si="88"/>
        <v>0</v>
      </c>
      <c r="K620" s="133"/>
      <c r="L620" s="134"/>
      <c r="S620" s="69" t="s">
        <v>105</v>
      </c>
      <c r="T620" s="69">
        <v>37</v>
      </c>
      <c r="U620" s="69">
        <v>82</v>
      </c>
      <c r="V620" s="69">
        <v>56</v>
      </c>
      <c r="W620" s="69">
        <v>127</v>
      </c>
      <c r="X620" s="69">
        <v>10</v>
      </c>
      <c r="Y620" s="69">
        <f t="shared" si="89"/>
        <v>312</v>
      </c>
      <c r="AL620" s="6" t="s">
        <v>136</v>
      </c>
      <c r="AM620" s="19">
        <v>0</v>
      </c>
      <c r="AN620" s="19">
        <v>0</v>
      </c>
      <c r="AO620" s="19">
        <v>0</v>
      </c>
      <c r="AP620" s="19">
        <v>0</v>
      </c>
      <c r="AQ620" s="19">
        <v>0</v>
      </c>
      <c r="AR620" s="19">
        <v>0</v>
      </c>
      <c r="AS620" s="19">
        <v>0</v>
      </c>
      <c r="AT620" s="61">
        <v>0</v>
      </c>
      <c r="AU620" s="61">
        <v>0</v>
      </c>
      <c r="AV620" s="19">
        <v>0</v>
      </c>
      <c r="AW620" s="19">
        <v>0</v>
      </c>
      <c r="BV620" s="6"/>
    </row>
    <row r="621" spans="1:74">
      <c r="A621" s="163" t="s">
        <v>166</v>
      </c>
      <c r="B621" s="163" t="s">
        <v>90</v>
      </c>
      <c r="C621" s="164">
        <v>1</v>
      </c>
      <c r="D621" s="164">
        <v>1</v>
      </c>
      <c r="E621" s="85">
        <v>0</v>
      </c>
      <c r="F621" s="85">
        <v>0</v>
      </c>
      <c r="G621" s="85">
        <v>0</v>
      </c>
      <c r="H621" s="85">
        <v>1</v>
      </c>
      <c r="I621" s="85">
        <v>0</v>
      </c>
      <c r="J621" s="85">
        <f t="shared" si="88"/>
        <v>1</v>
      </c>
      <c r="K621" s="133"/>
      <c r="L621" s="134">
        <v>3</v>
      </c>
      <c r="S621" s="69" t="s">
        <v>58</v>
      </c>
      <c r="T621" s="69">
        <v>0</v>
      </c>
      <c r="U621" s="69">
        <v>6</v>
      </c>
      <c r="V621" s="69">
        <v>0</v>
      </c>
      <c r="W621" s="69">
        <v>2</v>
      </c>
      <c r="X621" s="69">
        <v>0</v>
      </c>
      <c r="Y621" s="69">
        <f t="shared" si="89"/>
        <v>8</v>
      </c>
      <c r="AM621" s="19"/>
      <c r="AN621" s="19"/>
      <c r="AO621" s="19"/>
      <c r="AP621" s="19"/>
      <c r="AQ621" s="19"/>
      <c r="AR621" s="19"/>
      <c r="AS621" s="19"/>
      <c r="AT621" s="172"/>
      <c r="AU621" s="172"/>
      <c r="BV621" s="6"/>
    </row>
    <row r="622" spans="1:74">
      <c r="A622" s="161" t="s">
        <v>89</v>
      </c>
      <c r="B622" s="161" t="s">
        <v>100</v>
      </c>
      <c r="C622" s="162">
        <v>3</v>
      </c>
      <c r="D622" s="162">
        <v>3</v>
      </c>
      <c r="E622" s="107">
        <v>0</v>
      </c>
      <c r="F622" s="107">
        <v>2</v>
      </c>
      <c r="G622" s="86">
        <v>0</v>
      </c>
      <c r="H622" s="86">
        <v>1</v>
      </c>
      <c r="I622" s="86">
        <v>0</v>
      </c>
      <c r="J622" s="86">
        <f t="shared" si="88"/>
        <v>3</v>
      </c>
      <c r="K622" s="67"/>
      <c r="L622" s="68"/>
      <c r="T622" s="6">
        <f>SUM(T614:T621)</f>
        <v>42</v>
      </c>
      <c r="U622" s="6">
        <f>SUM(U614:U621)</f>
        <v>134</v>
      </c>
      <c r="V622" s="6">
        <f>SUM(V614:V621)</f>
        <v>61</v>
      </c>
      <c r="W622" s="6">
        <f>SUM(W614:W621)</f>
        <v>198</v>
      </c>
      <c r="X622" s="6">
        <f>SUM(X614:X621)</f>
        <v>578</v>
      </c>
      <c r="Y622" s="69">
        <f t="shared" si="89"/>
        <v>1013</v>
      </c>
      <c r="AT622" s="79"/>
      <c r="AU622" s="79"/>
      <c r="BV622" s="6"/>
    </row>
    <row r="623" spans="1:74">
      <c r="A623" s="161" t="s">
        <v>89</v>
      </c>
      <c r="B623" s="161" t="s">
        <v>129</v>
      </c>
      <c r="C623" s="162">
        <v>3</v>
      </c>
      <c r="D623" s="162">
        <v>1</v>
      </c>
      <c r="E623" s="107">
        <v>0</v>
      </c>
      <c r="F623" s="107">
        <v>0</v>
      </c>
      <c r="G623" s="86">
        <v>0</v>
      </c>
      <c r="H623" s="86">
        <v>1</v>
      </c>
      <c r="I623" s="86">
        <v>0</v>
      </c>
      <c r="J623" s="86">
        <f t="shared" si="88"/>
        <v>1</v>
      </c>
      <c r="K623" s="67"/>
      <c r="L623" s="68"/>
      <c r="AL623" s="6" t="s">
        <v>106</v>
      </c>
      <c r="AM623" s="6" t="s">
        <v>147</v>
      </c>
      <c r="AN623" s="6" t="s">
        <v>108</v>
      </c>
      <c r="AO623" s="6" t="s">
        <v>109</v>
      </c>
      <c r="AP623" s="6" t="s">
        <v>110</v>
      </c>
      <c r="AQ623" s="6" t="s">
        <v>111</v>
      </c>
      <c r="AR623" s="6" t="s">
        <v>112</v>
      </c>
      <c r="AS623" s="6" t="s">
        <v>113</v>
      </c>
      <c r="AT623" s="79" t="s">
        <v>114</v>
      </c>
      <c r="AU623" s="79" t="s">
        <v>115</v>
      </c>
      <c r="AV623" s="6" t="s">
        <v>116</v>
      </c>
      <c r="AW623" s="6" t="s">
        <v>117</v>
      </c>
      <c r="BV623" s="6"/>
    </row>
    <row r="624" spans="1:74">
      <c r="A624" s="161" t="s">
        <v>89</v>
      </c>
      <c r="B624" s="161" t="s">
        <v>131</v>
      </c>
      <c r="C624" s="162">
        <v>1</v>
      </c>
      <c r="D624" s="162">
        <v>1</v>
      </c>
      <c r="E624" s="107">
        <v>0</v>
      </c>
      <c r="F624" s="107">
        <v>1</v>
      </c>
      <c r="G624" s="86">
        <v>0</v>
      </c>
      <c r="H624" s="86">
        <v>0</v>
      </c>
      <c r="I624" s="86">
        <v>0</v>
      </c>
      <c r="J624" s="86">
        <f t="shared" si="88"/>
        <v>1</v>
      </c>
      <c r="K624" s="67"/>
      <c r="L624" s="68"/>
      <c r="S624" s="69" t="s">
        <v>139</v>
      </c>
      <c r="T624" s="69" t="s">
        <v>92</v>
      </c>
      <c r="U624" s="69" t="s">
        <v>93</v>
      </c>
      <c r="V624" s="69" t="s">
        <v>94</v>
      </c>
      <c r="W624" s="69" t="s">
        <v>95</v>
      </c>
      <c r="X624" s="69" t="s">
        <v>96</v>
      </c>
      <c r="Y624" s="69" t="s">
        <v>97</v>
      </c>
      <c r="AL624" s="6" t="s">
        <v>140</v>
      </c>
      <c r="AM624" s="19">
        <v>3</v>
      </c>
      <c r="AN624" s="19">
        <v>0</v>
      </c>
      <c r="AO624" s="19">
        <v>1</v>
      </c>
      <c r="AP624" s="19">
        <v>1</v>
      </c>
      <c r="AQ624" s="19">
        <v>1</v>
      </c>
      <c r="AR624" s="19">
        <v>0</v>
      </c>
      <c r="AS624" s="19">
        <v>0</v>
      </c>
      <c r="AT624" s="61">
        <v>0</v>
      </c>
      <c r="AU624" s="61">
        <v>0</v>
      </c>
      <c r="AV624" s="19">
        <v>1</v>
      </c>
      <c r="AW624" s="19">
        <v>2</v>
      </c>
      <c r="BV624" s="6"/>
    </row>
    <row r="625" spans="1:74">
      <c r="A625" s="161" t="s">
        <v>89</v>
      </c>
      <c r="B625" s="161" t="s">
        <v>90</v>
      </c>
      <c r="C625" s="162">
        <v>35</v>
      </c>
      <c r="D625" s="162">
        <v>35</v>
      </c>
      <c r="E625" s="107">
        <v>2</v>
      </c>
      <c r="F625" s="165">
        <v>8</v>
      </c>
      <c r="G625" s="86">
        <v>1</v>
      </c>
      <c r="H625" s="86">
        <v>24</v>
      </c>
      <c r="I625" s="86">
        <v>0</v>
      </c>
      <c r="J625" s="86">
        <f t="shared" si="88"/>
        <v>35</v>
      </c>
      <c r="K625" s="67"/>
      <c r="L625" s="68">
        <v>40</v>
      </c>
      <c r="S625" s="69" t="s">
        <v>161</v>
      </c>
      <c r="T625" s="69">
        <v>0</v>
      </c>
      <c r="U625" s="69">
        <v>0</v>
      </c>
      <c r="V625" s="69">
        <v>0</v>
      </c>
      <c r="W625" s="69">
        <v>0</v>
      </c>
      <c r="X625" s="69">
        <v>0</v>
      </c>
      <c r="Y625" s="69">
        <f t="shared" ref="Y625:Y633" si="90">SUM(T625:X625)</f>
        <v>0</v>
      </c>
      <c r="AL625" s="6" t="s">
        <v>142</v>
      </c>
      <c r="AM625" s="19">
        <v>3</v>
      </c>
      <c r="AN625" s="19">
        <v>3</v>
      </c>
      <c r="AO625" s="19">
        <v>1</v>
      </c>
      <c r="AP625" s="19">
        <v>1</v>
      </c>
      <c r="AQ625" s="19">
        <v>1</v>
      </c>
      <c r="AR625" s="19">
        <v>0</v>
      </c>
      <c r="AS625" s="19">
        <v>0</v>
      </c>
      <c r="AT625" s="61">
        <v>0</v>
      </c>
      <c r="AU625" s="61">
        <v>1</v>
      </c>
      <c r="AV625" s="19">
        <v>1</v>
      </c>
      <c r="AW625" s="19">
        <v>0</v>
      </c>
      <c r="BP625" s="6" t="s">
        <v>193</v>
      </c>
      <c r="BQ625" s="50" t="s">
        <v>194</v>
      </c>
      <c r="BR625" s="6" t="s">
        <v>195</v>
      </c>
      <c r="BS625" s="6" t="s">
        <v>196</v>
      </c>
      <c r="BT625" s="50" t="s">
        <v>197</v>
      </c>
      <c r="BU625" s="6" t="s">
        <v>147</v>
      </c>
      <c r="BV625" s="6"/>
    </row>
    <row r="626" spans="1:74">
      <c r="A626" s="163" t="s">
        <v>99</v>
      </c>
      <c r="B626" s="163" t="s">
        <v>100</v>
      </c>
      <c r="C626" s="164">
        <v>34</v>
      </c>
      <c r="D626" s="164">
        <v>33</v>
      </c>
      <c r="E626" s="85">
        <v>2</v>
      </c>
      <c r="F626" s="85">
        <v>9</v>
      </c>
      <c r="G626" s="85">
        <v>1</v>
      </c>
      <c r="H626" s="85">
        <v>21</v>
      </c>
      <c r="I626" s="85">
        <v>0</v>
      </c>
      <c r="J626" s="85">
        <f t="shared" si="88"/>
        <v>33</v>
      </c>
      <c r="K626" s="133"/>
      <c r="L626" s="134"/>
      <c r="S626" s="69" t="s">
        <v>162</v>
      </c>
      <c r="T626" s="80">
        <v>0</v>
      </c>
      <c r="U626" s="80">
        <v>2</v>
      </c>
      <c r="V626" s="80">
        <v>0</v>
      </c>
      <c r="W626" s="80">
        <v>0</v>
      </c>
      <c r="X626" s="80">
        <v>0</v>
      </c>
      <c r="Y626" s="69">
        <f t="shared" si="90"/>
        <v>2</v>
      </c>
      <c r="AL626" s="6" t="s">
        <v>143</v>
      </c>
      <c r="AM626" s="19">
        <v>10</v>
      </c>
      <c r="AN626" s="19">
        <v>3</v>
      </c>
      <c r="AO626" s="19">
        <v>5</v>
      </c>
      <c r="AP626" s="19">
        <v>3</v>
      </c>
      <c r="AQ626" s="19">
        <v>2</v>
      </c>
      <c r="AR626" s="19">
        <v>0</v>
      </c>
      <c r="AS626" s="19">
        <v>0</v>
      </c>
      <c r="AT626" s="61">
        <v>0</v>
      </c>
      <c r="AU626" s="61">
        <v>1</v>
      </c>
      <c r="AV626" s="19">
        <v>1</v>
      </c>
      <c r="AW626" s="19">
        <v>0</v>
      </c>
      <c r="BP626" s="6" t="s">
        <v>198</v>
      </c>
      <c r="BQ626" s="50" t="s">
        <v>199</v>
      </c>
      <c r="BR626" s="6" t="s">
        <v>110</v>
      </c>
      <c r="BS626" s="6" t="s">
        <v>200</v>
      </c>
      <c r="BT626" s="50" t="s">
        <v>201</v>
      </c>
      <c r="BU626" s="6" t="s">
        <v>111</v>
      </c>
      <c r="BV626" s="6"/>
    </row>
    <row r="627" spans="1:74">
      <c r="A627" s="163" t="s">
        <v>99</v>
      </c>
      <c r="B627" s="163" t="s">
        <v>129</v>
      </c>
      <c r="C627" s="164">
        <v>94</v>
      </c>
      <c r="D627" s="164">
        <v>93</v>
      </c>
      <c r="E627" s="85">
        <v>0</v>
      </c>
      <c r="F627" s="85">
        <v>0</v>
      </c>
      <c r="G627" s="85">
        <v>0</v>
      </c>
      <c r="H627" s="85">
        <v>0</v>
      </c>
      <c r="I627" s="85">
        <v>93</v>
      </c>
      <c r="J627" s="85">
        <f t="shared" si="88"/>
        <v>93</v>
      </c>
      <c r="K627" s="133"/>
      <c r="L627" s="134"/>
      <c r="S627" s="69" t="s">
        <v>163</v>
      </c>
      <c r="T627" s="69">
        <v>0</v>
      </c>
      <c r="U627" s="69">
        <v>2</v>
      </c>
      <c r="V627" s="69">
        <v>0</v>
      </c>
      <c r="W627" s="69">
        <v>0</v>
      </c>
      <c r="X627" s="69">
        <v>0</v>
      </c>
      <c r="Y627" s="69">
        <f t="shared" si="90"/>
        <v>2</v>
      </c>
      <c r="AL627" s="6" t="s">
        <v>144</v>
      </c>
      <c r="AM627" s="19">
        <v>51</v>
      </c>
      <c r="AN627" s="19">
        <v>46</v>
      </c>
      <c r="AO627" s="19">
        <v>37</v>
      </c>
      <c r="AP627" s="19">
        <v>28</v>
      </c>
      <c r="AQ627" s="19">
        <v>23</v>
      </c>
      <c r="AR627" s="19">
        <v>12</v>
      </c>
      <c r="AS627" s="19">
        <v>18</v>
      </c>
      <c r="AT627" s="61">
        <v>8</v>
      </c>
      <c r="AU627" s="61">
        <v>10</v>
      </c>
      <c r="AV627" s="19">
        <v>4</v>
      </c>
      <c r="AW627" s="19">
        <v>1</v>
      </c>
      <c r="BP627" s="6" t="s">
        <v>202</v>
      </c>
      <c r="BQ627" s="50" t="s">
        <v>203</v>
      </c>
      <c r="BR627" s="6" t="s">
        <v>115</v>
      </c>
      <c r="BS627" s="6" t="s">
        <v>204</v>
      </c>
      <c r="BT627" s="50" t="s">
        <v>205</v>
      </c>
      <c r="BU627" s="6" t="s">
        <v>116</v>
      </c>
      <c r="BV627" s="6"/>
    </row>
    <row r="628" spans="1:74">
      <c r="A628" s="163" t="s">
        <v>99</v>
      </c>
      <c r="B628" s="163" t="s">
        <v>90</v>
      </c>
      <c r="C628" s="164">
        <v>520</v>
      </c>
      <c r="D628" s="164">
        <v>518</v>
      </c>
      <c r="E628" s="85">
        <v>1</v>
      </c>
      <c r="F628" s="85">
        <v>18</v>
      </c>
      <c r="G628" s="85">
        <v>3</v>
      </c>
      <c r="H628" s="85">
        <v>21</v>
      </c>
      <c r="I628" s="85">
        <v>475</v>
      </c>
      <c r="J628" s="85">
        <f t="shared" si="88"/>
        <v>518</v>
      </c>
      <c r="K628" s="133"/>
      <c r="L628" s="134">
        <v>644</v>
      </c>
      <c r="S628" s="69" t="s">
        <v>164</v>
      </c>
      <c r="T628" s="80">
        <v>0</v>
      </c>
      <c r="U628" s="80">
        <v>2</v>
      </c>
      <c r="V628" s="80">
        <v>0</v>
      </c>
      <c r="W628" s="80">
        <v>0</v>
      </c>
      <c r="X628" s="80">
        <v>0</v>
      </c>
      <c r="Y628" s="69">
        <f t="shared" si="90"/>
        <v>2</v>
      </c>
      <c r="AL628" s="6" t="s">
        <v>151</v>
      </c>
      <c r="AM628" s="19">
        <v>713</v>
      </c>
      <c r="AN628" s="19">
        <v>352</v>
      </c>
      <c r="AO628" s="19">
        <v>266</v>
      </c>
      <c r="AP628" s="19">
        <v>249</v>
      </c>
      <c r="AQ628" s="19">
        <v>156</v>
      </c>
      <c r="AR628" s="19">
        <v>84</v>
      </c>
      <c r="AS628" s="19">
        <v>62</v>
      </c>
      <c r="AT628" s="61">
        <v>82</v>
      </c>
      <c r="AU628" s="61">
        <v>42</v>
      </c>
      <c r="AV628" s="19">
        <v>52</v>
      </c>
      <c r="AW628" s="19">
        <v>37</v>
      </c>
      <c r="BP628" s="6" t="s">
        <v>206</v>
      </c>
      <c r="BQ628" s="50" t="s">
        <v>207</v>
      </c>
      <c r="BR628" s="6" t="s">
        <v>121</v>
      </c>
      <c r="BS628" s="6" t="s">
        <v>208</v>
      </c>
      <c r="BT628" s="50" t="s">
        <v>209</v>
      </c>
      <c r="BU628" s="6" t="s">
        <v>122</v>
      </c>
      <c r="BV628" s="6"/>
    </row>
    <row r="629" spans="1:74">
      <c r="A629" s="161" t="s">
        <v>104</v>
      </c>
      <c r="B629" s="161" t="s">
        <v>100</v>
      </c>
      <c r="C629" s="162">
        <v>70</v>
      </c>
      <c r="D629" s="162">
        <v>69</v>
      </c>
      <c r="E629" s="107">
        <v>3</v>
      </c>
      <c r="F629" s="107">
        <v>22</v>
      </c>
      <c r="G629" s="86">
        <v>4</v>
      </c>
      <c r="H629" s="86">
        <v>40</v>
      </c>
      <c r="I629" s="86">
        <v>0</v>
      </c>
      <c r="J629" s="86">
        <f t="shared" si="88"/>
        <v>69</v>
      </c>
      <c r="K629" s="67"/>
      <c r="L629" s="68"/>
      <c r="S629" s="69" t="s">
        <v>101</v>
      </c>
      <c r="T629" s="69">
        <v>0</v>
      </c>
      <c r="U629" s="69">
        <v>2</v>
      </c>
      <c r="V629" s="69">
        <v>0</v>
      </c>
      <c r="W629" s="69">
        <v>1</v>
      </c>
      <c r="X629" s="69">
        <v>0</v>
      </c>
      <c r="Y629" s="69">
        <f t="shared" si="90"/>
        <v>3</v>
      </c>
      <c r="AL629" s="6" t="s">
        <v>137</v>
      </c>
      <c r="AM629" s="19">
        <v>364</v>
      </c>
      <c r="AN629" s="19">
        <v>349</v>
      </c>
      <c r="AO629" s="19">
        <v>510</v>
      </c>
      <c r="AP629" s="19">
        <v>535</v>
      </c>
      <c r="AQ629" s="19">
        <v>579</v>
      </c>
      <c r="AR629" s="19">
        <v>91</v>
      </c>
      <c r="AS629" s="19">
        <v>181</v>
      </c>
      <c r="AT629" s="61">
        <v>166</v>
      </c>
      <c r="AU629" s="61">
        <v>123</v>
      </c>
      <c r="AV629" s="19">
        <v>6</v>
      </c>
      <c r="AW629" s="19">
        <v>0</v>
      </c>
      <c r="BV629" s="6"/>
    </row>
    <row r="630" spans="1:74">
      <c r="A630" s="161" t="s">
        <v>104</v>
      </c>
      <c r="B630" s="161" t="s">
        <v>129</v>
      </c>
      <c r="C630" s="162">
        <v>72</v>
      </c>
      <c r="D630" s="162">
        <v>44</v>
      </c>
      <c r="E630" s="107">
        <v>0</v>
      </c>
      <c r="F630" s="107">
        <v>3</v>
      </c>
      <c r="G630" s="86">
        <v>0</v>
      </c>
      <c r="H630" s="86">
        <v>41</v>
      </c>
      <c r="I630" s="86">
        <v>0</v>
      </c>
      <c r="J630" s="86">
        <f t="shared" si="88"/>
        <v>44</v>
      </c>
      <c r="K630" s="67"/>
      <c r="L630" s="68"/>
      <c r="S630" s="69" t="s">
        <v>103</v>
      </c>
      <c r="T630" s="69">
        <v>2</v>
      </c>
      <c r="U630" s="69">
        <v>9</v>
      </c>
      <c r="V630" s="69">
        <v>1</v>
      </c>
      <c r="W630" s="69">
        <v>21</v>
      </c>
      <c r="X630" s="69">
        <v>0</v>
      </c>
      <c r="Y630" s="69">
        <f t="shared" si="90"/>
        <v>33</v>
      </c>
      <c r="AL630" s="6" t="s">
        <v>152</v>
      </c>
      <c r="AM630" s="19">
        <v>1</v>
      </c>
      <c r="AN630" s="19">
        <v>28</v>
      </c>
      <c r="AO630" s="19">
        <v>72</v>
      </c>
      <c r="AP630" s="19">
        <v>273</v>
      </c>
      <c r="AQ630" s="19">
        <v>355</v>
      </c>
      <c r="AR630" s="19">
        <v>161</v>
      </c>
      <c r="AS630" s="19">
        <v>145</v>
      </c>
      <c r="AT630" s="61">
        <v>92</v>
      </c>
      <c r="AU630" s="61">
        <v>72</v>
      </c>
      <c r="AV630" s="19">
        <v>60</v>
      </c>
      <c r="AW630" s="19">
        <v>43</v>
      </c>
      <c r="BV630" s="6"/>
    </row>
    <row r="631" spans="1:74">
      <c r="A631" s="161" t="s">
        <v>104</v>
      </c>
      <c r="B631" s="161" t="s">
        <v>131</v>
      </c>
      <c r="C631" s="162">
        <v>2</v>
      </c>
      <c r="D631" s="162">
        <v>2</v>
      </c>
      <c r="E631" s="107">
        <v>0</v>
      </c>
      <c r="F631" s="107">
        <v>2</v>
      </c>
      <c r="G631" s="86">
        <v>0</v>
      </c>
      <c r="H631" s="86">
        <v>0</v>
      </c>
      <c r="I631" s="86">
        <v>0</v>
      </c>
      <c r="J631" s="86">
        <f t="shared" si="88"/>
        <v>2</v>
      </c>
      <c r="K631" s="67"/>
      <c r="L631" s="68"/>
      <c r="S631" s="69" t="s">
        <v>105</v>
      </c>
      <c r="T631" s="80">
        <v>3</v>
      </c>
      <c r="U631" s="80">
        <v>22</v>
      </c>
      <c r="V631" s="80">
        <v>4</v>
      </c>
      <c r="W631" s="80">
        <v>40</v>
      </c>
      <c r="X631" s="80">
        <v>0</v>
      </c>
      <c r="Y631" s="69">
        <f t="shared" si="90"/>
        <v>69</v>
      </c>
      <c r="AL631" s="6" t="s">
        <v>138</v>
      </c>
      <c r="AM631" s="19">
        <v>0</v>
      </c>
      <c r="AN631" s="19">
        <v>0</v>
      </c>
      <c r="AO631" s="19">
        <v>0</v>
      </c>
      <c r="AP631" s="19">
        <v>0</v>
      </c>
      <c r="AQ631" s="19">
        <v>0</v>
      </c>
      <c r="AR631" s="19">
        <v>415</v>
      </c>
      <c r="AS631" s="19">
        <v>435</v>
      </c>
      <c r="AT631" s="61">
        <v>345</v>
      </c>
      <c r="AU631" s="61">
        <v>433</v>
      </c>
      <c r="AV631" s="19">
        <v>457</v>
      </c>
      <c r="AW631" s="19">
        <v>568</v>
      </c>
      <c r="BV631" s="6"/>
    </row>
    <row r="632" spans="1:74">
      <c r="A632" s="161" t="s">
        <v>104</v>
      </c>
      <c r="B632" s="161" t="s">
        <v>90</v>
      </c>
      <c r="C632" s="162">
        <v>200</v>
      </c>
      <c r="D632" s="162">
        <v>198</v>
      </c>
      <c r="E632" s="107">
        <v>34</v>
      </c>
      <c r="F632" s="107">
        <v>55</v>
      </c>
      <c r="G632" s="86">
        <v>52</v>
      </c>
      <c r="H632" s="86">
        <v>46</v>
      </c>
      <c r="I632" s="86">
        <v>10</v>
      </c>
      <c r="J632" s="86">
        <f t="shared" si="88"/>
        <v>197</v>
      </c>
      <c r="K632" s="67"/>
      <c r="L632" s="68">
        <v>312</v>
      </c>
      <c r="S632" s="69" t="s">
        <v>58</v>
      </c>
      <c r="T632" s="80">
        <v>0</v>
      </c>
      <c r="U632" s="80">
        <v>1</v>
      </c>
      <c r="V632" s="80">
        <v>0</v>
      </c>
      <c r="W632" s="80">
        <v>0</v>
      </c>
      <c r="X632" s="80">
        <v>0</v>
      </c>
      <c r="Y632" s="69">
        <f t="shared" si="90"/>
        <v>1</v>
      </c>
      <c r="AL632" s="6" t="s">
        <v>153</v>
      </c>
      <c r="AM632" s="19">
        <v>0</v>
      </c>
      <c r="AN632" s="19">
        <v>0</v>
      </c>
      <c r="AO632" s="19">
        <v>0</v>
      </c>
      <c r="AP632" s="19">
        <v>0</v>
      </c>
      <c r="AQ632" s="19">
        <v>2</v>
      </c>
      <c r="AR632" s="19">
        <v>15</v>
      </c>
      <c r="AS632" s="19">
        <v>39</v>
      </c>
      <c r="AT632" s="61">
        <v>174</v>
      </c>
      <c r="AU632" s="61">
        <v>257</v>
      </c>
      <c r="AV632" s="19">
        <v>409</v>
      </c>
      <c r="AW632" s="19">
        <v>233</v>
      </c>
      <c r="BV632" s="6"/>
    </row>
    <row r="633" spans="1:74">
      <c r="A633" s="163" t="s">
        <v>135</v>
      </c>
      <c r="B633" s="163" t="s">
        <v>100</v>
      </c>
      <c r="C633" s="164">
        <v>1</v>
      </c>
      <c r="D633" s="164">
        <v>1</v>
      </c>
      <c r="E633" s="85">
        <v>0</v>
      </c>
      <c r="F633" s="85">
        <v>1</v>
      </c>
      <c r="G633" s="85">
        <v>0</v>
      </c>
      <c r="H633" s="85">
        <v>0</v>
      </c>
      <c r="I633" s="85">
        <v>0</v>
      </c>
      <c r="J633" s="85">
        <f t="shared" si="88"/>
        <v>1</v>
      </c>
      <c r="K633" s="133"/>
      <c r="L633" s="134"/>
      <c r="S633" s="51"/>
      <c r="T633" s="105">
        <f>SUM(T625:T632)</f>
        <v>5</v>
      </c>
      <c r="U633" s="105">
        <f>SUM(U625:U632)</f>
        <v>40</v>
      </c>
      <c r="V633" s="105">
        <f>SUM(V625:V632)</f>
        <v>5</v>
      </c>
      <c r="W633" s="105">
        <f>SUM(W625:W632)</f>
        <v>62</v>
      </c>
      <c r="X633" s="105">
        <f>SUM(X625:X632)</f>
        <v>0</v>
      </c>
      <c r="Y633" s="69">
        <f t="shared" si="90"/>
        <v>112</v>
      </c>
      <c r="AL633" s="6" t="s">
        <v>154</v>
      </c>
      <c r="AM633" s="19">
        <v>0</v>
      </c>
      <c r="AN633" s="19">
        <v>0</v>
      </c>
      <c r="AO633" s="19">
        <v>0</v>
      </c>
      <c r="AP633" s="19">
        <v>0</v>
      </c>
      <c r="AQ633" s="19">
        <v>0</v>
      </c>
      <c r="AR633" s="19">
        <v>0</v>
      </c>
      <c r="AS633" s="19">
        <v>0</v>
      </c>
      <c r="AT633" s="19">
        <v>0</v>
      </c>
      <c r="AU633" s="19">
        <v>0</v>
      </c>
      <c r="AV633" s="19">
        <v>2</v>
      </c>
      <c r="AW633" s="19">
        <v>10</v>
      </c>
      <c r="BV633" s="6"/>
    </row>
    <row r="634" spans="1:74">
      <c r="A634" s="166" t="s">
        <v>135</v>
      </c>
      <c r="B634" s="166" t="s">
        <v>129</v>
      </c>
      <c r="C634" s="164">
        <v>1</v>
      </c>
      <c r="D634" s="167">
        <v>1</v>
      </c>
      <c r="E634" s="169">
        <v>0</v>
      </c>
      <c r="F634" s="169">
        <v>1</v>
      </c>
      <c r="G634" s="85">
        <v>0</v>
      </c>
      <c r="H634" s="169">
        <v>0</v>
      </c>
      <c r="I634" s="85">
        <v>0</v>
      </c>
      <c r="J634" s="85">
        <f t="shared" si="88"/>
        <v>1</v>
      </c>
      <c r="K634" s="133"/>
      <c r="L634" s="134"/>
      <c r="S634" s="51"/>
      <c r="T634" s="105"/>
      <c r="U634" s="105"/>
      <c r="V634" s="105"/>
      <c r="W634" s="105"/>
      <c r="X634" s="105"/>
      <c r="Y634" s="105"/>
      <c r="AL634" s="6" t="s">
        <v>155</v>
      </c>
      <c r="AM634" s="19">
        <v>0</v>
      </c>
      <c r="AN634" s="19">
        <v>0</v>
      </c>
      <c r="AO634" s="19">
        <v>0</v>
      </c>
      <c r="AP634" s="19">
        <v>0</v>
      </c>
      <c r="AQ634" s="19">
        <v>0</v>
      </c>
      <c r="AR634" s="19">
        <v>0</v>
      </c>
      <c r="AS634" s="19">
        <v>0</v>
      </c>
      <c r="AT634" s="19">
        <v>0</v>
      </c>
      <c r="AU634" s="19">
        <v>0</v>
      </c>
      <c r="AV634" s="19">
        <v>1</v>
      </c>
      <c r="AW634" s="19">
        <v>7</v>
      </c>
      <c r="BV634" s="6"/>
    </row>
    <row r="635" spans="1:74">
      <c r="A635" s="168" t="s">
        <v>135</v>
      </c>
      <c r="B635" s="168" t="s">
        <v>90</v>
      </c>
      <c r="C635" s="164">
        <v>6</v>
      </c>
      <c r="D635" s="70">
        <v>6</v>
      </c>
      <c r="E635" s="85">
        <v>0</v>
      </c>
      <c r="F635" s="85">
        <v>4</v>
      </c>
      <c r="G635" s="85">
        <v>0</v>
      </c>
      <c r="H635" s="85">
        <v>2</v>
      </c>
      <c r="I635" s="85">
        <v>0</v>
      </c>
      <c r="J635" s="85">
        <f t="shared" si="88"/>
        <v>6</v>
      </c>
      <c r="K635" s="133"/>
      <c r="L635" s="134">
        <v>8</v>
      </c>
      <c r="S635" s="69" t="s">
        <v>149</v>
      </c>
      <c r="T635" s="69" t="s">
        <v>92</v>
      </c>
      <c r="U635" s="69" t="s">
        <v>93</v>
      </c>
      <c r="V635" s="69" t="s">
        <v>94</v>
      </c>
      <c r="W635" s="69" t="s">
        <v>95</v>
      </c>
      <c r="X635" s="69" t="s">
        <v>96</v>
      </c>
      <c r="Y635" s="69" t="s">
        <v>150</v>
      </c>
      <c r="BV635" s="6"/>
    </row>
    <row r="636" spans="1:74">
      <c r="A636" s="174" t="s">
        <v>146</v>
      </c>
      <c r="B636" s="136"/>
      <c r="C636" s="107">
        <f t="shared" ref="C636:J636" si="91">SUM(C613:C635)</f>
        <v>1055</v>
      </c>
      <c r="D636" s="107">
        <f t="shared" si="91"/>
        <v>1014</v>
      </c>
      <c r="E636" s="107">
        <f t="shared" si="91"/>
        <v>42</v>
      </c>
      <c r="F636" s="107">
        <f t="shared" si="91"/>
        <v>134</v>
      </c>
      <c r="G636" s="107">
        <f t="shared" si="91"/>
        <v>61</v>
      </c>
      <c r="H636" s="107">
        <f t="shared" si="91"/>
        <v>198</v>
      </c>
      <c r="I636" s="107">
        <f t="shared" si="91"/>
        <v>578</v>
      </c>
      <c r="J636" s="175">
        <f t="shared" si="91"/>
        <v>1013</v>
      </c>
      <c r="K636" s="68"/>
      <c r="L636" s="68">
        <f>SUM(L613:L635)</f>
        <v>1013</v>
      </c>
      <c r="S636" s="69" t="s">
        <v>161</v>
      </c>
      <c r="T636" s="80">
        <v>0</v>
      </c>
      <c r="U636" s="80">
        <v>2</v>
      </c>
      <c r="V636" s="80">
        <v>0</v>
      </c>
      <c r="W636" s="80">
        <v>0</v>
      </c>
      <c r="X636" s="80">
        <v>0</v>
      </c>
      <c r="Y636" s="80">
        <f t="shared" ref="Y636:Y644" si="92">SUM(T636:W636)</f>
        <v>2</v>
      </c>
      <c r="BV636" s="6"/>
    </row>
    <row r="637" spans="1:74">
      <c r="S637" s="69" t="s">
        <v>162</v>
      </c>
      <c r="T637" s="80">
        <v>0</v>
      </c>
      <c r="U637" s="80">
        <v>0</v>
      </c>
      <c r="V637" s="80">
        <v>0</v>
      </c>
      <c r="W637" s="80">
        <v>0</v>
      </c>
      <c r="X637" s="80">
        <v>0</v>
      </c>
      <c r="Y637" s="80">
        <f t="shared" si="92"/>
        <v>0</v>
      </c>
      <c r="BV637" s="6"/>
    </row>
    <row r="638" spans="1:74">
      <c r="S638" s="69" t="s">
        <v>163</v>
      </c>
      <c r="T638" s="80">
        <v>0</v>
      </c>
      <c r="U638" s="80">
        <v>0</v>
      </c>
      <c r="V638" s="80">
        <v>0</v>
      </c>
      <c r="W638" s="80">
        <v>0</v>
      </c>
      <c r="X638" s="80">
        <v>0</v>
      </c>
      <c r="Y638" s="80">
        <f t="shared" si="92"/>
        <v>0</v>
      </c>
      <c r="BV638" s="6"/>
    </row>
    <row r="639" spans="1:74">
      <c r="S639" s="69" t="s">
        <v>164</v>
      </c>
      <c r="T639" s="80">
        <v>0</v>
      </c>
      <c r="U639" s="80">
        <v>0</v>
      </c>
      <c r="V639" s="80">
        <v>0</v>
      </c>
      <c r="W639" s="80">
        <v>1</v>
      </c>
      <c r="X639" s="80">
        <v>0</v>
      </c>
      <c r="Y639" s="80">
        <f t="shared" si="92"/>
        <v>1</v>
      </c>
      <c r="BV639" s="6"/>
    </row>
    <row r="640" spans="1:74">
      <c r="S640" s="69" t="s">
        <v>101</v>
      </c>
      <c r="T640" s="80">
        <v>2</v>
      </c>
      <c r="U640" s="80">
        <v>9</v>
      </c>
      <c r="V640" s="80">
        <v>1</v>
      </c>
      <c r="W640" s="80">
        <v>25</v>
      </c>
      <c r="X640" s="80">
        <v>0</v>
      </c>
      <c r="Y640" s="80">
        <f t="shared" si="92"/>
        <v>37</v>
      </c>
      <c r="BV640" s="6"/>
    </row>
    <row r="641" spans="1:74">
      <c r="S641" s="69" t="s">
        <v>103</v>
      </c>
      <c r="T641" s="80">
        <v>1</v>
      </c>
      <c r="U641" s="80">
        <v>18</v>
      </c>
      <c r="V641" s="80">
        <v>3</v>
      </c>
      <c r="W641" s="80">
        <v>21</v>
      </c>
      <c r="X641" s="80">
        <v>568</v>
      </c>
      <c r="Y641" s="80">
        <f t="shared" si="92"/>
        <v>43</v>
      </c>
      <c r="BV641" s="6"/>
    </row>
    <row r="642" spans="1:74">
      <c r="S642" s="69" t="s">
        <v>105</v>
      </c>
      <c r="T642" s="80">
        <v>34</v>
      </c>
      <c r="U642" s="80">
        <v>60</v>
      </c>
      <c r="V642" s="80">
        <v>52</v>
      </c>
      <c r="W642" s="80">
        <v>87</v>
      </c>
      <c r="X642" s="80">
        <v>10</v>
      </c>
      <c r="Y642" s="80">
        <f t="shared" si="92"/>
        <v>233</v>
      </c>
      <c r="BV642" s="6"/>
    </row>
    <row r="643" spans="1:74">
      <c r="S643" s="69" t="s">
        <v>58</v>
      </c>
      <c r="T643" s="80">
        <v>0</v>
      </c>
      <c r="U643" s="80">
        <v>5</v>
      </c>
      <c r="V643" s="80">
        <v>0</v>
      </c>
      <c r="W643" s="80">
        <v>2</v>
      </c>
      <c r="X643" s="80">
        <v>0</v>
      </c>
      <c r="Y643" s="80">
        <f t="shared" si="92"/>
        <v>7</v>
      </c>
      <c r="BV643" s="6"/>
    </row>
    <row r="644" spans="1:74">
      <c r="S644" s="51"/>
      <c r="T644" s="105">
        <f>SUM(T636:T643)</f>
        <v>37</v>
      </c>
      <c r="U644" s="105">
        <f>SUM(U636:U643)</f>
        <v>94</v>
      </c>
      <c r="V644" s="105">
        <f>SUM(V636:V643)</f>
        <v>56</v>
      </c>
      <c r="W644" s="105">
        <f>SUM(W636:W643)</f>
        <v>136</v>
      </c>
      <c r="X644" s="105">
        <f>SUM(X636:X643)</f>
        <v>578</v>
      </c>
      <c r="Y644" s="80">
        <f t="shared" si="92"/>
        <v>323</v>
      </c>
      <c r="BR644" s="6"/>
      <c r="BV644" s="6"/>
    </row>
    <row r="648" spans="1:74" ht="38.25">
      <c r="A648" s="160" t="s">
        <v>116</v>
      </c>
      <c r="B648" s="160" t="s">
        <v>60</v>
      </c>
      <c r="C648" s="160" t="s">
        <v>77</v>
      </c>
      <c r="D648" s="160" t="s">
        <v>78</v>
      </c>
      <c r="E648" s="160" t="s">
        <v>79</v>
      </c>
      <c r="F648" s="160" t="s">
        <v>80</v>
      </c>
      <c r="G648" s="160" t="s">
        <v>81</v>
      </c>
      <c r="H648" s="160" t="s">
        <v>82</v>
      </c>
      <c r="I648" s="160" t="s">
        <v>83</v>
      </c>
      <c r="J648" s="178" t="s">
        <v>146</v>
      </c>
      <c r="L648" s="5" t="s">
        <v>210</v>
      </c>
      <c r="S648" s="6" t="s">
        <v>116</v>
      </c>
      <c r="AL648" s="5" t="s">
        <v>87</v>
      </c>
      <c r="AM648" s="61" t="s">
        <v>116</v>
      </c>
      <c r="AN648" s="19"/>
      <c r="AO648" s="19"/>
      <c r="AP648" s="19"/>
      <c r="BR648" s="6"/>
      <c r="BV648" s="6"/>
    </row>
    <row r="649" spans="1:74">
      <c r="A649" s="179" t="s">
        <v>168</v>
      </c>
      <c r="B649" s="180" t="s">
        <v>129</v>
      </c>
      <c r="C649" s="65">
        <v>2</v>
      </c>
      <c r="D649" s="181">
        <v>1</v>
      </c>
      <c r="E649" s="65">
        <v>0</v>
      </c>
      <c r="F649" s="65">
        <v>1</v>
      </c>
      <c r="G649" s="65">
        <v>0</v>
      </c>
      <c r="H649" s="65">
        <v>0</v>
      </c>
      <c r="I649" s="65">
        <v>0</v>
      </c>
      <c r="J649" s="182">
        <f t="shared" ref="J649:J666" si="93">SUM(E649:I649)</f>
        <v>1</v>
      </c>
      <c r="L649" s="183">
        <v>1</v>
      </c>
      <c r="S649" s="69" t="s">
        <v>91</v>
      </c>
      <c r="T649" s="69" t="s">
        <v>92</v>
      </c>
      <c r="U649" s="69" t="s">
        <v>93</v>
      </c>
      <c r="V649" s="69" t="s">
        <v>94</v>
      </c>
      <c r="W649" s="69" t="s">
        <v>95</v>
      </c>
      <c r="X649" s="69" t="s">
        <v>96</v>
      </c>
      <c r="Y649" s="69" t="s">
        <v>97</v>
      </c>
      <c r="AL649" s="6" t="s">
        <v>98</v>
      </c>
      <c r="AM649" s="19"/>
      <c r="AN649" s="19"/>
      <c r="AO649" s="19"/>
      <c r="AP649" s="19"/>
      <c r="BR649" s="6"/>
      <c r="BV649" s="6"/>
    </row>
    <row r="650" spans="1:74">
      <c r="A650" s="179" t="s">
        <v>169</v>
      </c>
      <c r="B650" s="180" t="s">
        <v>129</v>
      </c>
      <c r="C650" s="65">
        <v>2</v>
      </c>
      <c r="D650" s="181">
        <v>1</v>
      </c>
      <c r="E650" s="65">
        <v>0</v>
      </c>
      <c r="F650" s="65">
        <v>1</v>
      </c>
      <c r="G650" s="65">
        <v>0</v>
      </c>
      <c r="H650" s="65">
        <v>0</v>
      </c>
      <c r="I650" s="65">
        <v>0</v>
      </c>
      <c r="J650" s="184">
        <f t="shared" si="93"/>
        <v>1</v>
      </c>
      <c r="K650" s="20"/>
      <c r="L650" s="183">
        <v>1</v>
      </c>
      <c r="S650" s="69" t="s">
        <v>161</v>
      </c>
      <c r="T650" s="69">
        <v>0</v>
      </c>
      <c r="U650" s="69">
        <v>1</v>
      </c>
      <c r="V650" s="69">
        <v>0</v>
      </c>
      <c r="W650" s="69">
        <v>0</v>
      </c>
      <c r="X650" s="69">
        <v>0</v>
      </c>
      <c r="Y650" s="69">
        <f t="shared" ref="Y650:Y658" si="94">SUM(T650:X650)</f>
        <v>1</v>
      </c>
      <c r="Z650" s="185"/>
      <c r="AL650" s="6" t="s">
        <v>102</v>
      </c>
      <c r="AM650" s="19"/>
      <c r="AN650" s="19"/>
      <c r="AO650" s="19"/>
      <c r="AP650" s="19"/>
      <c r="BR650" s="6"/>
      <c r="BV650" s="6"/>
    </row>
    <row r="651" spans="1:74">
      <c r="A651" s="186" t="s">
        <v>170</v>
      </c>
      <c r="B651" s="187" t="s">
        <v>129</v>
      </c>
      <c r="C651" s="73">
        <v>2</v>
      </c>
      <c r="D651" s="188">
        <v>1</v>
      </c>
      <c r="E651" s="73">
        <v>0</v>
      </c>
      <c r="F651" s="73">
        <v>1</v>
      </c>
      <c r="G651" s="73">
        <v>0</v>
      </c>
      <c r="H651" s="73">
        <v>0</v>
      </c>
      <c r="I651" s="73">
        <v>0</v>
      </c>
      <c r="J651" s="189">
        <f t="shared" si="93"/>
        <v>1</v>
      </c>
      <c r="K651" s="98"/>
      <c r="L651" s="190">
        <v>1</v>
      </c>
      <c r="S651" s="69" t="s">
        <v>162</v>
      </c>
      <c r="T651" s="69">
        <v>0</v>
      </c>
      <c r="U651" s="69">
        <v>1</v>
      </c>
      <c r="V651" s="69">
        <v>0</v>
      </c>
      <c r="W651" s="69">
        <v>0</v>
      </c>
      <c r="X651" s="69">
        <v>0</v>
      </c>
      <c r="Y651" s="69">
        <f t="shared" si="94"/>
        <v>1</v>
      </c>
      <c r="Z651" s="185"/>
      <c r="AM651" s="19"/>
      <c r="AN651" s="19"/>
      <c r="AO651" s="19"/>
      <c r="AP651" s="19"/>
      <c r="BR651" s="6"/>
      <c r="BV651" s="6"/>
    </row>
    <row r="652" spans="1:74">
      <c r="A652" s="179" t="s">
        <v>166</v>
      </c>
      <c r="B652" s="180" t="s">
        <v>129</v>
      </c>
      <c r="C652" s="65">
        <v>2</v>
      </c>
      <c r="D652" s="181">
        <v>1</v>
      </c>
      <c r="E652" s="65">
        <v>0</v>
      </c>
      <c r="F652" s="65">
        <v>1</v>
      </c>
      <c r="G652" s="65">
        <v>0</v>
      </c>
      <c r="H652" s="65">
        <v>0</v>
      </c>
      <c r="I652" s="65">
        <v>0</v>
      </c>
      <c r="J652" s="184">
        <f t="shared" si="93"/>
        <v>1</v>
      </c>
      <c r="K652" s="20"/>
      <c r="L652" s="183">
        <v>4</v>
      </c>
      <c r="S652" s="69" t="s">
        <v>163</v>
      </c>
      <c r="T652" s="69">
        <v>0</v>
      </c>
      <c r="U652" s="69">
        <v>1</v>
      </c>
      <c r="V652" s="69">
        <v>0</v>
      </c>
      <c r="W652" s="69">
        <v>0</v>
      </c>
      <c r="X652" s="69">
        <v>0</v>
      </c>
      <c r="Y652" s="69">
        <f t="shared" si="94"/>
        <v>1</v>
      </c>
      <c r="Z652" s="185"/>
      <c r="AL652" s="6" t="s">
        <v>106</v>
      </c>
      <c r="AM652" s="6" t="s">
        <v>107</v>
      </c>
      <c r="AN652" s="6" t="s">
        <v>108</v>
      </c>
      <c r="AO652" s="6" t="s">
        <v>109</v>
      </c>
      <c r="AP652" s="6" t="s">
        <v>110</v>
      </c>
      <c r="AQ652" s="6" t="s">
        <v>111</v>
      </c>
      <c r="AR652" s="6" t="s">
        <v>112</v>
      </c>
      <c r="AS652" s="6" t="s">
        <v>113</v>
      </c>
      <c r="AT652" s="79" t="s">
        <v>114</v>
      </c>
      <c r="AU652" s="79" t="s">
        <v>115</v>
      </c>
      <c r="AV652" s="6" t="s">
        <v>116</v>
      </c>
      <c r="BR652" s="6"/>
      <c r="BV652" s="6"/>
    </row>
    <row r="653" spans="1:74">
      <c r="A653" s="179" t="s">
        <v>166</v>
      </c>
      <c r="B653" s="180" t="s">
        <v>90</v>
      </c>
      <c r="C653" s="65">
        <v>3</v>
      </c>
      <c r="D653" s="181">
        <v>3</v>
      </c>
      <c r="E653" s="65">
        <v>0</v>
      </c>
      <c r="F653" s="65">
        <v>3</v>
      </c>
      <c r="G653" s="65">
        <v>0</v>
      </c>
      <c r="H653" s="65">
        <v>0</v>
      </c>
      <c r="I653" s="65">
        <v>0</v>
      </c>
      <c r="J653" s="184">
        <f t="shared" si="93"/>
        <v>3</v>
      </c>
      <c r="K653" s="20"/>
      <c r="L653" s="191"/>
      <c r="S653" s="69" t="s">
        <v>164</v>
      </c>
      <c r="T653" s="69">
        <v>0</v>
      </c>
      <c r="U653" s="69">
        <v>4</v>
      </c>
      <c r="V653" s="69">
        <v>0</v>
      </c>
      <c r="W653" s="69">
        <v>0</v>
      </c>
      <c r="X653" s="69">
        <v>0</v>
      </c>
      <c r="Y653" s="69">
        <f t="shared" si="94"/>
        <v>4</v>
      </c>
      <c r="Z653" s="105"/>
      <c r="AL653" s="6" t="s">
        <v>130</v>
      </c>
      <c r="AM653" s="19">
        <v>0</v>
      </c>
      <c r="AN653" s="19">
        <v>0</v>
      </c>
      <c r="AO653" s="19">
        <v>0</v>
      </c>
      <c r="AP653" s="19">
        <v>0</v>
      </c>
      <c r="AQ653" s="19">
        <v>0</v>
      </c>
      <c r="AR653" s="19">
        <v>0</v>
      </c>
      <c r="AS653" s="19">
        <v>0</v>
      </c>
      <c r="AT653" s="61">
        <v>0</v>
      </c>
      <c r="AU653" s="61">
        <v>0</v>
      </c>
      <c r="AV653" s="19">
        <v>0</v>
      </c>
      <c r="BR653" s="6"/>
      <c r="BV653" s="6"/>
    </row>
    <row r="654" spans="1:74">
      <c r="A654" s="186" t="s">
        <v>89</v>
      </c>
      <c r="B654" s="187" t="s">
        <v>100</v>
      </c>
      <c r="C654" s="73">
        <v>4</v>
      </c>
      <c r="D654" s="188">
        <v>4</v>
      </c>
      <c r="E654" s="73">
        <v>0</v>
      </c>
      <c r="F654" s="73">
        <v>3</v>
      </c>
      <c r="G654" s="73">
        <v>0</v>
      </c>
      <c r="H654" s="73">
        <v>1</v>
      </c>
      <c r="I654" s="73">
        <v>0</v>
      </c>
      <c r="J654" s="189">
        <f t="shared" si="93"/>
        <v>4</v>
      </c>
      <c r="K654" s="98"/>
      <c r="L654" s="190">
        <v>62</v>
      </c>
      <c r="S654" s="69" t="s">
        <v>101</v>
      </c>
      <c r="T654" s="69">
        <v>0</v>
      </c>
      <c r="U654" s="69">
        <v>27</v>
      </c>
      <c r="V654" s="69">
        <v>8</v>
      </c>
      <c r="W654" s="69">
        <v>21</v>
      </c>
      <c r="X654" s="69">
        <v>6</v>
      </c>
      <c r="Y654" s="69">
        <f t="shared" si="94"/>
        <v>62</v>
      </c>
      <c r="Z654" s="105"/>
      <c r="AL654" s="6" t="s">
        <v>133</v>
      </c>
      <c r="AM654" s="19">
        <v>0</v>
      </c>
      <c r="AN654" s="19">
        <v>0</v>
      </c>
      <c r="AO654" s="19">
        <v>0</v>
      </c>
      <c r="AP654" s="19">
        <v>0</v>
      </c>
      <c r="AQ654" s="19">
        <v>0</v>
      </c>
      <c r="AR654" s="19">
        <v>0</v>
      </c>
      <c r="AS654" s="19">
        <v>0</v>
      </c>
      <c r="AT654" s="61">
        <v>0</v>
      </c>
      <c r="AU654" s="61">
        <v>0</v>
      </c>
      <c r="AV654" s="19">
        <v>0</v>
      </c>
      <c r="BR654" s="6"/>
      <c r="BV654" s="6"/>
    </row>
    <row r="655" spans="1:74">
      <c r="A655" s="186" t="s">
        <v>89</v>
      </c>
      <c r="B655" s="187" t="s">
        <v>129</v>
      </c>
      <c r="C655" s="73">
        <v>4</v>
      </c>
      <c r="D655" s="188">
        <v>3</v>
      </c>
      <c r="E655" s="73">
        <v>0</v>
      </c>
      <c r="F655" s="73">
        <v>2</v>
      </c>
      <c r="G655" s="73">
        <v>0</v>
      </c>
      <c r="H655" s="73">
        <v>1</v>
      </c>
      <c r="I655" s="73">
        <v>0</v>
      </c>
      <c r="J655" s="189">
        <f t="shared" si="93"/>
        <v>3</v>
      </c>
      <c r="K655" s="98"/>
      <c r="L655" s="190"/>
      <c r="S655" s="69" t="s">
        <v>103</v>
      </c>
      <c r="T655" s="69">
        <v>1</v>
      </c>
      <c r="U655" s="69">
        <v>40</v>
      </c>
      <c r="V655" s="69">
        <v>12</v>
      </c>
      <c r="W655" s="69">
        <v>49</v>
      </c>
      <c r="X655" s="69">
        <v>457</v>
      </c>
      <c r="Y655" s="69">
        <f t="shared" si="94"/>
        <v>559</v>
      </c>
      <c r="AL655" s="6" t="s">
        <v>134</v>
      </c>
      <c r="AM655" s="19">
        <v>0</v>
      </c>
      <c r="AN655" s="19">
        <v>0</v>
      </c>
      <c r="AO655" s="19">
        <v>0</v>
      </c>
      <c r="AP655" s="19">
        <v>0</v>
      </c>
      <c r="AQ655" s="19">
        <v>0</v>
      </c>
      <c r="AR655" s="19">
        <v>0</v>
      </c>
      <c r="AS655" s="19">
        <v>0</v>
      </c>
      <c r="AT655" s="61">
        <v>0</v>
      </c>
      <c r="AU655" s="61">
        <v>0</v>
      </c>
      <c r="AV655" s="19">
        <v>0</v>
      </c>
      <c r="BR655" s="6"/>
      <c r="BV655" s="6"/>
    </row>
    <row r="656" spans="1:74">
      <c r="A656" s="186" t="s">
        <v>89</v>
      </c>
      <c r="B656" s="187" t="s">
        <v>90</v>
      </c>
      <c r="C656" s="192">
        <v>55</v>
      </c>
      <c r="D656" s="188">
        <v>55</v>
      </c>
      <c r="E656" s="73">
        <v>0</v>
      </c>
      <c r="F656" s="73">
        <v>22</v>
      </c>
      <c r="G656" s="73">
        <v>8</v>
      </c>
      <c r="H656" s="73">
        <v>19</v>
      </c>
      <c r="I656" s="73">
        <v>6</v>
      </c>
      <c r="J656" s="189">
        <f t="shared" si="93"/>
        <v>55</v>
      </c>
      <c r="K656" s="98"/>
      <c r="L656" s="190"/>
      <c r="S656" s="69" t="s">
        <v>105</v>
      </c>
      <c r="T656" s="69">
        <v>69</v>
      </c>
      <c r="U656" s="69">
        <v>151</v>
      </c>
      <c r="V656" s="69">
        <v>136</v>
      </c>
      <c r="W656" s="69">
        <v>141</v>
      </c>
      <c r="X656" s="69">
        <v>2</v>
      </c>
      <c r="Y656" s="69">
        <f t="shared" si="94"/>
        <v>499</v>
      </c>
      <c r="AL656" s="6" t="s">
        <v>136</v>
      </c>
      <c r="AM656" s="19">
        <v>0</v>
      </c>
      <c r="AN656" s="19">
        <v>0</v>
      </c>
      <c r="AO656" s="19">
        <v>0</v>
      </c>
      <c r="AP656" s="19">
        <v>0</v>
      </c>
      <c r="AQ656" s="19">
        <v>0</v>
      </c>
      <c r="AR656" s="19">
        <v>0</v>
      </c>
      <c r="AS656" s="19">
        <v>0</v>
      </c>
      <c r="AT656" s="61">
        <v>0</v>
      </c>
      <c r="AU656" s="61">
        <v>0</v>
      </c>
      <c r="AV656" s="19">
        <v>0</v>
      </c>
      <c r="BR656" s="6"/>
      <c r="BV656" s="6"/>
    </row>
    <row r="657" spans="1:74">
      <c r="A657" s="179" t="s">
        <v>99</v>
      </c>
      <c r="B657" s="180" t="s">
        <v>100</v>
      </c>
      <c r="C657" s="65">
        <v>42</v>
      </c>
      <c r="D657" s="181">
        <v>42</v>
      </c>
      <c r="E657" s="65">
        <v>0</v>
      </c>
      <c r="F657" s="65">
        <v>17</v>
      </c>
      <c r="G657" s="65">
        <v>8</v>
      </c>
      <c r="H657" s="65">
        <v>17</v>
      </c>
      <c r="I657" s="65">
        <v>0</v>
      </c>
      <c r="J657" s="182">
        <f t="shared" si="93"/>
        <v>42</v>
      </c>
      <c r="L657" s="183">
        <v>559</v>
      </c>
      <c r="S657" s="69" t="s">
        <v>58</v>
      </c>
      <c r="T657" s="69">
        <v>0</v>
      </c>
      <c r="U657" s="69">
        <v>1</v>
      </c>
      <c r="V657" s="69">
        <v>0</v>
      </c>
      <c r="W657" s="69">
        <v>0</v>
      </c>
      <c r="X657" s="69">
        <v>0</v>
      </c>
      <c r="Y657" s="69">
        <f t="shared" si="94"/>
        <v>1</v>
      </c>
      <c r="AM657" s="19"/>
      <c r="AN657" s="19"/>
      <c r="AO657" s="19"/>
      <c r="AP657" s="19"/>
      <c r="AQ657" s="19"/>
      <c r="AR657" s="19"/>
      <c r="AS657" s="19"/>
      <c r="AT657" s="172"/>
      <c r="AU657" s="172"/>
      <c r="BR657" s="6"/>
      <c r="BV657" s="6"/>
    </row>
    <row r="658" spans="1:74">
      <c r="A658" s="179" t="s">
        <v>99</v>
      </c>
      <c r="B658" s="180" t="s">
        <v>129</v>
      </c>
      <c r="C658" s="65">
        <v>49</v>
      </c>
      <c r="D658" s="181">
        <v>48</v>
      </c>
      <c r="E658" s="65">
        <v>0</v>
      </c>
      <c r="F658" s="65">
        <v>3</v>
      </c>
      <c r="G658" s="65">
        <v>0</v>
      </c>
      <c r="H658" s="65">
        <v>3</v>
      </c>
      <c r="I658" s="65">
        <v>42</v>
      </c>
      <c r="J658" s="182">
        <f t="shared" si="93"/>
        <v>48</v>
      </c>
      <c r="L658" s="193"/>
      <c r="T658" s="6">
        <f>SUM(T650:T657)</f>
        <v>70</v>
      </c>
      <c r="U658" s="6">
        <f>SUM(U650:U657)</f>
        <v>226</v>
      </c>
      <c r="V658" s="6">
        <f>SUM(V650:V657)</f>
        <v>156</v>
      </c>
      <c r="W658" s="6">
        <f>SUM(W650:W657)</f>
        <v>211</v>
      </c>
      <c r="X658" s="6">
        <f>SUM(X650:X657)</f>
        <v>465</v>
      </c>
      <c r="Y658" s="69">
        <f t="shared" si="94"/>
        <v>1128</v>
      </c>
      <c r="AT658" s="79"/>
      <c r="AU658" s="79"/>
      <c r="BR658" s="6"/>
      <c r="BV658" s="6"/>
    </row>
    <row r="659" spans="1:74">
      <c r="A659" s="179" t="s">
        <v>99</v>
      </c>
      <c r="B659" s="180" t="s">
        <v>131</v>
      </c>
      <c r="C659" s="65">
        <v>2</v>
      </c>
      <c r="D659" s="181">
        <v>0</v>
      </c>
      <c r="E659" s="65">
        <v>0</v>
      </c>
      <c r="F659" s="65">
        <v>0</v>
      </c>
      <c r="G659" s="65">
        <v>0</v>
      </c>
      <c r="H659" s="65">
        <v>0</v>
      </c>
      <c r="I659" s="65">
        <v>0</v>
      </c>
      <c r="J659" s="182">
        <f t="shared" si="93"/>
        <v>0</v>
      </c>
      <c r="L659" s="183"/>
      <c r="AL659" s="6" t="s">
        <v>106</v>
      </c>
      <c r="AM659" s="6" t="s">
        <v>147</v>
      </c>
      <c r="AN659" s="6" t="s">
        <v>108</v>
      </c>
      <c r="AO659" s="6" t="s">
        <v>109</v>
      </c>
      <c r="AP659" s="6" t="s">
        <v>110</v>
      </c>
      <c r="AQ659" s="6" t="s">
        <v>111</v>
      </c>
      <c r="AR659" s="6" t="s">
        <v>112</v>
      </c>
      <c r="AS659" s="6" t="s">
        <v>113</v>
      </c>
      <c r="AT659" s="79" t="s">
        <v>114</v>
      </c>
      <c r="AU659" s="79" t="s">
        <v>115</v>
      </c>
      <c r="AV659" s="6" t="s">
        <v>116</v>
      </c>
      <c r="BR659" s="6"/>
      <c r="BV659" s="6"/>
    </row>
    <row r="660" spans="1:74">
      <c r="A660" s="179" t="s">
        <v>99</v>
      </c>
      <c r="B660" s="180" t="s">
        <v>90</v>
      </c>
      <c r="C660" s="65">
        <v>519</v>
      </c>
      <c r="D660" s="181">
        <v>469</v>
      </c>
      <c r="E660" s="65">
        <v>1</v>
      </c>
      <c r="F660" s="65">
        <v>20</v>
      </c>
      <c r="G660" s="65">
        <v>4</v>
      </c>
      <c r="H660" s="65">
        <v>29</v>
      </c>
      <c r="I660" s="65">
        <v>415</v>
      </c>
      <c r="J660" s="182">
        <f t="shared" si="93"/>
        <v>469</v>
      </c>
      <c r="K660" s="20"/>
      <c r="L660" s="191"/>
      <c r="S660" s="69" t="s">
        <v>139</v>
      </c>
      <c r="T660" s="69" t="s">
        <v>92</v>
      </c>
      <c r="U660" s="69" t="s">
        <v>93</v>
      </c>
      <c r="V660" s="69" t="s">
        <v>94</v>
      </c>
      <c r="W660" s="69" t="s">
        <v>95</v>
      </c>
      <c r="X660" s="69" t="s">
        <v>96</v>
      </c>
      <c r="Y660" s="69" t="s">
        <v>97</v>
      </c>
      <c r="AL660" s="6" t="s">
        <v>140</v>
      </c>
      <c r="AM660" s="19">
        <v>3</v>
      </c>
      <c r="AN660" s="19">
        <v>0</v>
      </c>
      <c r="AO660" s="19">
        <v>1</v>
      </c>
      <c r="AP660" s="19">
        <v>1</v>
      </c>
      <c r="AQ660" s="19">
        <v>1</v>
      </c>
      <c r="AR660" s="19">
        <v>0</v>
      </c>
      <c r="AS660" s="19">
        <v>0</v>
      </c>
      <c r="AT660" s="61">
        <v>0</v>
      </c>
      <c r="AU660" s="61">
        <v>0</v>
      </c>
      <c r="AV660" s="19">
        <v>1</v>
      </c>
      <c r="BR660" s="6"/>
      <c r="BV660" s="6"/>
    </row>
    <row r="661" spans="1:74">
      <c r="A661" s="186" t="s">
        <v>104</v>
      </c>
      <c r="B661" s="187" t="s">
        <v>100</v>
      </c>
      <c r="C661" s="73">
        <v>93</v>
      </c>
      <c r="D661" s="188">
        <v>88</v>
      </c>
      <c r="E661" s="73">
        <v>1</v>
      </c>
      <c r="F661" s="73">
        <v>33</v>
      </c>
      <c r="G661" s="73">
        <v>10</v>
      </c>
      <c r="H661" s="73">
        <v>44</v>
      </c>
      <c r="I661" s="73">
        <v>0</v>
      </c>
      <c r="J661" s="189">
        <f t="shared" si="93"/>
        <v>88</v>
      </c>
      <c r="K661" s="98"/>
      <c r="L661" s="190">
        <f>SUM(D661:D665)</f>
        <v>501</v>
      </c>
      <c r="S661" s="69" t="s">
        <v>161</v>
      </c>
      <c r="T661" s="69">
        <v>0</v>
      </c>
      <c r="U661" s="69">
        <v>0</v>
      </c>
      <c r="V661" s="69">
        <v>0</v>
      </c>
      <c r="W661" s="69">
        <v>0</v>
      </c>
      <c r="X661" s="69">
        <v>0</v>
      </c>
      <c r="Y661" s="69">
        <f t="shared" ref="Y661:Y669" si="95">SUM(T661:X661)</f>
        <v>0</v>
      </c>
      <c r="Z661" s="185"/>
      <c r="AL661" s="6" t="s">
        <v>142</v>
      </c>
      <c r="AM661" s="19">
        <v>3</v>
      </c>
      <c r="AN661" s="19">
        <v>3</v>
      </c>
      <c r="AO661" s="19">
        <v>1</v>
      </c>
      <c r="AP661" s="19">
        <v>1</v>
      </c>
      <c r="AQ661" s="19">
        <v>1</v>
      </c>
      <c r="AR661" s="19">
        <v>0</v>
      </c>
      <c r="AS661" s="19">
        <v>0</v>
      </c>
      <c r="AT661" s="61">
        <v>0</v>
      </c>
      <c r="AU661" s="61">
        <v>1</v>
      </c>
      <c r="AV661" s="19">
        <v>1</v>
      </c>
      <c r="BR661" s="6"/>
      <c r="BV661" s="6"/>
    </row>
    <row r="662" spans="1:74">
      <c r="A662" s="186" t="s">
        <v>104</v>
      </c>
      <c r="B662" s="187" t="s">
        <v>129</v>
      </c>
      <c r="C662" s="73">
        <v>111</v>
      </c>
      <c r="D662" s="188">
        <v>88</v>
      </c>
      <c r="E662" s="73">
        <v>4</v>
      </c>
      <c r="F662" s="73">
        <v>8</v>
      </c>
      <c r="G662" s="73">
        <v>15</v>
      </c>
      <c r="H662" s="73">
        <v>61</v>
      </c>
      <c r="I662" s="73">
        <v>0</v>
      </c>
      <c r="J662" s="189">
        <f t="shared" si="93"/>
        <v>88</v>
      </c>
      <c r="K662" s="98"/>
      <c r="L662" s="190"/>
      <c r="S662" s="69" t="s">
        <v>162</v>
      </c>
      <c r="T662" s="80">
        <v>0</v>
      </c>
      <c r="U662" s="80">
        <v>0</v>
      </c>
      <c r="V662" s="80">
        <v>0</v>
      </c>
      <c r="W662" s="80">
        <v>0</v>
      </c>
      <c r="X662" s="80">
        <v>0</v>
      </c>
      <c r="Y662" s="69">
        <f t="shared" si="95"/>
        <v>0</v>
      </c>
      <c r="Z662" s="185"/>
      <c r="AL662" s="6" t="s">
        <v>143</v>
      </c>
      <c r="AM662" s="19">
        <v>10</v>
      </c>
      <c r="AN662" s="19">
        <v>3</v>
      </c>
      <c r="AO662" s="19">
        <v>5</v>
      </c>
      <c r="AP662" s="19">
        <v>3</v>
      </c>
      <c r="AQ662" s="19">
        <v>2</v>
      </c>
      <c r="AR662" s="19">
        <v>0</v>
      </c>
      <c r="AS662" s="19">
        <v>0</v>
      </c>
      <c r="AT662" s="61">
        <v>0</v>
      </c>
      <c r="AU662" s="61">
        <v>1</v>
      </c>
      <c r="AV662" s="19">
        <v>1</v>
      </c>
      <c r="BR662" s="6"/>
      <c r="BV662" s="6"/>
    </row>
    <row r="663" spans="1:74">
      <c r="A663" s="186" t="s">
        <v>104</v>
      </c>
      <c r="B663" s="187" t="s">
        <v>131</v>
      </c>
      <c r="C663" s="73">
        <v>7</v>
      </c>
      <c r="D663" s="188">
        <v>6</v>
      </c>
      <c r="E663" s="73">
        <v>0</v>
      </c>
      <c r="F663" s="73">
        <v>6</v>
      </c>
      <c r="G663" s="73">
        <v>0</v>
      </c>
      <c r="H663" s="73">
        <v>0</v>
      </c>
      <c r="I663" s="73">
        <v>0</v>
      </c>
      <c r="J663" s="189">
        <f t="shared" si="93"/>
        <v>6</v>
      </c>
      <c r="K663" s="98"/>
      <c r="L663" s="190"/>
      <c r="S663" s="69" t="s">
        <v>163</v>
      </c>
      <c r="T663" s="69">
        <v>0</v>
      </c>
      <c r="U663" s="69">
        <v>0</v>
      </c>
      <c r="V663" s="69">
        <v>0</v>
      </c>
      <c r="W663" s="69">
        <v>0</v>
      </c>
      <c r="X663" s="69">
        <v>0</v>
      </c>
      <c r="Y663" s="69">
        <f t="shared" si="95"/>
        <v>0</v>
      </c>
      <c r="Z663" s="185"/>
      <c r="AL663" s="6" t="s">
        <v>144</v>
      </c>
      <c r="AM663" s="19">
        <v>51</v>
      </c>
      <c r="AN663" s="19">
        <v>46</v>
      </c>
      <c r="AO663" s="19">
        <v>37</v>
      </c>
      <c r="AP663" s="19">
        <v>28</v>
      </c>
      <c r="AQ663" s="19">
        <v>23</v>
      </c>
      <c r="AR663" s="19">
        <v>12</v>
      </c>
      <c r="AS663" s="19">
        <v>18</v>
      </c>
      <c r="AT663" s="61">
        <v>8</v>
      </c>
      <c r="AU663" s="61">
        <v>10</v>
      </c>
      <c r="AV663" s="19">
        <v>4</v>
      </c>
      <c r="BR663" s="6"/>
      <c r="BV663" s="6"/>
    </row>
    <row r="664" spans="1:74">
      <c r="A664" s="186" t="s">
        <v>104</v>
      </c>
      <c r="B664" s="187" t="s">
        <v>145</v>
      </c>
      <c r="C664" s="73">
        <v>9</v>
      </c>
      <c r="D664" s="188">
        <v>9</v>
      </c>
      <c r="E664" s="73">
        <v>1</v>
      </c>
      <c r="F664" s="73">
        <v>5</v>
      </c>
      <c r="G664" s="73">
        <v>2</v>
      </c>
      <c r="H664" s="73">
        <v>1</v>
      </c>
      <c r="I664" s="73">
        <v>0</v>
      </c>
      <c r="J664" s="189">
        <f t="shared" si="93"/>
        <v>9</v>
      </c>
      <c r="K664" s="98"/>
      <c r="L664" s="190"/>
      <c r="S664" s="69" t="s">
        <v>164</v>
      </c>
      <c r="T664" s="80">
        <v>0</v>
      </c>
      <c r="U664" s="80">
        <v>0</v>
      </c>
      <c r="V664" s="80">
        <v>0</v>
      </c>
      <c r="W664" s="80">
        <v>0</v>
      </c>
      <c r="X664" s="80">
        <v>0</v>
      </c>
      <c r="Y664" s="69">
        <f t="shared" si="95"/>
        <v>0</v>
      </c>
      <c r="Z664" s="185"/>
      <c r="AL664" s="6" t="s">
        <v>151</v>
      </c>
      <c r="AM664" s="19">
        <v>713</v>
      </c>
      <c r="AN664" s="19">
        <v>352</v>
      </c>
      <c r="AO664" s="19">
        <v>266</v>
      </c>
      <c r="AP664" s="19">
        <v>249</v>
      </c>
      <c r="AQ664" s="19">
        <v>156</v>
      </c>
      <c r="AR664" s="19">
        <v>84</v>
      </c>
      <c r="AS664" s="19">
        <v>62</v>
      </c>
      <c r="AT664" s="61">
        <v>82</v>
      </c>
      <c r="AU664" s="61">
        <v>42</v>
      </c>
      <c r="AV664" s="19">
        <v>52</v>
      </c>
      <c r="BR664" s="6"/>
      <c r="BV664" s="6"/>
    </row>
    <row r="665" spans="1:74">
      <c r="A665" s="186" t="s">
        <v>104</v>
      </c>
      <c r="B665" s="187" t="s">
        <v>90</v>
      </c>
      <c r="C665" s="73">
        <v>322</v>
      </c>
      <c r="D665" s="188">
        <v>310</v>
      </c>
      <c r="E665" s="73">
        <v>63</v>
      </c>
      <c r="F665" s="73">
        <v>99</v>
      </c>
      <c r="G665" s="73">
        <v>109</v>
      </c>
      <c r="H665" s="73">
        <v>35</v>
      </c>
      <c r="I665" s="73">
        <v>2</v>
      </c>
      <c r="J665" s="189">
        <f t="shared" si="93"/>
        <v>308</v>
      </c>
      <c r="L665" s="193"/>
      <c r="S665" s="69" t="s">
        <v>101</v>
      </c>
      <c r="T665" s="69">
        <v>0</v>
      </c>
      <c r="U665" s="69">
        <v>3</v>
      </c>
      <c r="V665" s="69">
        <v>0</v>
      </c>
      <c r="W665" s="69">
        <v>1</v>
      </c>
      <c r="X665" s="69">
        <v>0</v>
      </c>
      <c r="Y665" s="69">
        <f t="shared" si="95"/>
        <v>4</v>
      </c>
      <c r="Z665" s="185"/>
      <c r="AL665" s="6" t="s">
        <v>137</v>
      </c>
      <c r="AM665" s="19">
        <v>364</v>
      </c>
      <c r="AN665" s="19">
        <v>349</v>
      </c>
      <c r="AO665" s="19">
        <v>510</v>
      </c>
      <c r="AP665" s="19">
        <v>535</v>
      </c>
      <c r="AQ665" s="19">
        <v>579</v>
      </c>
      <c r="AR665" s="19">
        <v>91</v>
      </c>
      <c r="AS665" s="19">
        <v>181</v>
      </c>
      <c r="AT665" s="61">
        <v>166</v>
      </c>
      <c r="AU665" s="61">
        <v>123</v>
      </c>
      <c r="AV665" s="19">
        <v>6</v>
      </c>
      <c r="BR665" s="6"/>
      <c r="BV665" s="6"/>
    </row>
    <row r="666" spans="1:74">
      <c r="A666" s="179" t="s">
        <v>135</v>
      </c>
      <c r="B666" s="180" t="s">
        <v>129</v>
      </c>
      <c r="C666" s="65">
        <v>1</v>
      </c>
      <c r="D666" s="194">
        <v>1</v>
      </c>
      <c r="E666" s="65">
        <v>0</v>
      </c>
      <c r="F666" s="65">
        <v>1</v>
      </c>
      <c r="G666" s="65">
        <v>0</v>
      </c>
      <c r="H666" s="65">
        <v>0</v>
      </c>
      <c r="I666" s="65">
        <v>0</v>
      </c>
      <c r="J666" s="184">
        <f t="shared" si="93"/>
        <v>1</v>
      </c>
      <c r="L666" s="183">
        <v>1</v>
      </c>
      <c r="S666" s="69" t="s">
        <v>103</v>
      </c>
      <c r="T666" s="69">
        <v>0</v>
      </c>
      <c r="U666" s="69">
        <v>17</v>
      </c>
      <c r="V666" s="69">
        <v>8</v>
      </c>
      <c r="W666" s="69">
        <v>17</v>
      </c>
      <c r="X666" s="69">
        <v>0</v>
      </c>
      <c r="Y666" s="69">
        <f t="shared" si="95"/>
        <v>42</v>
      </c>
      <c r="Z666" s="105"/>
      <c r="AL666" s="6" t="s">
        <v>152</v>
      </c>
      <c r="AM666" s="19">
        <v>1</v>
      </c>
      <c r="AN666" s="19">
        <v>28</v>
      </c>
      <c r="AO666" s="19">
        <v>72</v>
      </c>
      <c r="AP666" s="19">
        <v>273</v>
      </c>
      <c r="AQ666" s="19">
        <v>355</v>
      </c>
      <c r="AR666" s="19">
        <v>161</v>
      </c>
      <c r="AS666" s="19">
        <v>145</v>
      </c>
      <c r="AT666" s="61">
        <v>92</v>
      </c>
      <c r="AU666" s="61">
        <v>72</v>
      </c>
      <c r="AV666" s="19">
        <v>60</v>
      </c>
      <c r="BR666" s="6"/>
      <c r="BV666" s="6"/>
    </row>
    <row r="667" spans="1:74">
      <c r="A667" s="69" t="s">
        <v>146</v>
      </c>
      <c r="B667" s="69"/>
      <c r="C667" s="195">
        <f t="shared" ref="C667:J667" si="96" xml:space="preserve"> SUM(C649:C666)</f>
        <v>1229</v>
      </c>
      <c r="D667" s="69">
        <f t="shared" si="96"/>
        <v>1130</v>
      </c>
      <c r="E667" s="69">
        <f t="shared" si="96"/>
        <v>70</v>
      </c>
      <c r="F667" s="69">
        <f t="shared" si="96"/>
        <v>226</v>
      </c>
      <c r="G667" s="69">
        <f t="shared" si="96"/>
        <v>156</v>
      </c>
      <c r="H667" s="69">
        <f t="shared" si="96"/>
        <v>211</v>
      </c>
      <c r="I667" s="69">
        <f t="shared" si="96"/>
        <v>465</v>
      </c>
      <c r="J667" s="69">
        <f t="shared" si="96"/>
        <v>1128</v>
      </c>
      <c r="L667" s="6">
        <f>SUM(L649:L666)</f>
        <v>1130</v>
      </c>
      <c r="S667" s="69" t="s">
        <v>105</v>
      </c>
      <c r="T667" s="80">
        <v>1</v>
      </c>
      <c r="U667" s="80">
        <v>33</v>
      </c>
      <c r="V667" s="80">
        <v>10</v>
      </c>
      <c r="W667" s="80">
        <v>44</v>
      </c>
      <c r="X667" s="80">
        <v>0</v>
      </c>
      <c r="Y667" s="69">
        <f t="shared" si="95"/>
        <v>88</v>
      </c>
      <c r="Z667" s="185"/>
      <c r="AL667" s="6" t="s">
        <v>138</v>
      </c>
      <c r="AM667" s="19">
        <v>0</v>
      </c>
      <c r="AN667" s="19">
        <v>0</v>
      </c>
      <c r="AO667" s="19">
        <v>0</v>
      </c>
      <c r="AP667" s="19">
        <v>0</v>
      </c>
      <c r="AQ667" s="19">
        <v>0</v>
      </c>
      <c r="AR667" s="19">
        <v>415</v>
      </c>
      <c r="AS667" s="19">
        <v>435</v>
      </c>
      <c r="AT667" s="61">
        <v>345</v>
      </c>
      <c r="AU667" s="61">
        <v>433</v>
      </c>
      <c r="AV667" s="19">
        <v>457</v>
      </c>
      <c r="BR667" s="6"/>
      <c r="BV667" s="6"/>
    </row>
    <row r="668" spans="1:74">
      <c r="S668" s="69" t="s">
        <v>58</v>
      </c>
      <c r="T668" s="80">
        <v>0</v>
      </c>
      <c r="U668" s="80">
        <v>0</v>
      </c>
      <c r="V668" s="80">
        <v>0</v>
      </c>
      <c r="W668" s="80">
        <v>0</v>
      </c>
      <c r="X668" s="80">
        <v>0</v>
      </c>
      <c r="Y668" s="69">
        <f t="shared" si="95"/>
        <v>0</v>
      </c>
      <c r="Z668" s="185"/>
      <c r="AL668" s="6" t="s">
        <v>153</v>
      </c>
      <c r="AM668" s="19">
        <v>0</v>
      </c>
      <c r="AN668" s="19">
        <v>0</v>
      </c>
      <c r="AO668" s="19">
        <v>0</v>
      </c>
      <c r="AP668" s="19">
        <v>0</v>
      </c>
      <c r="AQ668" s="19">
        <v>2</v>
      </c>
      <c r="AR668" s="19">
        <v>15</v>
      </c>
      <c r="AS668" s="19">
        <v>39</v>
      </c>
      <c r="AT668" s="61">
        <v>174</v>
      </c>
      <c r="AU668" s="61">
        <v>257</v>
      </c>
      <c r="AV668" s="19">
        <v>409</v>
      </c>
      <c r="BR668" s="6"/>
      <c r="BV668" s="6"/>
    </row>
    <row r="669" spans="1:74">
      <c r="S669" s="51"/>
      <c r="T669" s="105">
        <f>SUM(T661:T668)</f>
        <v>1</v>
      </c>
      <c r="U669" s="105">
        <f>SUM(U661:U668)</f>
        <v>53</v>
      </c>
      <c r="V669" s="105">
        <f>SUM(V661:V668)</f>
        <v>18</v>
      </c>
      <c r="W669" s="105">
        <f>SUM(W661:W668)</f>
        <v>62</v>
      </c>
      <c r="X669" s="105">
        <f>SUM(X661:X668)</f>
        <v>0</v>
      </c>
      <c r="Y669" s="69">
        <f t="shared" si="95"/>
        <v>134</v>
      </c>
      <c r="Z669" s="105"/>
      <c r="AL669" s="6" t="s">
        <v>154</v>
      </c>
      <c r="AM669" s="19">
        <v>0</v>
      </c>
      <c r="AN669" s="19">
        <v>0</v>
      </c>
      <c r="AO669" s="19">
        <v>0</v>
      </c>
      <c r="AP669" s="19">
        <v>0</v>
      </c>
      <c r="AQ669" s="19">
        <v>0</v>
      </c>
      <c r="AR669" s="19">
        <v>0</v>
      </c>
      <c r="AS669" s="19">
        <v>0</v>
      </c>
      <c r="AT669" s="19">
        <v>0</v>
      </c>
      <c r="AU669" s="19">
        <v>0</v>
      </c>
      <c r="AV669" s="19">
        <v>2</v>
      </c>
      <c r="BR669" s="6"/>
      <c r="BV669" s="6"/>
    </row>
    <row r="670" spans="1:74">
      <c r="S670" s="51"/>
      <c r="T670" s="105"/>
      <c r="U670" s="105"/>
      <c r="V670" s="105"/>
      <c r="W670" s="105"/>
      <c r="X670" s="105"/>
      <c r="Y670" s="105"/>
      <c r="Z670" s="105"/>
      <c r="AL670" s="6" t="s">
        <v>155</v>
      </c>
      <c r="AM670" s="19">
        <v>0</v>
      </c>
      <c r="AN670" s="19">
        <v>0</v>
      </c>
      <c r="AO670" s="19">
        <v>0</v>
      </c>
      <c r="AP670" s="19">
        <v>0</v>
      </c>
      <c r="AQ670" s="19">
        <v>0</v>
      </c>
      <c r="AR670" s="19">
        <v>0</v>
      </c>
      <c r="AS670" s="19">
        <v>0</v>
      </c>
      <c r="AT670" s="19">
        <v>0</v>
      </c>
      <c r="AU670" s="19">
        <v>0</v>
      </c>
      <c r="AV670" s="19">
        <v>1</v>
      </c>
      <c r="BR670" s="6"/>
      <c r="BV670" s="6"/>
    </row>
    <row r="671" spans="1:74">
      <c r="S671" s="69" t="s">
        <v>149</v>
      </c>
      <c r="T671" s="69" t="s">
        <v>92</v>
      </c>
      <c r="U671" s="69" t="s">
        <v>93</v>
      </c>
      <c r="V671" s="69" t="s">
        <v>94</v>
      </c>
      <c r="W671" s="69" t="s">
        <v>95</v>
      </c>
      <c r="X671" s="69" t="s">
        <v>96</v>
      </c>
      <c r="Y671" s="69" t="s">
        <v>150</v>
      </c>
      <c r="Z671" s="185"/>
      <c r="AM671" s="19"/>
      <c r="AN671" s="19"/>
      <c r="AO671" s="19"/>
      <c r="AP671" s="19"/>
      <c r="AQ671" s="19"/>
      <c r="AR671" s="19"/>
      <c r="AS671" s="19"/>
      <c r="AT671" s="19"/>
      <c r="BR671" s="6"/>
      <c r="BV671" s="6"/>
    </row>
    <row r="672" spans="1:74">
      <c r="S672" s="69" t="s">
        <v>161</v>
      </c>
      <c r="T672" s="80">
        <v>0</v>
      </c>
      <c r="U672" s="80">
        <v>1</v>
      </c>
      <c r="V672" s="80">
        <v>0</v>
      </c>
      <c r="W672" s="80">
        <v>0</v>
      </c>
      <c r="X672" s="80">
        <v>0</v>
      </c>
      <c r="Y672" s="80">
        <f>SUM(T672:X672)</f>
        <v>1</v>
      </c>
      <c r="Z672" s="185"/>
      <c r="AM672" s="19"/>
      <c r="AN672" s="19"/>
      <c r="AO672" s="19"/>
      <c r="AP672" s="19"/>
      <c r="AQ672" s="19"/>
      <c r="AR672" s="19"/>
      <c r="AS672" s="19"/>
      <c r="AT672" s="19"/>
      <c r="BR672" s="6"/>
      <c r="BV672" s="6"/>
    </row>
    <row r="673" spans="1:74">
      <c r="S673" s="69" t="s">
        <v>162</v>
      </c>
      <c r="T673" s="80">
        <v>0</v>
      </c>
      <c r="U673" s="80">
        <v>1</v>
      </c>
      <c r="V673" s="80">
        <v>0</v>
      </c>
      <c r="W673" s="80">
        <v>0</v>
      </c>
      <c r="X673" s="80">
        <v>0</v>
      </c>
      <c r="Y673" s="80">
        <f>SUM(T673:X673)</f>
        <v>1</v>
      </c>
      <c r="Z673" s="185"/>
      <c r="AM673" s="19"/>
      <c r="AN673" s="19"/>
      <c r="AO673" s="19"/>
      <c r="AP673" s="19"/>
      <c r="AQ673" s="19"/>
      <c r="AR673" s="19"/>
      <c r="AS673" s="19"/>
      <c r="AT673" s="19"/>
      <c r="BR673" s="6"/>
      <c r="BV673" s="6"/>
    </row>
    <row r="674" spans="1:74">
      <c r="S674" s="69" t="s">
        <v>163</v>
      </c>
      <c r="T674" s="69">
        <v>0</v>
      </c>
      <c r="U674" s="69">
        <v>1</v>
      </c>
      <c r="V674" s="69">
        <v>0</v>
      </c>
      <c r="W674" s="69">
        <v>0</v>
      </c>
      <c r="X674" s="69">
        <v>0</v>
      </c>
      <c r="Y674" s="80">
        <f>SUM(T674:X674)</f>
        <v>1</v>
      </c>
      <c r="Z674" s="185"/>
      <c r="AM674" s="19"/>
      <c r="AN674" s="19"/>
      <c r="AO674" s="19"/>
      <c r="AP674" s="19"/>
      <c r="AQ674" s="19"/>
      <c r="AR674" s="19"/>
      <c r="AS674" s="19"/>
      <c r="AT674" s="19"/>
      <c r="BR674" s="6"/>
      <c r="BV674" s="6"/>
    </row>
    <row r="675" spans="1:74">
      <c r="S675" s="69" t="s">
        <v>164</v>
      </c>
      <c r="T675" s="80">
        <v>0</v>
      </c>
      <c r="U675" s="80">
        <v>4</v>
      </c>
      <c r="V675" s="80">
        <v>0</v>
      </c>
      <c r="W675" s="80">
        <v>0</v>
      </c>
      <c r="X675" s="80">
        <v>0</v>
      </c>
      <c r="Y675" s="80">
        <f>SUM(T675:X675)</f>
        <v>4</v>
      </c>
      <c r="Z675" s="185"/>
      <c r="AM675" s="19"/>
      <c r="AN675" s="19"/>
      <c r="AO675" s="19"/>
      <c r="AP675" s="19"/>
      <c r="AQ675" s="19"/>
      <c r="AR675" s="19"/>
      <c r="AS675" s="19"/>
      <c r="AT675" s="19"/>
      <c r="BR675" s="6"/>
      <c r="BV675" s="6"/>
    </row>
    <row r="676" spans="1:74">
      <c r="S676" s="69" t="s">
        <v>101</v>
      </c>
      <c r="T676" s="80">
        <v>0</v>
      </c>
      <c r="U676" s="80">
        <v>24</v>
      </c>
      <c r="V676" s="80">
        <v>8</v>
      </c>
      <c r="W676" s="80">
        <v>20</v>
      </c>
      <c r="X676" s="80">
        <v>6</v>
      </c>
      <c r="Y676" s="80">
        <f>SUM(T676:W676)</f>
        <v>52</v>
      </c>
      <c r="Z676" s="185"/>
      <c r="AM676" s="19"/>
      <c r="AN676" s="19"/>
      <c r="AO676" s="19"/>
      <c r="AP676" s="19"/>
      <c r="AQ676" s="19"/>
      <c r="AR676" s="19"/>
      <c r="AS676" s="19"/>
      <c r="AT676" s="19"/>
      <c r="BR676" s="6"/>
      <c r="BV676" s="6"/>
    </row>
    <row r="677" spans="1:74">
      <c r="S677" s="69" t="s">
        <v>103</v>
      </c>
      <c r="T677" s="80">
        <v>1</v>
      </c>
      <c r="U677" s="80">
        <v>23</v>
      </c>
      <c r="V677" s="80">
        <v>4</v>
      </c>
      <c r="W677" s="80">
        <v>32</v>
      </c>
      <c r="X677" s="80">
        <v>457</v>
      </c>
      <c r="Y677" s="80">
        <f>SUM(T677:W677)</f>
        <v>60</v>
      </c>
      <c r="Z677" s="185"/>
      <c r="AM677" s="19"/>
      <c r="AN677" s="19"/>
      <c r="AO677" s="19"/>
      <c r="AP677" s="19"/>
      <c r="AQ677" s="19"/>
      <c r="AR677" s="19"/>
      <c r="AS677" s="19"/>
      <c r="AT677" s="19"/>
      <c r="BR677" s="6"/>
      <c r="BV677" s="6"/>
    </row>
    <row r="678" spans="1:74">
      <c r="S678" s="69" t="s">
        <v>105</v>
      </c>
      <c r="T678" s="80">
        <v>68</v>
      </c>
      <c r="U678" s="80">
        <v>118</v>
      </c>
      <c r="V678" s="80">
        <v>126</v>
      </c>
      <c r="W678" s="80">
        <v>97</v>
      </c>
      <c r="X678" s="80">
        <v>2</v>
      </c>
      <c r="Y678" s="80">
        <f>SUM(T678:W678)</f>
        <v>409</v>
      </c>
      <c r="Z678" s="185"/>
      <c r="AM678" s="19"/>
      <c r="AN678" s="19"/>
      <c r="AO678" s="19"/>
      <c r="AP678" s="19"/>
      <c r="AQ678" s="19"/>
      <c r="AR678" s="19"/>
      <c r="AS678" s="19"/>
      <c r="AT678" s="19"/>
      <c r="BR678" s="6"/>
      <c r="BV678" s="6"/>
    </row>
    <row r="679" spans="1:74">
      <c r="S679" s="69" t="s">
        <v>58</v>
      </c>
      <c r="T679" s="80">
        <v>0</v>
      </c>
      <c r="U679" s="80">
        <v>1</v>
      </c>
      <c r="V679" s="80">
        <v>0</v>
      </c>
      <c r="W679" s="80">
        <v>0</v>
      </c>
      <c r="X679" s="80">
        <v>0</v>
      </c>
      <c r="Y679" s="80">
        <f>SUM(T679:X679)</f>
        <v>1</v>
      </c>
      <c r="Z679" s="185"/>
      <c r="AM679" s="19"/>
      <c r="AN679" s="19"/>
      <c r="AO679" s="19"/>
      <c r="AP679" s="19"/>
      <c r="AQ679" s="19"/>
      <c r="AR679" s="19"/>
      <c r="AS679" s="19"/>
      <c r="AT679" s="19"/>
      <c r="BR679" s="6"/>
      <c r="BV679" s="6"/>
    </row>
    <row r="680" spans="1:74">
      <c r="S680" s="51"/>
      <c r="T680" s="105">
        <f>SUM(T672:T679)</f>
        <v>69</v>
      </c>
      <c r="U680" s="105">
        <f>SUM(U672:U679)</f>
        <v>173</v>
      </c>
      <c r="V680" s="105">
        <f>SUM(V672:V679)</f>
        <v>138</v>
      </c>
      <c r="W680" s="105">
        <f>SUM(W672:W679)</f>
        <v>149</v>
      </c>
      <c r="X680" s="105">
        <f>SUM(X672:X679)</f>
        <v>465</v>
      </c>
      <c r="Y680" s="80">
        <f>SUM(T680:W680)</f>
        <v>529</v>
      </c>
      <c r="Z680" s="105"/>
      <c r="AM680" s="19"/>
      <c r="AN680" s="19"/>
      <c r="AO680" s="19"/>
      <c r="AP680" s="19"/>
      <c r="AQ680" s="19"/>
      <c r="AR680" s="19"/>
      <c r="AS680" s="19"/>
      <c r="AT680" s="19"/>
      <c r="BR680" s="6"/>
      <c r="BV680" s="6"/>
    </row>
    <row r="681" spans="1:74">
      <c r="S681" s="51"/>
      <c r="T681" s="105"/>
      <c r="U681" s="105"/>
      <c r="V681" s="105"/>
      <c r="W681" s="105"/>
      <c r="X681" s="105"/>
      <c r="Y681" s="105"/>
      <c r="Z681" s="105"/>
      <c r="AM681" s="19"/>
      <c r="AN681" s="19"/>
      <c r="AO681" s="19"/>
      <c r="AP681" s="19"/>
      <c r="AQ681" s="19"/>
      <c r="AR681" s="19"/>
      <c r="AS681" s="19"/>
      <c r="AT681" s="19"/>
      <c r="BR681" s="6"/>
      <c r="BV681" s="6"/>
    </row>
    <row r="682" spans="1:74">
      <c r="S682" s="51"/>
      <c r="T682" s="105"/>
      <c r="U682" s="105"/>
      <c r="V682" s="105"/>
      <c r="W682" s="105"/>
      <c r="X682" s="105"/>
      <c r="Y682" s="105"/>
      <c r="Z682" s="105"/>
      <c r="AM682" s="19"/>
      <c r="AN682" s="19"/>
      <c r="AO682" s="19"/>
      <c r="AP682" s="19"/>
      <c r="AQ682" s="19"/>
      <c r="AR682" s="19"/>
      <c r="AS682" s="19"/>
      <c r="AT682" s="19"/>
      <c r="BR682" s="6"/>
      <c r="BV682" s="6"/>
    </row>
    <row r="683" spans="1:74" ht="15.75">
      <c r="A683" s="196"/>
      <c r="B683" s="196"/>
      <c r="C683" s="196"/>
      <c r="D683" s="196"/>
      <c r="E683" s="196"/>
      <c r="F683" s="196"/>
      <c r="G683" s="196"/>
      <c r="H683" s="196"/>
      <c r="I683" s="196"/>
      <c r="J683" s="196"/>
      <c r="K683" s="196"/>
      <c r="L683" s="196"/>
      <c r="M683" s="196"/>
      <c r="N683" s="196"/>
      <c r="O683" s="196"/>
      <c r="P683" s="196"/>
      <c r="Q683" s="196"/>
      <c r="R683" s="196"/>
      <c r="S683" s="196"/>
      <c r="T683" s="196"/>
      <c r="U683" s="196"/>
      <c r="V683" s="196"/>
      <c r="W683" s="196"/>
      <c r="X683" s="196"/>
      <c r="Y683" s="196"/>
      <c r="Z683" s="196"/>
      <c r="AA683" s="196"/>
      <c r="AB683" s="196"/>
      <c r="AC683" s="196"/>
      <c r="AD683" s="196"/>
      <c r="AE683" s="196"/>
      <c r="AF683" s="196"/>
      <c r="AG683" s="196"/>
      <c r="AH683" s="196"/>
      <c r="AI683" s="196"/>
      <c r="AJ683" s="196"/>
      <c r="AK683" s="196"/>
      <c r="AL683" s="196"/>
      <c r="AM683" s="196"/>
      <c r="AN683" s="196"/>
      <c r="AO683" s="196"/>
      <c r="AP683" s="196"/>
      <c r="AQ683" s="196"/>
      <c r="AR683" s="196"/>
      <c r="AS683" s="196"/>
      <c r="AT683" s="196"/>
      <c r="AU683" s="196"/>
      <c r="AV683" s="196"/>
      <c r="AW683" s="196"/>
      <c r="AX683" s="196"/>
      <c r="AY683" s="196"/>
      <c r="AZ683" s="196"/>
      <c r="BA683" s="196"/>
      <c r="BB683" s="196"/>
      <c r="BC683" s="196"/>
      <c r="BD683" s="196"/>
      <c r="BE683" s="196"/>
      <c r="BF683" s="196"/>
      <c r="BG683" s="196"/>
      <c r="BH683" s="196"/>
      <c r="BR683" s="6"/>
      <c r="BV683" s="6"/>
    </row>
    <row r="684" spans="1:74" ht="36">
      <c r="A684" s="197" t="s">
        <v>115</v>
      </c>
      <c r="B684" s="197" t="s">
        <v>60</v>
      </c>
      <c r="C684" s="197" t="s">
        <v>77</v>
      </c>
      <c r="D684" s="197" t="s">
        <v>78</v>
      </c>
      <c r="E684" s="197" t="s">
        <v>79</v>
      </c>
      <c r="F684" s="197" t="s">
        <v>80</v>
      </c>
      <c r="G684" s="197" t="s">
        <v>81</v>
      </c>
      <c r="H684" s="197" t="s">
        <v>82</v>
      </c>
      <c r="I684" s="197" t="s">
        <v>83</v>
      </c>
      <c r="J684" s="198" t="s">
        <v>146</v>
      </c>
      <c r="K684" s="199"/>
      <c r="L684" s="79" t="s">
        <v>211</v>
      </c>
      <c r="M684" s="196"/>
      <c r="N684" s="196"/>
      <c r="O684" s="196"/>
      <c r="P684" s="196"/>
      <c r="Q684" s="196"/>
      <c r="R684" s="196"/>
      <c r="S684" s="199" t="s">
        <v>115</v>
      </c>
      <c r="T684" s="199"/>
      <c r="U684" s="199"/>
      <c r="V684" s="199"/>
      <c r="W684" s="199"/>
      <c r="X684" s="199"/>
      <c r="Y684" s="199"/>
      <c r="Z684" s="199"/>
      <c r="AA684" s="196"/>
      <c r="AB684" s="196"/>
      <c r="AC684" s="196"/>
      <c r="AD684" s="196"/>
      <c r="AE684" s="196"/>
      <c r="AF684" s="196"/>
      <c r="AG684" s="196"/>
      <c r="AH684" s="196"/>
      <c r="AI684" s="196"/>
      <c r="AJ684" s="196"/>
      <c r="AK684" s="196"/>
      <c r="AL684" s="79" t="s">
        <v>87</v>
      </c>
      <c r="AM684" s="61" t="s">
        <v>115</v>
      </c>
      <c r="AN684" s="61"/>
      <c r="AO684" s="61"/>
      <c r="AP684" s="61"/>
      <c r="AQ684" s="199"/>
      <c r="AR684" s="199"/>
      <c r="AS684" s="199"/>
      <c r="AT684" s="199"/>
      <c r="AU684" s="196"/>
      <c r="AV684" s="196"/>
      <c r="AW684" s="196"/>
      <c r="AX684" s="196"/>
      <c r="AY684" s="196"/>
      <c r="AZ684" s="196"/>
      <c r="BA684" s="196"/>
      <c r="BB684" s="196"/>
      <c r="BC684" s="196"/>
      <c r="BD684" s="196"/>
      <c r="BE684" s="196"/>
      <c r="BF684" s="196"/>
      <c r="BG684" s="196"/>
      <c r="BH684" s="196"/>
      <c r="BR684" s="6"/>
      <c r="BV684" s="6"/>
    </row>
    <row r="685" spans="1:74" ht="15.75">
      <c r="A685" s="200" t="s">
        <v>166</v>
      </c>
      <c r="B685" s="200" t="s">
        <v>90</v>
      </c>
      <c r="C685" s="201"/>
      <c r="D685" s="201">
        <v>9</v>
      </c>
      <c r="E685" s="65"/>
      <c r="F685" s="201">
        <v>5</v>
      </c>
      <c r="G685" s="65"/>
      <c r="H685" s="201">
        <v>4</v>
      </c>
      <c r="I685" s="65"/>
      <c r="J685" s="202">
        <f t="shared" ref="J685:J700" si="97">SUM(E685:I685)</f>
        <v>9</v>
      </c>
      <c r="K685" s="199"/>
      <c r="L685" s="203">
        <f>SUM(J685)</f>
        <v>9</v>
      </c>
      <c r="M685" s="196"/>
      <c r="N685" s="196"/>
      <c r="O685" s="196"/>
      <c r="P685" s="196"/>
      <c r="Q685" s="196"/>
      <c r="R685" s="196"/>
      <c r="S685" s="200" t="s">
        <v>91</v>
      </c>
      <c r="T685" s="200" t="s">
        <v>92</v>
      </c>
      <c r="U685" s="200" t="s">
        <v>93</v>
      </c>
      <c r="V685" s="200" t="s">
        <v>94</v>
      </c>
      <c r="W685" s="200" t="s">
        <v>95</v>
      </c>
      <c r="X685" s="200" t="s">
        <v>96</v>
      </c>
      <c r="Y685" s="200" t="s">
        <v>97</v>
      </c>
      <c r="Z685" s="199"/>
      <c r="AA685" s="196"/>
      <c r="AB685" s="196"/>
      <c r="AC685" s="196"/>
      <c r="AD685" s="196"/>
      <c r="AE685" s="196"/>
      <c r="AF685" s="196"/>
      <c r="AG685" s="196"/>
      <c r="AH685" s="196"/>
      <c r="AI685" s="196"/>
      <c r="AJ685" s="196"/>
      <c r="AK685" s="196"/>
      <c r="AL685" s="199" t="s">
        <v>98</v>
      </c>
      <c r="AM685" s="61"/>
      <c r="AN685" s="61"/>
      <c r="AO685" s="61"/>
      <c r="AP685" s="61"/>
      <c r="AQ685" s="199"/>
      <c r="AR685" s="199"/>
      <c r="AS685" s="199"/>
      <c r="AT685" s="199"/>
      <c r="AU685" s="196"/>
      <c r="AV685" s="196"/>
      <c r="AW685" s="196"/>
      <c r="AX685" s="196"/>
      <c r="AY685" s="196"/>
      <c r="AZ685" s="196"/>
      <c r="BA685" s="196"/>
      <c r="BB685" s="196"/>
      <c r="BC685" s="196"/>
      <c r="BD685" s="196"/>
      <c r="BE685" s="196"/>
      <c r="BF685" s="196"/>
      <c r="BG685" s="196"/>
      <c r="BH685" s="196"/>
      <c r="BR685" s="6"/>
      <c r="BV685" s="6"/>
    </row>
    <row r="686" spans="1:74" ht="15.75">
      <c r="A686" s="204" t="s">
        <v>89</v>
      </c>
      <c r="B686" s="204" t="s">
        <v>100</v>
      </c>
      <c r="C686" s="205"/>
      <c r="D686" s="205">
        <v>8</v>
      </c>
      <c r="E686" s="73"/>
      <c r="F686" s="205">
        <v>5</v>
      </c>
      <c r="G686" s="73"/>
      <c r="H686" s="205">
        <v>3</v>
      </c>
      <c r="I686" s="73"/>
      <c r="J686" s="206">
        <f t="shared" si="97"/>
        <v>8</v>
      </c>
      <c r="K686" s="207"/>
      <c r="L686" s="207"/>
      <c r="M686" s="196"/>
      <c r="N686" s="196"/>
      <c r="O686" s="196"/>
      <c r="P686" s="196"/>
      <c r="Q686" s="196"/>
      <c r="R686" s="196"/>
      <c r="S686" s="200" t="s">
        <v>164</v>
      </c>
      <c r="T686" s="200">
        <f>E685</f>
        <v>0</v>
      </c>
      <c r="U686" s="200">
        <f>F685+1</f>
        <v>6</v>
      </c>
      <c r="V686" s="200">
        <f>G685</f>
        <v>0</v>
      </c>
      <c r="W686" s="200">
        <f>H685</f>
        <v>4</v>
      </c>
      <c r="X686" s="200">
        <f>I685</f>
        <v>0</v>
      </c>
      <c r="Y686" s="200">
        <f>SUM(T686:X686)</f>
        <v>10</v>
      </c>
      <c r="Z686" s="208"/>
      <c r="AA686" s="196"/>
      <c r="AB686" s="196"/>
      <c r="AC686" s="196"/>
      <c r="AD686" s="196"/>
      <c r="AE686" s="196"/>
      <c r="AF686" s="196"/>
      <c r="AG686" s="196"/>
      <c r="AH686" s="196"/>
      <c r="AI686" s="196"/>
      <c r="AJ686" s="196"/>
      <c r="AK686" s="196"/>
      <c r="AL686" s="199" t="s">
        <v>102</v>
      </c>
      <c r="AM686" s="61"/>
      <c r="AN686" s="61"/>
      <c r="AO686" s="61"/>
      <c r="AP686" s="61"/>
      <c r="AQ686" s="199"/>
      <c r="AR686" s="199"/>
      <c r="AS686" s="199"/>
      <c r="AT686" s="199"/>
      <c r="AU686" s="196"/>
      <c r="AV686" s="196"/>
      <c r="AW686" s="196"/>
      <c r="AX686" s="196"/>
      <c r="AY686" s="196"/>
      <c r="AZ686" s="196"/>
      <c r="BA686" s="196"/>
      <c r="BB686" s="196"/>
      <c r="BC686" s="196"/>
      <c r="BD686" s="196"/>
      <c r="BE686" s="196"/>
      <c r="BF686" s="196"/>
      <c r="BG686" s="196"/>
      <c r="BH686" s="196"/>
      <c r="BR686" s="6"/>
      <c r="BV686" s="6"/>
    </row>
    <row r="687" spans="1:74" ht="15.75">
      <c r="A687" s="204" t="s">
        <v>89</v>
      </c>
      <c r="B687" s="204" t="s">
        <v>129</v>
      </c>
      <c r="C687" s="205"/>
      <c r="D687" s="205">
        <v>57</v>
      </c>
      <c r="E687" s="73"/>
      <c r="F687" s="205">
        <v>1</v>
      </c>
      <c r="G687" s="73"/>
      <c r="H687" s="73"/>
      <c r="I687" s="205">
        <v>56</v>
      </c>
      <c r="J687" s="206">
        <f t="shared" si="97"/>
        <v>57</v>
      </c>
      <c r="K687" s="207"/>
      <c r="L687" s="207"/>
      <c r="M687" s="196"/>
      <c r="N687" s="196"/>
      <c r="O687" s="196"/>
      <c r="P687" s="196"/>
      <c r="Q687" s="196"/>
      <c r="R687" s="196"/>
      <c r="S687" s="200" t="s">
        <v>101</v>
      </c>
      <c r="T687" s="200">
        <f>SUM(E686:E690)</f>
        <v>0</v>
      </c>
      <c r="U687" s="200">
        <f>SUM(F686:F690)</f>
        <v>21</v>
      </c>
      <c r="V687" s="200">
        <f>SUM(G686:G690)</f>
        <v>0</v>
      </c>
      <c r="W687" s="200">
        <f>SUM(H686:H690)</f>
        <v>29</v>
      </c>
      <c r="X687" s="200">
        <f>SUM(I686:I690)</f>
        <v>123</v>
      </c>
      <c r="Y687" s="200">
        <f>SUM(T687:X687)</f>
        <v>173</v>
      </c>
      <c r="Z687" s="208"/>
      <c r="AA687" s="196"/>
      <c r="AB687" s="196"/>
      <c r="AC687" s="196"/>
      <c r="AD687" s="196"/>
      <c r="AE687" s="196"/>
      <c r="AF687" s="196"/>
      <c r="AG687" s="196"/>
      <c r="AH687" s="196"/>
      <c r="AI687" s="196"/>
      <c r="AJ687" s="196"/>
      <c r="AK687" s="196"/>
      <c r="AL687" s="199"/>
      <c r="AM687" s="61"/>
      <c r="AN687" s="61"/>
      <c r="AO687" s="61"/>
      <c r="AP687" s="61"/>
      <c r="AQ687" s="199"/>
      <c r="AR687" s="199"/>
      <c r="AS687" s="199"/>
      <c r="AT687" s="199"/>
      <c r="AU687" s="196"/>
      <c r="AV687" s="196"/>
      <c r="AW687" s="196"/>
      <c r="AX687" s="196"/>
      <c r="AY687" s="196"/>
      <c r="AZ687" s="196"/>
      <c r="BA687" s="196"/>
      <c r="BB687" s="196"/>
      <c r="BC687" s="196"/>
      <c r="BD687" s="196"/>
      <c r="BE687" s="196"/>
      <c r="BF687" s="196"/>
      <c r="BG687" s="196"/>
      <c r="BH687" s="196"/>
      <c r="BR687" s="6"/>
      <c r="BV687" s="6"/>
    </row>
    <row r="688" spans="1:74" ht="15.75">
      <c r="A688" s="204" t="s">
        <v>89</v>
      </c>
      <c r="B688" s="204" t="s">
        <v>131</v>
      </c>
      <c r="C688" s="192"/>
      <c r="D688" s="192"/>
      <c r="E688" s="73"/>
      <c r="F688" s="73"/>
      <c r="G688" s="73"/>
      <c r="H688" s="73"/>
      <c r="I688" s="73"/>
      <c r="J688" s="206">
        <f t="shared" si="97"/>
        <v>0</v>
      </c>
      <c r="K688" s="207"/>
      <c r="L688" s="207"/>
      <c r="M688" s="196"/>
      <c r="N688" s="196"/>
      <c r="O688" s="196"/>
      <c r="P688" s="196"/>
      <c r="Q688" s="196"/>
      <c r="R688" s="196"/>
      <c r="S688" s="200" t="s">
        <v>103</v>
      </c>
      <c r="T688" s="200">
        <f>SUM(E691:E695)</f>
        <v>2</v>
      </c>
      <c r="U688" s="200">
        <f>SUM(F691:F695)</f>
        <v>46</v>
      </c>
      <c r="V688" s="200">
        <f>SUM(G691:G695)</f>
        <v>11</v>
      </c>
      <c r="W688" s="200">
        <f>SUM(H691:H695)</f>
        <v>59</v>
      </c>
      <c r="X688" s="200">
        <f>SUM(I691:I695)</f>
        <v>433</v>
      </c>
      <c r="Y688" s="200">
        <f>SUM(T688:X688)</f>
        <v>551</v>
      </c>
      <c r="Z688" s="208"/>
      <c r="AA688" s="196"/>
      <c r="AB688" s="196"/>
      <c r="AC688" s="196"/>
      <c r="AD688" s="196"/>
      <c r="AE688" s="196"/>
      <c r="AF688" s="196"/>
      <c r="AG688" s="196"/>
      <c r="AH688" s="196"/>
      <c r="AI688" s="196"/>
      <c r="AJ688" s="196"/>
      <c r="AK688" s="196"/>
      <c r="AL688" s="79" t="s">
        <v>106</v>
      </c>
      <c r="AM688" s="79" t="s">
        <v>108</v>
      </c>
      <c r="AN688" s="79" t="s">
        <v>109</v>
      </c>
      <c r="AO688" s="79" t="s">
        <v>110</v>
      </c>
      <c r="AP688" s="79" t="s">
        <v>111</v>
      </c>
      <c r="AQ688" s="79" t="s">
        <v>112</v>
      </c>
      <c r="AR688" s="79" t="s">
        <v>113</v>
      </c>
      <c r="AS688" s="79" t="s">
        <v>114</v>
      </c>
      <c r="AT688" s="79" t="s">
        <v>115</v>
      </c>
      <c r="AU688" s="196"/>
      <c r="AV688" s="196"/>
      <c r="AW688" s="196"/>
      <c r="AX688" s="196"/>
      <c r="AY688" s="196"/>
      <c r="AZ688" s="196"/>
      <c r="BA688" s="196"/>
      <c r="BB688" s="196"/>
      <c r="BC688" s="196"/>
      <c r="BD688" s="196"/>
      <c r="BE688" s="196"/>
      <c r="BF688" s="196"/>
      <c r="BG688" s="196"/>
      <c r="BH688" s="196"/>
      <c r="BR688" s="6"/>
      <c r="BV688" s="6"/>
    </row>
    <row r="689" spans="1:74" ht="15.75">
      <c r="A689" s="204" t="s">
        <v>89</v>
      </c>
      <c r="B689" s="204" t="s">
        <v>145</v>
      </c>
      <c r="C689" s="192"/>
      <c r="D689" s="192"/>
      <c r="E689" s="73"/>
      <c r="F689" s="73"/>
      <c r="G689" s="73"/>
      <c r="H689" s="73"/>
      <c r="I689" s="73"/>
      <c r="J689" s="206">
        <f t="shared" si="97"/>
        <v>0</v>
      </c>
      <c r="K689" s="207"/>
      <c r="L689" s="207"/>
      <c r="M689" s="196"/>
      <c r="N689" s="196"/>
      <c r="O689" s="196"/>
      <c r="P689" s="196"/>
      <c r="Q689" s="196"/>
      <c r="R689" s="196"/>
      <c r="S689" s="200" t="s">
        <v>105</v>
      </c>
      <c r="T689" s="200">
        <f>SUM(E696:E700)</f>
        <v>12</v>
      </c>
      <c r="U689" s="200">
        <f>SUM(F696:F700)</f>
        <v>176</v>
      </c>
      <c r="V689" s="200">
        <f>SUM(G696:G700)</f>
        <v>80</v>
      </c>
      <c r="W689" s="200">
        <f>SUM(H696:H700)</f>
        <v>98</v>
      </c>
      <c r="X689" s="200">
        <f>SUM(I696:I700)</f>
        <v>0</v>
      </c>
      <c r="Y689" s="200">
        <f>SUM(T689:X689)</f>
        <v>366</v>
      </c>
      <c r="Z689" s="208"/>
      <c r="AA689" s="196"/>
      <c r="AB689" s="196"/>
      <c r="AC689" s="196"/>
      <c r="AD689" s="196"/>
      <c r="AE689" s="196"/>
      <c r="AF689" s="196"/>
      <c r="AG689" s="196"/>
      <c r="AH689" s="196"/>
      <c r="AI689" s="196"/>
      <c r="AJ689" s="196"/>
      <c r="AK689" s="196"/>
      <c r="AL689" s="79" t="s">
        <v>130</v>
      </c>
      <c r="AM689" s="61">
        <v>0</v>
      </c>
      <c r="AN689" s="61">
        <v>0</v>
      </c>
      <c r="AO689" s="61">
        <v>0</v>
      </c>
      <c r="AP689" s="61">
        <v>0</v>
      </c>
      <c r="AQ689" s="61">
        <v>0</v>
      </c>
      <c r="AR689" s="61">
        <v>0</v>
      </c>
      <c r="AS689" s="61">
        <v>0</v>
      </c>
      <c r="AT689" s="61">
        <v>0</v>
      </c>
      <c r="AU689" s="196"/>
      <c r="AV689" s="196"/>
      <c r="AW689" s="196"/>
      <c r="AX689" s="196"/>
      <c r="AY689" s="196"/>
      <c r="AZ689" s="196"/>
      <c r="BA689" s="196"/>
      <c r="BB689" s="196"/>
      <c r="BC689" s="196"/>
      <c r="BD689" s="196"/>
      <c r="BE689" s="196"/>
      <c r="BF689" s="196"/>
      <c r="BG689" s="196"/>
      <c r="BH689" s="196"/>
      <c r="BR689" s="6"/>
      <c r="BV689" s="6"/>
    </row>
    <row r="690" spans="1:74" ht="15.75">
      <c r="A690" s="204" t="s">
        <v>89</v>
      </c>
      <c r="B690" s="204" t="s">
        <v>90</v>
      </c>
      <c r="C690" s="205"/>
      <c r="D690" s="205">
        <v>108</v>
      </c>
      <c r="E690" s="73"/>
      <c r="F690" s="205">
        <v>15</v>
      </c>
      <c r="G690" s="73"/>
      <c r="H690" s="205">
        <v>26</v>
      </c>
      <c r="I690" s="205">
        <v>67</v>
      </c>
      <c r="J690" s="206">
        <f t="shared" si="97"/>
        <v>108</v>
      </c>
      <c r="K690" s="207"/>
      <c r="L690" s="207">
        <f>SUM(J686:J690)</f>
        <v>173</v>
      </c>
      <c r="M690" s="196"/>
      <c r="N690" s="196"/>
      <c r="O690" s="196"/>
      <c r="P690" s="196"/>
      <c r="Q690" s="196"/>
      <c r="R690" s="196"/>
      <c r="S690" s="199"/>
      <c r="T690" s="199">
        <f t="shared" ref="T690:Y690" si="98">SUM(T686:T689)</f>
        <v>14</v>
      </c>
      <c r="U690" s="199">
        <f t="shared" si="98"/>
        <v>249</v>
      </c>
      <c r="V690" s="199">
        <f t="shared" si="98"/>
        <v>91</v>
      </c>
      <c r="W690" s="199">
        <f t="shared" si="98"/>
        <v>190</v>
      </c>
      <c r="X690" s="199">
        <f t="shared" si="98"/>
        <v>556</v>
      </c>
      <c r="Y690" s="199">
        <f t="shared" si="98"/>
        <v>1100</v>
      </c>
      <c r="Z690" s="208"/>
      <c r="AA690" s="196"/>
      <c r="AB690" s="196"/>
      <c r="AC690" s="196"/>
      <c r="AD690" s="196"/>
      <c r="AE690" s="196"/>
      <c r="AF690" s="196"/>
      <c r="AG690" s="196"/>
      <c r="AH690" s="196"/>
      <c r="AI690" s="196"/>
      <c r="AJ690" s="196"/>
      <c r="AK690" s="196"/>
      <c r="AL690" s="79" t="s">
        <v>133</v>
      </c>
      <c r="AM690" s="61">
        <v>0</v>
      </c>
      <c r="AN690" s="61">
        <v>0</v>
      </c>
      <c r="AO690" s="61">
        <v>0</v>
      </c>
      <c r="AP690" s="61">
        <v>0</v>
      </c>
      <c r="AQ690" s="61">
        <v>0</v>
      </c>
      <c r="AR690" s="61">
        <v>0</v>
      </c>
      <c r="AS690" s="61">
        <v>0</v>
      </c>
      <c r="AT690" s="61">
        <v>0</v>
      </c>
      <c r="AU690" s="196"/>
      <c r="AV690" s="196"/>
      <c r="AW690" s="196"/>
      <c r="AX690" s="196"/>
      <c r="AY690" s="196"/>
      <c r="AZ690" s="196"/>
      <c r="BA690" s="196"/>
      <c r="BB690" s="196"/>
      <c r="BC690" s="196"/>
      <c r="BD690" s="196"/>
      <c r="BE690" s="196"/>
      <c r="BF690" s="196"/>
      <c r="BG690" s="196"/>
      <c r="BH690" s="196"/>
      <c r="BR690" s="6"/>
      <c r="BV690" s="6"/>
    </row>
    <row r="691" spans="1:74" ht="15.75">
      <c r="A691" s="200" t="s">
        <v>99</v>
      </c>
      <c r="B691" s="200" t="s">
        <v>100</v>
      </c>
      <c r="C691" s="201"/>
      <c r="D691" s="201">
        <v>46</v>
      </c>
      <c r="E691" s="65"/>
      <c r="F691" s="201">
        <v>18</v>
      </c>
      <c r="G691" s="65"/>
      <c r="H691" s="201">
        <v>28</v>
      </c>
      <c r="I691" s="65"/>
      <c r="J691" s="202">
        <f t="shared" si="97"/>
        <v>46</v>
      </c>
      <c r="K691" s="199"/>
      <c r="L691" s="199"/>
      <c r="M691" s="196"/>
      <c r="N691" s="196"/>
      <c r="O691" s="196"/>
      <c r="P691" s="196"/>
      <c r="Q691" s="196"/>
      <c r="R691" s="196"/>
      <c r="S691" s="200" t="s">
        <v>139</v>
      </c>
      <c r="T691" s="200" t="s">
        <v>92</v>
      </c>
      <c r="U691" s="200" t="s">
        <v>93</v>
      </c>
      <c r="V691" s="200" t="s">
        <v>94</v>
      </c>
      <c r="W691" s="200" t="s">
        <v>95</v>
      </c>
      <c r="X691" s="200" t="s">
        <v>96</v>
      </c>
      <c r="Y691" s="200" t="s">
        <v>97</v>
      </c>
      <c r="Z691" s="199"/>
      <c r="AA691" s="196"/>
      <c r="AB691" s="196"/>
      <c r="AC691" s="196"/>
      <c r="AD691" s="196"/>
      <c r="AE691" s="196"/>
      <c r="AF691" s="196"/>
      <c r="AG691" s="196"/>
      <c r="AH691" s="196"/>
      <c r="AI691" s="196"/>
      <c r="AJ691" s="196"/>
      <c r="AK691" s="196"/>
      <c r="AL691" s="79" t="s">
        <v>134</v>
      </c>
      <c r="AM691" s="61">
        <v>0</v>
      </c>
      <c r="AN691" s="61">
        <v>0</v>
      </c>
      <c r="AO691" s="61">
        <v>0</v>
      </c>
      <c r="AP691" s="61">
        <v>0</v>
      </c>
      <c r="AQ691" s="61">
        <v>0</v>
      </c>
      <c r="AR691" s="61">
        <v>0</v>
      </c>
      <c r="AS691" s="61">
        <v>0</v>
      </c>
      <c r="AT691" s="61">
        <v>0</v>
      </c>
      <c r="AU691" s="196"/>
      <c r="AV691" s="196"/>
      <c r="AW691" s="196"/>
      <c r="AX691" s="196"/>
      <c r="AY691" s="196"/>
      <c r="AZ691" s="196"/>
      <c r="BA691" s="196"/>
      <c r="BB691" s="196"/>
      <c r="BC691" s="196"/>
      <c r="BD691" s="196"/>
      <c r="BE691" s="196"/>
      <c r="BF691" s="196"/>
      <c r="BG691" s="196"/>
      <c r="BH691" s="196"/>
      <c r="BR691" s="6"/>
      <c r="BV691" s="6"/>
    </row>
    <row r="692" spans="1:74" ht="15.75">
      <c r="A692" s="200" t="s">
        <v>99</v>
      </c>
      <c r="B692" s="200" t="s">
        <v>129</v>
      </c>
      <c r="C692" s="201"/>
      <c r="D692" s="201">
        <v>5</v>
      </c>
      <c r="E692" s="65"/>
      <c r="F692" s="201">
        <v>1</v>
      </c>
      <c r="G692" s="65"/>
      <c r="H692" s="201">
        <v>4</v>
      </c>
      <c r="I692" s="65"/>
      <c r="J692" s="202">
        <f t="shared" si="97"/>
        <v>5</v>
      </c>
      <c r="K692" s="199"/>
      <c r="L692" s="199"/>
      <c r="M692" s="196"/>
      <c r="N692" s="196"/>
      <c r="O692" s="196"/>
      <c r="P692" s="196"/>
      <c r="Q692" s="196"/>
      <c r="R692" s="196"/>
      <c r="S692" s="200" t="s">
        <v>164</v>
      </c>
      <c r="T692" s="200">
        <v>0</v>
      </c>
      <c r="U692" s="200">
        <v>0</v>
      </c>
      <c r="V692" s="200">
        <v>0</v>
      </c>
      <c r="W692" s="200">
        <v>0</v>
      </c>
      <c r="X692" s="200">
        <v>0</v>
      </c>
      <c r="Y692" s="200">
        <f>SUM(T692:X692)</f>
        <v>0</v>
      </c>
      <c r="Z692" s="208"/>
      <c r="AA692" s="196"/>
      <c r="AB692" s="196"/>
      <c r="AC692" s="196"/>
      <c r="AD692" s="196"/>
      <c r="AE692" s="196"/>
      <c r="AF692" s="196"/>
      <c r="AG692" s="196"/>
      <c r="AH692" s="196"/>
      <c r="AI692" s="196"/>
      <c r="AJ692" s="196"/>
      <c r="AK692" s="196"/>
      <c r="AL692" s="79" t="s">
        <v>136</v>
      </c>
      <c r="AM692" s="61">
        <v>0</v>
      </c>
      <c r="AN692" s="61">
        <v>0</v>
      </c>
      <c r="AO692" s="61">
        <v>0</v>
      </c>
      <c r="AP692" s="61">
        <v>0</v>
      </c>
      <c r="AQ692" s="61">
        <v>0</v>
      </c>
      <c r="AR692" s="61">
        <v>0</v>
      </c>
      <c r="AS692" s="61">
        <v>0</v>
      </c>
      <c r="AT692" s="61">
        <v>0</v>
      </c>
      <c r="AU692" s="196"/>
      <c r="AV692" s="196"/>
      <c r="AW692" s="196"/>
      <c r="AX692" s="196"/>
      <c r="AY692" s="196"/>
      <c r="AZ692" s="196"/>
      <c r="BA692" s="196"/>
      <c r="BB692" s="196"/>
      <c r="BC692" s="196"/>
      <c r="BD692" s="196"/>
      <c r="BE692" s="196"/>
      <c r="BF692" s="196"/>
      <c r="BG692" s="196"/>
      <c r="BH692" s="196"/>
      <c r="BR692" s="6"/>
      <c r="BV692" s="6"/>
    </row>
    <row r="693" spans="1:74" ht="15.75">
      <c r="A693" s="200" t="s">
        <v>99</v>
      </c>
      <c r="B693" s="200" t="s">
        <v>131</v>
      </c>
      <c r="C693" s="209"/>
      <c r="D693" s="209"/>
      <c r="E693" s="65"/>
      <c r="F693" s="65"/>
      <c r="G693" s="65"/>
      <c r="H693" s="65"/>
      <c r="I693" s="65"/>
      <c r="J693" s="202">
        <f t="shared" si="97"/>
        <v>0</v>
      </c>
      <c r="K693" s="199"/>
      <c r="L693" s="199"/>
      <c r="M693" s="196"/>
      <c r="N693" s="196"/>
      <c r="O693" s="196"/>
      <c r="P693" s="196"/>
      <c r="Q693" s="196"/>
      <c r="R693" s="196"/>
      <c r="S693" s="200" t="s">
        <v>101</v>
      </c>
      <c r="T693" s="210">
        <f>E686</f>
        <v>0</v>
      </c>
      <c r="U693" s="210">
        <f>F686</f>
        <v>5</v>
      </c>
      <c r="V693" s="210">
        <f>G686</f>
        <v>0</v>
      </c>
      <c r="W693" s="210">
        <f>H686</f>
        <v>3</v>
      </c>
      <c r="X693" s="210">
        <f>I686</f>
        <v>0</v>
      </c>
      <c r="Y693" s="200">
        <f>SUM(T693:X693)</f>
        <v>8</v>
      </c>
      <c r="Z693" s="208"/>
      <c r="AA693" s="196"/>
      <c r="AB693" s="196"/>
      <c r="AC693" s="196"/>
      <c r="AD693" s="196"/>
      <c r="AE693" s="196"/>
      <c r="AF693" s="196"/>
      <c r="AG693" s="196"/>
      <c r="AH693" s="196"/>
      <c r="AI693" s="196"/>
      <c r="AJ693" s="196"/>
      <c r="AK693" s="196"/>
      <c r="AL693" s="79" t="s">
        <v>212</v>
      </c>
      <c r="AM693" s="61">
        <v>0</v>
      </c>
      <c r="AN693" s="61">
        <v>0</v>
      </c>
      <c r="AO693" s="61">
        <v>0</v>
      </c>
      <c r="AP693" s="61">
        <v>0</v>
      </c>
      <c r="AQ693" s="61">
        <v>415</v>
      </c>
      <c r="AR693" s="61">
        <v>435</v>
      </c>
      <c r="AS693" s="172">
        <v>345</v>
      </c>
      <c r="AT693" s="172">
        <v>433</v>
      </c>
      <c r="AU693" s="196"/>
      <c r="AV693" s="196"/>
      <c r="AW693" s="196"/>
      <c r="AX693" s="196"/>
      <c r="AY693" s="196"/>
      <c r="AZ693" s="196"/>
      <c r="BA693" s="196"/>
      <c r="BB693" s="196"/>
      <c r="BC693" s="196"/>
      <c r="BD693" s="196"/>
      <c r="BE693" s="196"/>
      <c r="BF693" s="196"/>
      <c r="BG693" s="196"/>
      <c r="BH693" s="196"/>
      <c r="BR693" s="6"/>
      <c r="BV693" s="6"/>
    </row>
    <row r="694" spans="1:74" ht="15.75">
      <c r="A694" s="200" t="s">
        <v>99</v>
      </c>
      <c r="B694" s="200" t="s">
        <v>145</v>
      </c>
      <c r="C694" s="201"/>
      <c r="D694" s="201">
        <v>1</v>
      </c>
      <c r="E694" s="65"/>
      <c r="F694" s="201">
        <v>1</v>
      </c>
      <c r="G694" s="65"/>
      <c r="H694" s="65"/>
      <c r="I694" s="65"/>
      <c r="J694" s="202">
        <f t="shared" si="97"/>
        <v>1</v>
      </c>
      <c r="K694" s="199"/>
      <c r="L694" s="199"/>
      <c r="M694" s="196"/>
      <c r="N694" s="196"/>
      <c r="O694" s="196"/>
      <c r="P694" s="196"/>
      <c r="Q694" s="196"/>
      <c r="R694" s="196"/>
      <c r="S694" s="200" t="s">
        <v>103</v>
      </c>
      <c r="T694" s="200">
        <f>E691</f>
        <v>0</v>
      </c>
      <c r="U694" s="200">
        <f>F691</f>
        <v>18</v>
      </c>
      <c r="V694" s="200">
        <f>G691</f>
        <v>0</v>
      </c>
      <c r="W694" s="200">
        <f>H691</f>
        <v>28</v>
      </c>
      <c r="X694" s="200">
        <f>I691</f>
        <v>0</v>
      </c>
      <c r="Y694" s="200">
        <f>SUM(T694:X694)</f>
        <v>46</v>
      </c>
      <c r="Z694" s="208"/>
      <c r="AA694" s="196"/>
      <c r="AB694" s="196"/>
      <c r="AC694" s="196"/>
      <c r="AD694" s="196"/>
      <c r="AE694" s="196"/>
      <c r="AF694" s="196"/>
      <c r="AG694" s="196"/>
      <c r="AH694" s="196"/>
      <c r="AI694" s="196"/>
      <c r="AJ694" s="196"/>
      <c r="AK694" s="196"/>
      <c r="AL694" s="79"/>
      <c r="AM694" s="79"/>
      <c r="AN694" s="79"/>
      <c r="AO694" s="79"/>
      <c r="AP694" s="79"/>
      <c r="AQ694" s="79"/>
      <c r="AR694" s="79"/>
      <c r="AS694" s="79"/>
      <c r="AT694" s="79"/>
      <c r="AU694" s="196"/>
      <c r="AV694" s="196"/>
      <c r="AW694" s="196"/>
      <c r="AX694" s="196"/>
      <c r="AY694" s="196"/>
      <c r="AZ694" s="196"/>
      <c r="BA694" s="196"/>
      <c r="BB694" s="196"/>
      <c r="BC694" s="196"/>
      <c r="BD694" s="196"/>
      <c r="BE694" s="196"/>
      <c r="BF694" s="196"/>
      <c r="BG694" s="196"/>
      <c r="BH694" s="196"/>
      <c r="BR694" s="6"/>
      <c r="BV694" s="6"/>
    </row>
    <row r="695" spans="1:74" ht="15.75">
      <c r="A695" s="200" t="s">
        <v>99</v>
      </c>
      <c r="B695" s="200" t="s">
        <v>90</v>
      </c>
      <c r="C695" s="201"/>
      <c r="D695" s="201">
        <v>499</v>
      </c>
      <c r="E695" s="201">
        <v>2</v>
      </c>
      <c r="F695" s="201">
        <v>26</v>
      </c>
      <c r="G695" s="201">
        <v>11</v>
      </c>
      <c r="H695" s="201">
        <v>27</v>
      </c>
      <c r="I695" s="201">
        <v>433</v>
      </c>
      <c r="J695" s="202">
        <f t="shared" si="97"/>
        <v>499</v>
      </c>
      <c r="K695" s="199"/>
      <c r="L695" s="183">
        <f>SUM(J691:J695)</f>
        <v>551</v>
      </c>
      <c r="M695" s="196"/>
      <c r="N695" s="196"/>
      <c r="O695" s="196"/>
      <c r="P695" s="196"/>
      <c r="Q695" s="196"/>
      <c r="R695" s="196"/>
      <c r="S695" s="200" t="s">
        <v>105</v>
      </c>
      <c r="T695" s="210">
        <f>E696</f>
        <v>2</v>
      </c>
      <c r="U695" s="210">
        <f>F696</f>
        <v>43</v>
      </c>
      <c r="V695" s="210">
        <f>G696</f>
        <v>11</v>
      </c>
      <c r="W695" s="210">
        <f>H696</f>
        <v>53</v>
      </c>
      <c r="X695" s="210">
        <f>I696</f>
        <v>0</v>
      </c>
      <c r="Y695" s="200">
        <f>SUM(T695:X695)</f>
        <v>109</v>
      </c>
      <c r="Z695" s="208"/>
      <c r="AA695" s="196"/>
      <c r="AB695" s="196"/>
      <c r="AC695" s="196"/>
      <c r="AD695" s="196"/>
      <c r="AE695" s="196"/>
      <c r="AF695" s="196"/>
      <c r="AG695" s="196"/>
      <c r="AH695" s="196"/>
      <c r="AI695" s="196"/>
      <c r="AJ695" s="196"/>
      <c r="AK695" s="196"/>
      <c r="AL695" s="79" t="s">
        <v>106</v>
      </c>
      <c r="AM695" s="79" t="s">
        <v>108</v>
      </c>
      <c r="AN695" s="79" t="s">
        <v>109</v>
      </c>
      <c r="AO695" s="79" t="s">
        <v>110</v>
      </c>
      <c r="AP695" s="79" t="s">
        <v>111</v>
      </c>
      <c r="AQ695" s="79" t="s">
        <v>112</v>
      </c>
      <c r="AR695" s="79" t="s">
        <v>113</v>
      </c>
      <c r="AS695" s="79" t="s">
        <v>114</v>
      </c>
      <c r="AT695" s="79" t="s">
        <v>115</v>
      </c>
      <c r="AU695" s="196"/>
      <c r="AV695" s="196"/>
      <c r="AW695" s="196"/>
      <c r="AX695" s="196"/>
      <c r="AY695" s="196"/>
      <c r="AZ695" s="196"/>
      <c r="BA695" s="196"/>
      <c r="BB695" s="196"/>
      <c r="BC695" s="196"/>
      <c r="BD695" s="196"/>
      <c r="BE695" s="196"/>
      <c r="BF695" s="196"/>
      <c r="BG695" s="196"/>
      <c r="BH695" s="196"/>
      <c r="BR695" s="6"/>
      <c r="BV695" s="6"/>
    </row>
    <row r="696" spans="1:74" ht="15.75">
      <c r="A696" s="204" t="s">
        <v>104</v>
      </c>
      <c r="B696" s="204" t="s">
        <v>100</v>
      </c>
      <c r="C696" s="205"/>
      <c r="D696" s="205">
        <v>109</v>
      </c>
      <c r="E696" s="205">
        <v>2</v>
      </c>
      <c r="F696" s="205">
        <v>43</v>
      </c>
      <c r="G696" s="205">
        <v>11</v>
      </c>
      <c r="H696" s="205">
        <v>53</v>
      </c>
      <c r="I696" s="73"/>
      <c r="J696" s="206">
        <f t="shared" si="97"/>
        <v>109</v>
      </c>
      <c r="K696" s="207"/>
      <c r="L696" s="207"/>
      <c r="M696" s="196"/>
      <c r="N696" s="196"/>
      <c r="O696" s="196"/>
      <c r="P696" s="196"/>
      <c r="Q696" s="196"/>
      <c r="R696" s="196"/>
      <c r="S696" s="199"/>
      <c r="T696" s="199">
        <f t="shared" ref="T696:Y696" si="99">SUM(T692:T695)</f>
        <v>2</v>
      </c>
      <c r="U696" s="199">
        <f t="shared" si="99"/>
        <v>66</v>
      </c>
      <c r="V696" s="199">
        <f t="shared" si="99"/>
        <v>11</v>
      </c>
      <c r="W696" s="199">
        <f t="shared" si="99"/>
        <v>84</v>
      </c>
      <c r="X696" s="199">
        <f t="shared" si="99"/>
        <v>0</v>
      </c>
      <c r="Y696" s="199">
        <f t="shared" si="99"/>
        <v>163</v>
      </c>
      <c r="Z696" s="208"/>
      <c r="AA696" s="196"/>
      <c r="AB696" s="196"/>
      <c r="AC696" s="196"/>
      <c r="AD696" s="196"/>
      <c r="AE696" s="196"/>
      <c r="AF696" s="196"/>
      <c r="AG696" s="196"/>
      <c r="AH696" s="196"/>
      <c r="AI696" s="196"/>
      <c r="AJ696" s="196"/>
      <c r="AK696" s="196"/>
      <c r="AL696" s="79" t="s">
        <v>140</v>
      </c>
      <c r="AM696" s="61">
        <v>0</v>
      </c>
      <c r="AN696" s="61">
        <v>1</v>
      </c>
      <c r="AO696" s="61">
        <v>1</v>
      </c>
      <c r="AP696" s="61">
        <v>1</v>
      </c>
      <c r="AQ696" s="61">
        <v>0</v>
      </c>
      <c r="AR696" s="61">
        <v>0</v>
      </c>
      <c r="AS696" s="61">
        <v>0</v>
      </c>
      <c r="AT696" s="61">
        <v>0</v>
      </c>
      <c r="AU696" s="196"/>
      <c r="AV696" s="196"/>
      <c r="AW696" s="196"/>
      <c r="AX696" s="196"/>
      <c r="AY696" s="196"/>
      <c r="AZ696" s="196"/>
      <c r="BA696" s="196"/>
      <c r="BB696" s="196"/>
      <c r="BC696" s="196"/>
      <c r="BD696" s="196"/>
      <c r="BE696" s="196"/>
      <c r="BF696" s="196"/>
      <c r="BG696" s="196"/>
      <c r="BH696" s="196"/>
      <c r="BR696" s="6"/>
      <c r="BV696" s="6"/>
    </row>
    <row r="697" spans="1:74" ht="15.75">
      <c r="A697" s="204" t="s">
        <v>104</v>
      </c>
      <c r="B697" s="204" t="s">
        <v>129</v>
      </c>
      <c r="C697" s="205"/>
      <c r="D697" s="205">
        <v>75</v>
      </c>
      <c r="E697" s="205">
        <v>1</v>
      </c>
      <c r="F697" s="205">
        <v>35</v>
      </c>
      <c r="G697" s="205">
        <v>22</v>
      </c>
      <c r="H697" s="205">
        <v>17</v>
      </c>
      <c r="I697" s="73"/>
      <c r="J697" s="206">
        <f t="shared" si="97"/>
        <v>75</v>
      </c>
      <c r="K697" s="207"/>
      <c r="L697" s="207"/>
      <c r="M697" s="196"/>
      <c r="N697" s="196"/>
      <c r="O697" s="196"/>
      <c r="P697" s="196"/>
      <c r="Q697" s="196"/>
      <c r="R697" s="196"/>
      <c r="S697" s="200" t="s">
        <v>149</v>
      </c>
      <c r="T697" s="200" t="s">
        <v>92</v>
      </c>
      <c r="U697" s="200" t="s">
        <v>93</v>
      </c>
      <c r="V697" s="200" t="s">
        <v>94</v>
      </c>
      <c r="W697" s="200" t="s">
        <v>95</v>
      </c>
      <c r="X697" s="200" t="s">
        <v>96</v>
      </c>
      <c r="Y697" s="200" t="s">
        <v>150</v>
      </c>
      <c r="Z697" s="211"/>
      <c r="AA697" s="196"/>
      <c r="AB697" s="196"/>
      <c r="AC697" s="196"/>
      <c r="AD697" s="196"/>
      <c r="AE697" s="196"/>
      <c r="AF697" s="196"/>
      <c r="AG697" s="196"/>
      <c r="AH697" s="196"/>
      <c r="AI697" s="196"/>
      <c r="AJ697" s="196"/>
      <c r="AK697" s="196"/>
      <c r="AL697" s="79" t="s">
        <v>142</v>
      </c>
      <c r="AM697" s="61">
        <v>3</v>
      </c>
      <c r="AN697" s="61">
        <v>1</v>
      </c>
      <c r="AO697" s="61">
        <v>1</v>
      </c>
      <c r="AP697" s="61">
        <v>1</v>
      </c>
      <c r="AQ697" s="61">
        <v>0</v>
      </c>
      <c r="AR697" s="61">
        <v>0</v>
      </c>
      <c r="AS697" s="61">
        <v>0</v>
      </c>
      <c r="AT697" s="61">
        <v>1</v>
      </c>
      <c r="AU697" s="196"/>
      <c r="AV697" s="196"/>
      <c r="AW697" s="196"/>
      <c r="AX697" s="196"/>
      <c r="AY697" s="196"/>
      <c r="AZ697" s="196"/>
      <c r="BA697" s="196"/>
      <c r="BB697" s="196"/>
      <c r="BC697" s="196"/>
      <c r="BD697" s="196"/>
      <c r="BE697" s="196"/>
      <c r="BF697" s="196"/>
      <c r="BG697" s="196"/>
      <c r="BH697" s="196"/>
      <c r="BR697" s="6"/>
      <c r="BV697" s="6"/>
    </row>
    <row r="698" spans="1:74" ht="15.75">
      <c r="A698" s="204" t="s">
        <v>104</v>
      </c>
      <c r="B698" s="204" t="s">
        <v>131</v>
      </c>
      <c r="C698" s="205"/>
      <c r="D698" s="205">
        <v>9</v>
      </c>
      <c r="E698" s="205">
        <v>2</v>
      </c>
      <c r="F698" s="205">
        <v>5</v>
      </c>
      <c r="G698" s="205">
        <v>1</v>
      </c>
      <c r="H698" s="205">
        <v>1</v>
      </c>
      <c r="I698" s="73"/>
      <c r="J698" s="206">
        <f t="shared" si="97"/>
        <v>9</v>
      </c>
      <c r="K698" s="207"/>
      <c r="L698" s="207"/>
      <c r="M698" s="196"/>
      <c r="N698" s="196"/>
      <c r="O698" s="196"/>
      <c r="P698" s="196"/>
      <c r="Q698" s="196"/>
      <c r="R698" s="196"/>
      <c r="S698" s="200" t="s">
        <v>164</v>
      </c>
      <c r="T698" s="210">
        <f t="shared" ref="T698:X701" si="100" xml:space="preserve"> T686-T692</f>
        <v>0</v>
      </c>
      <c r="U698" s="210">
        <f t="shared" si="100"/>
        <v>6</v>
      </c>
      <c r="V698" s="210">
        <f t="shared" si="100"/>
        <v>0</v>
      </c>
      <c r="W698" s="210">
        <f t="shared" si="100"/>
        <v>4</v>
      </c>
      <c r="X698" s="210">
        <f t="shared" si="100"/>
        <v>0</v>
      </c>
      <c r="Y698" s="210">
        <f>SUM(T698:W698)</f>
        <v>10</v>
      </c>
      <c r="Z698" s="208">
        <f>SUM(T698:X698)</f>
        <v>10</v>
      </c>
      <c r="AA698" s="196"/>
      <c r="AB698" s="196"/>
      <c r="AC698" s="196"/>
      <c r="AD698" s="196"/>
      <c r="AE698" s="196"/>
      <c r="AF698" s="196"/>
      <c r="AG698" s="196"/>
      <c r="AH698" s="196"/>
      <c r="AI698" s="196"/>
      <c r="AJ698" s="196"/>
      <c r="AK698" s="196"/>
      <c r="AL698" s="79" t="s">
        <v>143</v>
      </c>
      <c r="AM698" s="61">
        <v>3</v>
      </c>
      <c r="AN698" s="61">
        <v>5</v>
      </c>
      <c r="AO698" s="61">
        <v>3</v>
      </c>
      <c r="AP698" s="61">
        <v>2</v>
      </c>
      <c r="AQ698" s="61">
        <v>0</v>
      </c>
      <c r="AR698" s="61">
        <v>0</v>
      </c>
      <c r="AS698" s="61">
        <v>0</v>
      </c>
      <c r="AT698" s="61">
        <v>1</v>
      </c>
      <c r="AU698" s="196"/>
      <c r="AV698" s="196"/>
      <c r="AW698" s="196"/>
      <c r="AX698" s="196"/>
      <c r="AY698" s="196"/>
      <c r="AZ698" s="196"/>
      <c r="BA698" s="196"/>
      <c r="BB698" s="196"/>
      <c r="BC698" s="196"/>
      <c r="BD698" s="196"/>
      <c r="BE698" s="196"/>
      <c r="BF698" s="196"/>
      <c r="BG698" s="196"/>
      <c r="BH698" s="196"/>
      <c r="BR698" s="6"/>
      <c r="BV698" s="6"/>
    </row>
    <row r="699" spans="1:74" ht="15.75">
      <c r="A699" s="204" t="s">
        <v>104</v>
      </c>
      <c r="B699" s="204" t="s">
        <v>145</v>
      </c>
      <c r="C699" s="205"/>
      <c r="D699" s="205">
        <v>5</v>
      </c>
      <c r="E699" s="192"/>
      <c r="F699" s="205">
        <v>4</v>
      </c>
      <c r="G699" s="205">
        <v>1</v>
      </c>
      <c r="H699" s="73"/>
      <c r="I699" s="73"/>
      <c r="J699" s="206">
        <f t="shared" si="97"/>
        <v>5</v>
      </c>
      <c r="K699" s="207"/>
      <c r="L699" s="207"/>
      <c r="M699" s="196"/>
      <c r="N699" s="196"/>
      <c r="O699" s="196"/>
      <c r="P699" s="196"/>
      <c r="Q699" s="196"/>
      <c r="R699" s="196"/>
      <c r="S699" s="200" t="s">
        <v>101</v>
      </c>
      <c r="T699" s="210">
        <f t="shared" si="100"/>
        <v>0</v>
      </c>
      <c r="U699" s="210">
        <f t="shared" si="100"/>
        <v>16</v>
      </c>
      <c r="V699" s="210">
        <f t="shared" si="100"/>
        <v>0</v>
      </c>
      <c r="W699" s="210">
        <f t="shared" si="100"/>
        <v>26</v>
      </c>
      <c r="X699" s="210">
        <f t="shared" si="100"/>
        <v>123</v>
      </c>
      <c r="Y699" s="210">
        <f>SUM(T699:W699)</f>
        <v>42</v>
      </c>
      <c r="Z699" s="208">
        <f>SUM(T699:X699)</f>
        <v>165</v>
      </c>
      <c r="AA699" s="196"/>
      <c r="AB699" s="196"/>
      <c r="AC699" s="196"/>
      <c r="AD699" s="196"/>
      <c r="AE699" s="196"/>
      <c r="AF699" s="196"/>
      <c r="AG699" s="196"/>
      <c r="AH699" s="196"/>
      <c r="AI699" s="196"/>
      <c r="AJ699" s="196"/>
      <c r="AK699" s="196"/>
      <c r="AL699" s="79" t="s">
        <v>144</v>
      </c>
      <c r="AM699" s="61">
        <v>46</v>
      </c>
      <c r="AN699" s="61">
        <v>37</v>
      </c>
      <c r="AO699" s="61">
        <v>28</v>
      </c>
      <c r="AP699" s="61">
        <v>23</v>
      </c>
      <c r="AQ699" s="61">
        <v>12</v>
      </c>
      <c r="AR699" s="61">
        <v>18</v>
      </c>
      <c r="AS699" s="61">
        <v>8</v>
      </c>
      <c r="AT699" s="61">
        <v>10</v>
      </c>
      <c r="AU699" s="196"/>
      <c r="AV699" s="196"/>
      <c r="AW699" s="196"/>
      <c r="AX699" s="196"/>
      <c r="AY699" s="196"/>
      <c r="AZ699" s="196"/>
      <c r="BA699" s="196"/>
      <c r="BB699" s="196"/>
      <c r="BC699" s="196"/>
      <c r="BD699" s="196"/>
      <c r="BE699" s="196"/>
      <c r="BF699" s="196"/>
      <c r="BG699" s="196"/>
      <c r="BH699" s="196"/>
      <c r="BR699" s="6"/>
      <c r="BV699" s="6"/>
    </row>
    <row r="700" spans="1:74" ht="15.75">
      <c r="A700" s="204" t="s">
        <v>104</v>
      </c>
      <c r="B700" s="204" t="s">
        <v>90</v>
      </c>
      <c r="C700" s="205"/>
      <c r="D700" s="205">
        <v>168</v>
      </c>
      <c r="E700" s="205">
        <v>7</v>
      </c>
      <c r="F700" s="205">
        <v>89</v>
      </c>
      <c r="G700" s="205">
        <v>45</v>
      </c>
      <c r="H700" s="205">
        <v>27</v>
      </c>
      <c r="I700" s="73"/>
      <c r="J700" s="206">
        <f t="shared" si="97"/>
        <v>168</v>
      </c>
      <c r="K700" s="207"/>
      <c r="L700" s="207">
        <f>SUM(J696:J700)</f>
        <v>366</v>
      </c>
      <c r="M700" s="196"/>
      <c r="N700" s="196"/>
      <c r="O700" s="196"/>
      <c r="P700" s="196"/>
      <c r="Q700" s="196"/>
      <c r="R700" s="196"/>
      <c r="S700" s="200" t="s">
        <v>103</v>
      </c>
      <c r="T700" s="210">
        <f t="shared" si="100"/>
        <v>2</v>
      </c>
      <c r="U700" s="210">
        <f t="shared" si="100"/>
        <v>28</v>
      </c>
      <c r="V700" s="210">
        <f t="shared" si="100"/>
        <v>11</v>
      </c>
      <c r="W700" s="210">
        <f t="shared" si="100"/>
        <v>31</v>
      </c>
      <c r="X700" s="210">
        <f t="shared" si="100"/>
        <v>433</v>
      </c>
      <c r="Y700" s="210">
        <f>SUM(T700:W700)</f>
        <v>72</v>
      </c>
      <c r="Z700" s="208">
        <f>SUM(T700:X700)</f>
        <v>505</v>
      </c>
      <c r="AA700" s="196"/>
      <c r="AB700" s="196"/>
      <c r="AC700" s="196"/>
      <c r="AD700" s="196"/>
      <c r="AE700" s="196"/>
      <c r="AF700" s="196"/>
      <c r="AG700" s="196"/>
      <c r="AH700" s="196"/>
      <c r="AI700" s="196"/>
      <c r="AJ700" s="196"/>
      <c r="AK700" s="196"/>
      <c r="AL700" s="79" t="s">
        <v>151</v>
      </c>
      <c r="AM700" s="61">
        <v>352</v>
      </c>
      <c r="AN700" s="61">
        <v>266</v>
      </c>
      <c r="AO700" s="61">
        <v>249</v>
      </c>
      <c r="AP700" s="61">
        <v>156</v>
      </c>
      <c r="AQ700" s="61">
        <v>84</v>
      </c>
      <c r="AR700" s="61">
        <v>62</v>
      </c>
      <c r="AS700" s="61">
        <v>82</v>
      </c>
      <c r="AT700" s="61">
        <v>42</v>
      </c>
      <c r="AU700" s="196"/>
      <c r="AV700" s="196"/>
      <c r="AW700" s="196"/>
      <c r="AX700" s="196"/>
      <c r="AY700" s="196"/>
      <c r="AZ700" s="196"/>
      <c r="BA700" s="196"/>
      <c r="BB700" s="196"/>
      <c r="BC700" s="196"/>
      <c r="BD700" s="196"/>
      <c r="BE700" s="196"/>
      <c r="BF700" s="196"/>
      <c r="BG700" s="196"/>
      <c r="BH700" s="196"/>
      <c r="BR700" s="6"/>
      <c r="BV700" s="6"/>
    </row>
    <row r="701" spans="1:74" ht="15.75">
      <c r="A701" s="200" t="s">
        <v>146</v>
      </c>
      <c r="B701" s="200"/>
      <c r="C701" s="212">
        <v>1185</v>
      </c>
      <c r="D701" s="200">
        <f t="shared" ref="D701:J701" si="101" xml:space="preserve"> SUM(D685:D700)</f>
        <v>1099</v>
      </c>
      <c r="E701" s="212">
        <f t="shared" si="101"/>
        <v>14</v>
      </c>
      <c r="F701" s="212">
        <f t="shared" si="101"/>
        <v>248</v>
      </c>
      <c r="G701" s="212">
        <f t="shared" si="101"/>
        <v>91</v>
      </c>
      <c r="H701" s="212">
        <f t="shared" si="101"/>
        <v>190</v>
      </c>
      <c r="I701" s="212">
        <f t="shared" si="101"/>
        <v>556</v>
      </c>
      <c r="J701" s="200">
        <f t="shared" si="101"/>
        <v>1099</v>
      </c>
      <c r="K701" s="199"/>
      <c r="L701" s="199"/>
      <c r="M701" s="196"/>
      <c r="N701" s="196"/>
      <c r="O701" s="196"/>
      <c r="P701" s="196"/>
      <c r="Q701" s="196"/>
      <c r="R701" s="196"/>
      <c r="S701" s="200" t="s">
        <v>105</v>
      </c>
      <c r="T701" s="210">
        <f t="shared" si="100"/>
        <v>10</v>
      </c>
      <c r="U701" s="210">
        <f t="shared" si="100"/>
        <v>133</v>
      </c>
      <c r="V701" s="210">
        <f t="shared" si="100"/>
        <v>69</v>
      </c>
      <c r="W701" s="210">
        <f t="shared" si="100"/>
        <v>45</v>
      </c>
      <c r="X701" s="210">
        <f t="shared" si="100"/>
        <v>0</v>
      </c>
      <c r="Y701" s="210">
        <f>SUM(T701:W701)</f>
        <v>257</v>
      </c>
      <c r="Z701" s="208">
        <f>SUM(T701:X701)</f>
        <v>257</v>
      </c>
      <c r="AA701" s="196"/>
      <c r="AB701" s="196"/>
      <c r="AC701" s="196"/>
      <c r="AD701" s="196"/>
      <c r="AE701" s="196"/>
      <c r="AF701" s="196"/>
      <c r="AG701" s="196"/>
      <c r="AH701" s="196"/>
      <c r="AI701" s="196"/>
      <c r="AJ701" s="196"/>
      <c r="AK701" s="196"/>
      <c r="AL701" s="79" t="s">
        <v>137</v>
      </c>
      <c r="AM701" s="61">
        <v>349</v>
      </c>
      <c r="AN701" s="61">
        <v>510</v>
      </c>
      <c r="AO701" s="61">
        <v>535</v>
      </c>
      <c r="AP701" s="61">
        <v>579</v>
      </c>
      <c r="AQ701" s="61">
        <v>91</v>
      </c>
      <c r="AR701" s="61">
        <v>181</v>
      </c>
      <c r="AS701" s="61">
        <v>166</v>
      </c>
      <c r="AT701" s="61">
        <v>123</v>
      </c>
      <c r="AU701" s="196"/>
      <c r="AV701" s="196"/>
      <c r="AW701" s="196"/>
      <c r="AX701" s="196"/>
      <c r="AY701" s="196"/>
      <c r="AZ701" s="196"/>
      <c r="BA701" s="196"/>
      <c r="BB701" s="196"/>
      <c r="BC701" s="196"/>
      <c r="BD701" s="196"/>
      <c r="BE701" s="196"/>
      <c r="BF701" s="196"/>
      <c r="BG701" s="196"/>
      <c r="BH701" s="196"/>
      <c r="BR701" s="6"/>
      <c r="BV701" s="6"/>
    </row>
    <row r="702" spans="1:74" ht="15.75">
      <c r="A702" s="196"/>
      <c r="B702" s="196"/>
      <c r="C702" s="196"/>
      <c r="D702" s="196"/>
      <c r="E702" s="196"/>
      <c r="F702" s="196"/>
      <c r="G702" s="196"/>
      <c r="H702" s="196"/>
      <c r="I702" s="196"/>
      <c r="J702" s="196"/>
      <c r="K702" s="196"/>
      <c r="L702" s="196"/>
      <c r="M702" s="196"/>
      <c r="N702" s="196"/>
      <c r="O702" s="196"/>
      <c r="P702" s="196"/>
      <c r="Q702" s="196"/>
      <c r="R702" s="196"/>
      <c r="S702" s="213"/>
      <c r="T702" s="214">
        <f t="shared" ref="T702:Z702" si="102">SUM(T698:T701)</f>
        <v>12</v>
      </c>
      <c r="U702" s="214">
        <f t="shared" si="102"/>
        <v>183</v>
      </c>
      <c r="V702" s="214">
        <f t="shared" si="102"/>
        <v>80</v>
      </c>
      <c r="W702" s="214">
        <f t="shared" si="102"/>
        <v>106</v>
      </c>
      <c r="X702" s="214">
        <f t="shared" si="102"/>
        <v>556</v>
      </c>
      <c r="Y702" s="214">
        <f t="shared" si="102"/>
        <v>381</v>
      </c>
      <c r="Z702" s="214">
        <f t="shared" si="102"/>
        <v>937</v>
      </c>
      <c r="AA702" s="196"/>
      <c r="AB702" s="196"/>
      <c r="AC702" s="196"/>
      <c r="AD702" s="196"/>
      <c r="AE702" s="196"/>
      <c r="AF702" s="196"/>
      <c r="AG702" s="196"/>
      <c r="AH702" s="196"/>
      <c r="AI702" s="196"/>
      <c r="AJ702" s="196"/>
      <c r="AK702" s="196"/>
      <c r="AL702" s="79" t="s">
        <v>152</v>
      </c>
      <c r="AM702" s="61">
        <v>28</v>
      </c>
      <c r="AN702" s="61">
        <v>72</v>
      </c>
      <c r="AO702" s="61">
        <v>273</v>
      </c>
      <c r="AP702" s="61">
        <v>355</v>
      </c>
      <c r="AQ702" s="61">
        <v>161</v>
      </c>
      <c r="AR702" s="61">
        <v>145</v>
      </c>
      <c r="AS702" s="61">
        <v>92</v>
      </c>
      <c r="AT702" s="61">
        <v>72</v>
      </c>
      <c r="AU702" s="196"/>
      <c r="AV702" s="196"/>
      <c r="AW702" s="196"/>
      <c r="AX702" s="196"/>
      <c r="AY702" s="196"/>
      <c r="AZ702" s="196"/>
      <c r="BA702" s="196"/>
      <c r="BB702" s="196"/>
      <c r="BC702" s="196"/>
      <c r="BD702" s="196"/>
      <c r="BE702" s="196"/>
      <c r="BF702" s="196"/>
      <c r="BG702" s="196"/>
      <c r="BH702" s="196"/>
      <c r="BR702" s="6"/>
      <c r="BV702" s="6"/>
    </row>
    <row r="703" spans="1:74" ht="15.75">
      <c r="A703" s="196"/>
      <c r="B703" s="196"/>
      <c r="C703" s="196"/>
      <c r="D703" s="196"/>
      <c r="E703" s="196"/>
      <c r="F703" s="196"/>
      <c r="G703" s="196"/>
      <c r="H703" s="196"/>
      <c r="I703" s="196"/>
      <c r="J703" s="196"/>
      <c r="K703" s="196"/>
      <c r="L703" s="196"/>
      <c r="M703" s="196"/>
      <c r="N703" s="196"/>
      <c r="O703" s="196"/>
      <c r="P703" s="196"/>
      <c r="Q703" s="196"/>
      <c r="R703" s="196"/>
      <c r="S703" s="196"/>
      <c r="T703" s="196"/>
      <c r="U703" s="196"/>
      <c r="V703" s="196"/>
      <c r="W703" s="196"/>
      <c r="X703" s="196"/>
      <c r="Y703" s="196"/>
      <c r="Z703" s="196"/>
      <c r="AA703" s="196"/>
      <c r="AB703" s="196"/>
      <c r="AC703" s="196"/>
      <c r="AD703" s="196"/>
      <c r="AE703" s="196"/>
      <c r="AF703" s="196"/>
      <c r="AG703" s="196"/>
      <c r="AH703" s="196"/>
      <c r="AI703" s="196"/>
      <c r="AJ703" s="196"/>
      <c r="AK703" s="196"/>
      <c r="AL703" s="79" t="s">
        <v>138</v>
      </c>
      <c r="AM703" s="61">
        <v>0</v>
      </c>
      <c r="AN703" s="61">
        <v>0</v>
      </c>
      <c r="AO703" s="61">
        <v>0</v>
      </c>
      <c r="AP703" s="61">
        <v>0</v>
      </c>
      <c r="AQ703" s="61">
        <v>415</v>
      </c>
      <c r="AR703" s="61">
        <v>435</v>
      </c>
      <c r="AS703" s="61">
        <v>345</v>
      </c>
      <c r="AT703" s="61">
        <v>433</v>
      </c>
      <c r="AU703" s="196"/>
      <c r="AV703" s="196"/>
      <c r="AW703" s="196"/>
      <c r="AX703" s="196"/>
      <c r="AY703" s="196"/>
      <c r="AZ703" s="196"/>
      <c r="BA703" s="196"/>
      <c r="BB703" s="196"/>
      <c r="BC703" s="196"/>
      <c r="BD703" s="196"/>
      <c r="BE703" s="196"/>
      <c r="BF703" s="196"/>
      <c r="BG703" s="196"/>
      <c r="BH703" s="196"/>
      <c r="BR703" s="6"/>
      <c r="BV703" s="6"/>
    </row>
    <row r="704" spans="1:74" ht="15.75">
      <c r="A704" s="196"/>
      <c r="B704" s="196"/>
      <c r="C704" s="196"/>
      <c r="D704" s="196"/>
      <c r="E704" s="196"/>
      <c r="F704" s="196"/>
      <c r="G704" s="196"/>
      <c r="H704" s="196"/>
      <c r="I704" s="196"/>
      <c r="J704" s="196"/>
      <c r="K704" s="196"/>
      <c r="L704" s="196"/>
      <c r="M704" s="196"/>
      <c r="N704" s="196"/>
      <c r="O704" s="196"/>
      <c r="P704" s="196"/>
      <c r="Q704" s="196"/>
      <c r="R704" s="196"/>
      <c r="S704" s="196"/>
      <c r="T704" s="196"/>
      <c r="U704" s="196"/>
      <c r="V704" s="196"/>
      <c r="W704" s="196"/>
      <c r="X704" s="196"/>
      <c r="Y704" s="196"/>
      <c r="Z704" s="196"/>
      <c r="AA704" s="196"/>
      <c r="AB704" s="196"/>
      <c r="AC704" s="196"/>
      <c r="AD704" s="196"/>
      <c r="AE704" s="196"/>
      <c r="AF704" s="196"/>
      <c r="AG704" s="196"/>
      <c r="AH704" s="196"/>
      <c r="AI704" s="196"/>
      <c r="AJ704" s="196"/>
      <c r="AK704" s="196"/>
      <c r="AL704" s="79" t="s">
        <v>153</v>
      </c>
      <c r="AM704" s="61">
        <v>0</v>
      </c>
      <c r="AN704" s="61">
        <v>0</v>
      </c>
      <c r="AO704" s="61">
        <v>0</v>
      </c>
      <c r="AP704" s="61">
        <v>2</v>
      </c>
      <c r="AQ704" s="61">
        <v>15</v>
      </c>
      <c r="AR704" s="61">
        <v>39</v>
      </c>
      <c r="AS704" s="61">
        <v>174</v>
      </c>
      <c r="AT704" s="61">
        <v>257</v>
      </c>
      <c r="AU704" s="196"/>
      <c r="AV704" s="196"/>
      <c r="AW704" s="196"/>
      <c r="AX704" s="196"/>
      <c r="AY704" s="196"/>
      <c r="AZ704" s="196"/>
      <c r="BA704" s="196"/>
      <c r="BB704" s="196"/>
      <c r="BC704" s="196"/>
      <c r="BD704" s="196"/>
      <c r="BE704" s="196"/>
      <c r="BF704" s="196"/>
      <c r="BG704" s="196"/>
      <c r="BH704" s="196"/>
      <c r="BR704" s="6"/>
      <c r="BV704" s="6"/>
    </row>
    <row r="705" spans="1:74" ht="15.75">
      <c r="A705" s="196"/>
      <c r="B705" s="196"/>
      <c r="C705" s="196"/>
      <c r="D705" s="196"/>
      <c r="E705" s="196"/>
      <c r="F705" s="196"/>
      <c r="G705" s="196"/>
      <c r="H705" s="196"/>
      <c r="I705" s="196"/>
      <c r="J705" s="196"/>
      <c r="K705" s="196"/>
      <c r="L705" s="196"/>
      <c r="M705" s="196"/>
      <c r="N705" s="196"/>
      <c r="O705" s="196"/>
      <c r="P705" s="196"/>
      <c r="Q705" s="196"/>
      <c r="R705" s="196"/>
      <c r="S705" s="196"/>
      <c r="T705" s="196"/>
      <c r="U705" s="196"/>
      <c r="V705" s="196"/>
      <c r="W705" s="196"/>
      <c r="X705" s="196"/>
      <c r="Y705" s="196"/>
      <c r="Z705" s="196"/>
      <c r="AA705" s="196"/>
      <c r="AB705" s="196"/>
      <c r="AC705" s="196"/>
      <c r="AD705" s="196"/>
      <c r="AE705" s="196"/>
      <c r="AF705" s="196"/>
      <c r="AG705" s="196"/>
      <c r="AH705" s="196"/>
      <c r="AI705" s="196"/>
      <c r="AJ705" s="196"/>
      <c r="AK705" s="196"/>
      <c r="AL705" s="196"/>
      <c r="AM705" s="196"/>
      <c r="AN705" s="196"/>
      <c r="AO705" s="196"/>
      <c r="AP705" s="196"/>
      <c r="AQ705" s="196"/>
      <c r="AR705" s="196"/>
      <c r="AS705" s="196"/>
      <c r="AT705" s="196"/>
      <c r="AU705" s="196"/>
      <c r="AV705" s="196"/>
      <c r="AW705" s="196"/>
      <c r="AX705" s="196"/>
      <c r="AY705" s="196"/>
      <c r="AZ705" s="196"/>
      <c r="BA705" s="196"/>
      <c r="BB705" s="196"/>
      <c r="BC705" s="196"/>
      <c r="BD705" s="196"/>
      <c r="BE705" s="196"/>
      <c r="BF705" s="196"/>
      <c r="BG705" s="196"/>
      <c r="BH705" s="196"/>
      <c r="BR705" s="6"/>
      <c r="BV705" s="6"/>
    </row>
    <row r="706" spans="1:74" ht="15.75">
      <c r="A706" s="196"/>
      <c r="B706" s="196"/>
      <c r="C706" s="196"/>
      <c r="D706" s="196"/>
      <c r="E706" s="196"/>
      <c r="F706" s="196"/>
      <c r="G706" s="196"/>
      <c r="H706" s="196"/>
      <c r="I706" s="196"/>
      <c r="J706" s="196"/>
      <c r="K706" s="196"/>
      <c r="L706" s="196"/>
      <c r="M706" s="196"/>
      <c r="N706" s="196"/>
      <c r="O706" s="196"/>
      <c r="P706" s="196"/>
      <c r="Q706" s="196"/>
      <c r="R706" s="196"/>
      <c r="S706" s="196"/>
      <c r="T706" s="196"/>
      <c r="U706" s="196"/>
      <c r="V706" s="196"/>
      <c r="W706" s="196"/>
      <c r="X706" s="196"/>
      <c r="Y706" s="196"/>
      <c r="Z706" s="196"/>
      <c r="AA706" s="196"/>
      <c r="AB706" s="196"/>
      <c r="AC706" s="196"/>
      <c r="AD706" s="196"/>
      <c r="AE706" s="196"/>
      <c r="AF706" s="196"/>
      <c r="AG706" s="196"/>
      <c r="AH706" s="196"/>
      <c r="AI706" s="196"/>
      <c r="AJ706" s="196"/>
      <c r="AK706" s="196"/>
      <c r="AL706" s="196"/>
      <c r="AM706" s="196"/>
      <c r="AN706" s="196"/>
      <c r="AO706" s="196"/>
      <c r="AP706" s="196"/>
      <c r="AQ706" s="196"/>
      <c r="AR706" s="196"/>
      <c r="AS706" s="196"/>
      <c r="AT706" s="196"/>
      <c r="AU706" s="196"/>
      <c r="AV706" s="196"/>
      <c r="AW706" s="196"/>
      <c r="AX706" s="196"/>
      <c r="AY706" s="196"/>
      <c r="AZ706" s="196"/>
      <c r="BA706" s="196"/>
      <c r="BB706" s="196"/>
      <c r="BC706" s="196"/>
      <c r="BD706" s="196"/>
      <c r="BE706" s="196"/>
      <c r="BF706" s="196"/>
      <c r="BG706" s="196"/>
      <c r="BH706" s="196"/>
      <c r="BR706" s="6"/>
      <c r="BV706" s="6"/>
    </row>
    <row r="707" spans="1:74" ht="15.75">
      <c r="A707" s="196"/>
      <c r="B707" s="196"/>
      <c r="C707" s="196"/>
      <c r="D707" s="196"/>
      <c r="E707" s="196"/>
      <c r="F707" s="196"/>
      <c r="G707" s="196"/>
      <c r="H707" s="196"/>
      <c r="I707" s="196"/>
      <c r="J707" s="196"/>
      <c r="K707" s="196"/>
      <c r="L707" s="196"/>
      <c r="M707" s="196"/>
      <c r="N707" s="196"/>
      <c r="O707" s="196"/>
      <c r="P707" s="196"/>
      <c r="Q707" s="196"/>
      <c r="R707" s="196"/>
      <c r="S707" s="196"/>
      <c r="T707" s="196"/>
      <c r="U707" s="196"/>
      <c r="V707" s="196"/>
      <c r="W707" s="196"/>
      <c r="X707" s="196"/>
      <c r="Y707" s="196"/>
      <c r="Z707" s="196"/>
      <c r="AA707" s="196"/>
      <c r="AB707" s="196"/>
      <c r="AC707" s="196"/>
      <c r="AD707" s="196"/>
      <c r="AE707" s="196"/>
      <c r="AF707" s="196"/>
      <c r="AG707" s="196"/>
      <c r="AH707" s="196"/>
      <c r="AI707" s="196"/>
      <c r="AJ707" s="196"/>
      <c r="AK707" s="196"/>
      <c r="AL707" s="196"/>
      <c r="AM707" s="196"/>
      <c r="AN707" s="196"/>
      <c r="AO707" s="196"/>
      <c r="AP707" s="196"/>
      <c r="AQ707" s="196"/>
      <c r="AR707" s="196"/>
      <c r="AS707" s="196"/>
      <c r="AT707" s="196"/>
      <c r="AU707" s="196"/>
      <c r="AV707" s="196"/>
      <c r="AW707" s="196"/>
      <c r="AX707" s="196"/>
      <c r="AY707" s="196"/>
      <c r="AZ707" s="196"/>
      <c r="BA707" s="196"/>
      <c r="BB707" s="196"/>
      <c r="BC707" s="196"/>
      <c r="BD707" s="196"/>
      <c r="BE707" s="196"/>
      <c r="BF707" s="196"/>
      <c r="BG707" s="196"/>
      <c r="BH707" s="196"/>
      <c r="BR707" s="6"/>
      <c r="BV707" s="6"/>
    </row>
    <row r="708" spans="1:74" ht="15.75">
      <c r="A708" s="196"/>
      <c r="B708" s="196"/>
      <c r="C708" s="196"/>
      <c r="D708" s="196"/>
      <c r="E708" s="196"/>
      <c r="F708" s="196"/>
      <c r="G708" s="196"/>
      <c r="H708" s="196"/>
      <c r="I708" s="196"/>
      <c r="J708" s="196"/>
      <c r="K708" s="196"/>
      <c r="L708" s="196"/>
      <c r="M708" s="196"/>
      <c r="N708" s="196"/>
      <c r="O708" s="196"/>
      <c r="P708" s="196"/>
      <c r="Q708" s="196"/>
      <c r="R708" s="196"/>
      <c r="S708" s="196"/>
      <c r="T708" s="196"/>
      <c r="U708" s="196"/>
      <c r="V708" s="196"/>
      <c r="W708" s="196"/>
      <c r="X708" s="196"/>
      <c r="Y708" s="196"/>
      <c r="Z708" s="196"/>
      <c r="AA708" s="196"/>
      <c r="AB708" s="196"/>
      <c r="AC708" s="196"/>
      <c r="AD708" s="196"/>
      <c r="AE708" s="196"/>
      <c r="AF708" s="196"/>
      <c r="AG708" s="196"/>
      <c r="AH708" s="196"/>
      <c r="AI708" s="196"/>
      <c r="AJ708" s="196"/>
      <c r="AK708" s="196"/>
      <c r="AL708" s="196"/>
      <c r="AM708" s="196"/>
      <c r="AN708" s="196"/>
      <c r="AO708" s="196"/>
      <c r="AP708" s="196"/>
      <c r="AQ708" s="196"/>
      <c r="AR708" s="196"/>
      <c r="AS708" s="196"/>
      <c r="AT708" s="196"/>
      <c r="AU708" s="196"/>
      <c r="AV708" s="196"/>
      <c r="AW708" s="196"/>
      <c r="AX708" s="196"/>
      <c r="AY708" s="196"/>
      <c r="AZ708" s="196"/>
      <c r="BA708" s="196"/>
      <c r="BB708" s="196"/>
      <c r="BC708" s="196"/>
      <c r="BD708" s="196"/>
      <c r="BE708" s="196"/>
      <c r="BF708" s="196"/>
      <c r="BG708" s="196"/>
      <c r="BH708" s="196"/>
      <c r="BR708" s="6"/>
      <c r="BV708" s="6"/>
    </row>
    <row r="709" spans="1:74" ht="15.75">
      <c r="A709" s="196"/>
      <c r="B709" s="196"/>
      <c r="C709" s="196"/>
      <c r="D709" s="196"/>
      <c r="E709" s="196"/>
      <c r="F709" s="196"/>
      <c r="G709" s="196"/>
      <c r="H709" s="196"/>
      <c r="I709" s="196"/>
      <c r="J709" s="196"/>
      <c r="K709" s="196"/>
      <c r="L709" s="196"/>
      <c r="M709" s="196"/>
      <c r="N709" s="196"/>
      <c r="O709" s="196"/>
      <c r="P709" s="196"/>
      <c r="Q709" s="196"/>
      <c r="R709" s="196"/>
      <c r="S709" s="196"/>
      <c r="T709" s="196"/>
      <c r="U709" s="196"/>
      <c r="V709" s="196"/>
      <c r="W709" s="196"/>
      <c r="X709" s="196"/>
      <c r="Y709" s="196"/>
      <c r="Z709" s="196"/>
      <c r="AA709" s="196"/>
      <c r="AB709" s="196"/>
      <c r="AC709" s="196"/>
      <c r="AD709" s="196"/>
      <c r="AE709" s="196"/>
      <c r="AF709" s="196"/>
      <c r="AG709" s="196"/>
      <c r="AH709" s="196"/>
      <c r="AI709" s="196"/>
      <c r="AJ709" s="196"/>
      <c r="AK709" s="196"/>
      <c r="AL709" s="196"/>
      <c r="AM709" s="196"/>
      <c r="AN709" s="196"/>
      <c r="AO709" s="196"/>
      <c r="AP709" s="196"/>
      <c r="AQ709" s="196"/>
      <c r="AR709" s="196"/>
      <c r="AS709" s="196"/>
      <c r="AT709" s="196"/>
      <c r="AU709" s="196"/>
      <c r="AV709" s="196"/>
      <c r="AW709" s="196"/>
      <c r="AX709" s="196"/>
      <c r="AY709" s="196"/>
      <c r="AZ709" s="196"/>
      <c r="BA709" s="196"/>
      <c r="BB709" s="196"/>
      <c r="BC709" s="196"/>
      <c r="BD709" s="196"/>
      <c r="BE709" s="196"/>
      <c r="BF709" s="196"/>
      <c r="BG709" s="196"/>
      <c r="BH709" s="196"/>
      <c r="BR709" s="6"/>
      <c r="BV709" s="6"/>
    </row>
    <row r="710" spans="1:74" ht="15.75">
      <c r="A710" s="196"/>
      <c r="B710" s="196"/>
      <c r="C710" s="196"/>
      <c r="D710" s="196"/>
      <c r="E710" s="196"/>
      <c r="F710" s="196"/>
      <c r="G710" s="196"/>
      <c r="H710" s="196"/>
      <c r="I710" s="196"/>
      <c r="J710" s="196"/>
      <c r="K710" s="196"/>
      <c r="L710" s="196"/>
      <c r="M710" s="196"/>
      <c r="N710" s="196"/>
      <c r="O710" s="196"/>
      <c r="P710" s="196"/>
      <c r="Q710" s="196"/>
      <c r="R710" s="196"/>
      <c r="S710" s="196"/>
      <c r="T710" s="196"/>
      <c r="U710" s="196"/>
      <c r="V710" s="196"/>
      <c r="W710" s="196"/>
      <c r="X710" s="196"/>
      <c r="Y710" s="196"/>
      <c r="Z710" s="196"/>
      <c r="AA710" s="196"/>
      <c r="AB710" s="196"/>
      <c r="AC710" s="196"/>
      <c r="AD710" s="196"/>
      <c r="AE710" s="196"/>
      <c r="AF710" s="196"/>
      <c r="AG710" s="196"/>
      <c r="AH710" s="196"/>
      <c r="AI710" s="196"/>
      <c r="AJ710" s="196"/>
      <c r="AK710" s="196"/>
      <c r="AL710" s="196"/>
      <c r="AM710" s="196"/>
      <c r="AN710" s="196"/>
      <c r="AO710" s="196"/>
      <c r="AP710" s="196"/>
      <c r="AQ710" s="196"/>
      <c r="AR710" s="196"/>
      <c r="AS710" s="196"/>
      <c r="AT710" s="196"/>
      <c r="AU710" s="196"/>
      <c r="AV710" s="196"/>
      <c r="AW710" s="196"/>
      <c r="AX710" s="196"/>
      <c r="AY710" s="196"/>
      <c r="AZ710" s="196"/>
      <c r="BA710" s="196"/>
      <c r="BB710" s="196"/>
      <c r="BC710" s="196"/>
      <c r="BD710" s="196"/>
      <c r="BE710" s="196"/>
      <c r="BF710" s="196"/>
      <c r="BG710" s="196"/>
      <c r="BH710" s="196"/>
      <c r="BR710" s="6"/>
      <c r="BV710" s="6"/>
    </row>
    <row r="714" spans="1:74" ht="36">
      <c r="A714" s="197" t="s">
        <v>114</v>
      </c>
      <c r="B714" s="197" t="s">
        <v>60</v>
      </c>
      <c r="C714" s="197" t="s">
        <v>77</v>
      </c>
      <c r="D714" s="197" t="s">
        <v>78</v>
      </c>
      <c r="E714" s="197" t="s">
        <v>79</v>
      </c>
      <c r="F714" s="197" t="s">
        <v>80</v>
      </c>
      <c r="G714" s="197" t="s">
        <v>81</v>
      </c>
      <c r="H714" s="197" t="s">
        <v>82</v>
      </c>
      <c r="I714" s="197" t="s">
        <v>83</v>
      </c>
      <c r="J714" s="198" t="s">
        <v>146</v>
      </c>
      <c r="K714" s="199"/>
      <c r="L714" s="79" t="s">
        <v>213</v>
      </c>
      <c r="M714" s="196"/>
      <c r="N714" s="196"/>
      <c r="O714" s="196"/>
      <c r="P714" s="196"/>
      <c r="Q714" s="196"/>
      <c r="R714" s="196"/>
      <c r="S714" s="199" t="s">
        <v>114</v>
      </c>
      <c r="T714" s="199"/>
      <c r="U714" s="199"/>
      <c r="V714" s="199"/>
      <c r="W714" s="199"/>
      <c r="X714" s="199"/>
      <c r="Y714" s="199"/>
      <c r="Z714" s="199"/>
      <c r="AA714" s="196"/>
      <c r="AB714" s="196"/>
      <c r="AC714" s="196"/>
      <c r="AD714" s="196"/>
      <c r="AE714" s="196"/>
      <c r="AF714" s="196"/>
      <c r="AG714" s="196"/>
      <c r="AH714" s="196"/>
      <c r="AI714" s="196"/>
      <c r="AJ714" s="196"/>
      <c r="AK714" s="196"/>
      <c r="AL714" s="79" t="s">
        <v>87</v>
      </c>
      <c r="AM714" s="61" t="s">
        <v>114</v>
      </c>
      <c r="AN714" s="61"/>
      <c r="AO714" s="61"/>
      <c r="AP714" s="61"/>
      <c r="AQ714" s="199"/>
      <c r="AR714" s="199"/>
      <c r="AS714" s="199"/>
      <c r="AT714" s="199"/>
      <c r="AU714" s="196"/>
      <c r="AV714" s="196"/>
      <c r="AW714" s="196"/>
      <c r="AX714" s="196"/>
      <c r="AY714" s="196"/>
      <c r="AZ714" s="196"/>
      <c r="BA714" s="196"/>
      <c r="BB714" s="196"/>
      <c r="BC714" s="196"/>
      <c r="BD714" s="196"/>
      <c r="BE714" s="196"/>
      <c r="BF714" s="196"/>
      <c r="BG714" s="196"/>
      <c r="BH714" s="196"/>
      <c r="BI714" s="196"/>
      <c r="BJ714" s="196"/>
      <c r="BK714" s="196"/>
      <c r="BL714" s="196"/>
      <c r="BM714" s="196"/>
      <c r="BN714" s="196"/>
      <c r="BO714" s="196"/>
      <c r="BR714" s="6"/>
      <c r="BV714" s="6"/>
    </row>
    <row r="715" spans="1:74" ht="15.75">
      <c r="A715" s="200" t="s">
        <v>166</v>
      </c>
      <c r="B715" s="200" t="s">
        <v>90</v>
      </c>
      <c r="C715" s="65">
        <v>9</v>
      </c>
      <c r="D715" s="202">
        <v>9</v>
      </c>
      <c r="E715" s="65">
        <v>5</v>
      </c>
      <c r="F715" s="65">
        <v>3</v>
      </c>
      <c r="G715" s="65">
        <v>0</v>
      </c>
      <c r="H715" s="65">
        <v>1</v>
      </c>
      <c r="I715" s="65">
        <v>0</v>
      </c>
      <c r="J715" s="202">
        <f t="shared" ref="J715:J730" si="103">SUM(E715:I715)</f>
        <v>9</v>
      </c>
      <c r="K715" s="199"/>
      <c r="L715" s="203"/>
      <c r="M715" s="196"/>
      <c r="N715" s="196"/>
      <c r="O715" s="196"/>
      <c r="P715" s="196"/>
      <c r="Q715" s="196"/>
      <c r="R715" s="196"/>
      <c r="S715" s="200" t="s">
        <v>91</v>
      </c>
      <c r="T715" s="200" t="s">
        <v>92</v>
      </c>
      <c r="U715" s="200" t="s">
        <v>93</v>
      </c>
      <c r="V715" s="200" t="s">
        <v>94</v>
      </c>
      <c r="W715" s="200" t="s">
        <v>95</v>
      </c>
      <c r="X715" s="200" t="s">
        <v>96</v>
      </c>
      <c r="Y715" s="200" t="s">
        <v>97</v>
      </c>
      <c r="Z715" s="199"/>
      <c r="AA715" s="196"/>
      <c r="AB715" s="196"/>
      <c r="AC715" s="196"/>
      <c r="AD715" s="196"/>
      <c r="AE715" s="196"/>
      <c r="AF715" s="196"/>
      <c r="AG715" s="196"/>
      <c r="AH715" s="196"/>
      <c r="AI715" s="196"/>
      <c r="AJ715" s="196"/>
      <c r="AK715" s="196"/>
      <c r="AL715" s="199" t="s">
        <v>98</v>
      </c>
      <c r="AM715" s="61"/>
      <c r="AN715" s="61"/>
      <c r="AO715" s="61"/>
      <c r="AP715" s="61"/>
      <c r="AQ715" s="199"/>
      <c r="AR715" s="199"/>
      <c r="AS715" s="199"/>
      <c r="AT715" s="199"/>
      <c r="AU715" s="196"/>
      <c r="AV715" s="196"/>
      <c r="AW715" s="196"/>
      <c r="AX715" s="196"/>
      <c r="AY715" s="196"/>
      <c r="AZ715" s="196"/>
      <c r="BA715" s="196"/>
      <c r="BB715" s="196"/>
      <c r="BC715" s="196"/>
      <c r="BD715" s="196"/>
      <c r="BE715" s="196"/>
      <c r="BF715" s="196"/>
      <c r="BG715" s="196"/>
      <c r="BH715" s="196"/>
      <c r="BI715" s="196"/>
      <c r="BJ715" s="196"/>
      <c r="BK715" s="196"/>
      <c r="BL715" s="196"/>
      <c r="BM715" s="196"/>
      <c r="BN715" s="196"/>
      <c r="BO715" s="196"/>
      <c r="BR715" s="6"/>
      <c r="BV715" s="6"/>
    </row>
    <row r="716" spans="1:74" ht="15.75">
      <c r="A716" s="204" t="s">
        <v>89</v>
      </c>
      <c r="B716" s="204" t="s">
        <v>100</v>
      </c>
      <c r="C716" s="73">
        <v>10</v>
      </c>
      <c r="D716" s="206">
        <v>9</v>
      </c>
      <c r="E716" s="73">
        <v>5</v>
      </c>
      <c r="F716" s="73">
        <v>3</v>
      </c>
      <c r="G716" s="73">
        <v>0</v>
      </c>
      <c r="H716" s="73">
        <v>1</v>
      </c>
      <c r="I716" s="73">
        <v>0</v>
      </c>
      <c r="J716" s="206">
        <f t="shared" si="103"/>
        <v>9</v>
      </c>
      <c r="K716" s="207"/>
      <c r="L716" s="207"/>
      <c r="M716" s="196"/>
      <c r="N716" s="196"/>
      <c r="O716" s="196"/>
      <c r="P716" s="196"/>
      <c r="Q716" s="196"/>
      <c r="R716" s="196"/>
      <c r="S716" s="200" t="s">
        <v>164</v>
      </c>
      <c r="T716" s="200">
        <f>E715</f>
        <v>5</v>
      </c>
      <c r="U716" s="200">
        <f>F715</f>
        <v>3</v>
      </c>
      <c r="V716" s="200">
        <f>G715</f>
        <v>0</v>
      </c>
      <c r="W716" s="200">
        <f>H715</f>
        <v>1</v>
      </c>
      <c r="X716" s="200">
        <f>I715</f>
        <v>0</v>
      </c>
      <c r="Y716" s="200">
        <f>SUM(T716:X716)</f>
        <v>9</v>
      </c>
      <c r="Z716" s="208"/>
      <c r="AA716" s="196"/>
      <c r="AB716" s="196"/>
      <c r="AC716" s="196"/>
      <c r="AD716" s="196"/>
      <c r="AE716" s="196"/>
      <c r="AF716" s="196"/>
      <c r="AG716" s="196"/>
      <c r="AH716" s="196"/>
      <c r="AI716" s="196"/>
      <c r="AJ716" s="196"/>
      <c r="AK716" s="196"/>
      <c r="AL716" s="199" t="s">
        <v>102</v>
      </c>
      <c r="AM716" s="61"/>
      <c r="AN716" s="61"/>
      <c r="AO716" s="61"/>
      <c r="AP716" s="61"/>
      <c r="AQ716" s="199"/>
      <c r="AR716" s="199"/>
      <c r="AS716" s="199"/>
      <c r="AT716" s="199"/>
      <c r="AU716" s="196"/>
      <c r="AV716" s="196"/>
      <c r="AW716" s="196"/>
      <c r="AX716" s="196"/>
      <c r="AY716" s="196"/>
      <c r="AZ716" s="196"/>
      <c r="BA716" s="196"/>
      <c r="BB716" s="196"/>
      <c r="BC716" s="196"/>
      <c r="BD716" s="196"/>
      <c r="BE716" s="196"/>
      <c r="BF716" s="196"/>
      <c r="BG716" s="196"/>
      <c r="BH716" s="196"/>
      <c r="BI716" s="196"/>
      <c r="BJ716" s="196"/>
      <c r="BK716" s="196"/>
      <c r="BL716" s="196"/>
      <c r="BM716" s="196"/>
      <c r="BN716" s="196"/>
      <c r="BO716" s="196"/>
      <c r="BR716" s="6"/>
      <c r="BV716" s="6"/>
    </row>
    <row r="717" spans="1:74" ht="15.75">
      <c r="A717" s="204" t="s">
        <v>89</v>
      </c>
      <c r="B717" s="204" t="s">
        <v>129</v>
      </c>
      <c r="C717" s="192">
        <v>97</v>
      </c>
      <c r="D717" s="206">
        <v>95</v>
      </c>
      <c r="E717" s="73">
        <v>0</v>
      </c>
      <c r="F717" s="73">
        <v>0</v>
      </c>
      <c r="G717" s="73">
        <v>0</v>
      </c>
      <c r="H717" s="73">
        <v>4</v>
      </c>
      <c r="I717" s="73">
        <v>91</v>
      </c>
      <c r="J717" s="206">
        <f t="shared" si="103"/>
        <v>95</v>
      </c>
      <c r="K717" s="207"/>
      <c r="L717" s="207"/>
      <c r="M717" s="196"/>
      <c r="N717" s="196"/>
      <c r="O717" s="196"/>
      <c r="P717" s="196"/>
      <c r="Q717" s="196"/>
      <c r="R717" s="196"/>
      <c r="S717" s="200" t="s">
        <v>101</v>
      </c>
      <c r="T717" s="200">
        <f>SUM(E716:E720)</f>
        <v>6</v>
      </c>
      <c r="U717" s="200">
        <f>SUM(F716:F720)</f>
        <v>24</v>
      </c>
      <c r="V717" s="200">
        <f>SUM(G716:G720)</f>
        <v>6</v>
      </c>
      <c r="W717" s="200">
        <f>SUM(H716:H720)</f>
        <v>55</v>
      </c>
      <c r="X717" s="200">
        <f>SUM(I716:I720)</f>
        <v>166</v>
      </c>
      <c r="Y717" s="200">
        <f>SUM(T717:X717)</f>
        <v>257</v>
      </c>
      <c r="Z717" s="208"/>
      <c r="AA717" s="196"/>
      <c r="AB717" s="196"/>
      <c r="AC717" s="196"/>
      <c r="AD717" s="196"/>
      <c r="AE717" s="196"/>
      <c r="AF717" s="196"/>
      <c r="AG717" s="196"/>
      <c r="AH717" s="196"/>
      <c r="AI717" s="196"/>
      <c r="AJ717" s="196"/>
      <c r="AK717" s="196"/>
      <c r="AL717" s="199"/>
      <c r="AM717" s="61"/>
      <c r="AN717" s="61"/>
      <c r="AO717" s="61"/>
      <c r="AP717" s="61"/>
      <c r="AQ717" s="199"/>
      <c r="AR717" s="199"/>
      <c r="AS717" s="199"/>
      <c r="AT717" s="199"/>
      <c r="AU717" s="196"/>
      <c r="AV717" s="196"/>
      <c r="AW717" s="196"/>
      <c r="AX717" s="196"/>
      <c r="AY717" s="196"/>
      <c r="AZ717" s="196"/>
      <c r="BA717" s="196"/>
      <c r="BB717" s="196"/>
      <c r="BC717" s="196"/>
      <c r="BD717" s="196"/>
      <c r="BE717" s="196"/>
      <c r="BF717" s="196"/>
      <c r="BG717" s="196"/>
      <c r="BH717" s="196"/>
      <c r="BI717" s="196"/>
      <c r="BJ717" s="196"/>
      <c r="BK717" s="196"/>
      <c r="BL717" s="196"/>
      <c r="BM717" s="196"/>
      <c r="BN717" s="196"/>
      <c r="BO717" s="196"/>
      <c r="BR717" s="6"/>
      <c r="BV717" s="6"/>
    </row>
    <row r="718" spans="1:74" ht="15.75">
      <c r="A718" s="204" t="s">
        <v>89</v>
      </c>
      <c r="B718" s="204" t="s">
        <v>131</v>
      </c>
      <c r="C718" s="192">
        <v>0</v>
      </c>
      <c r="D718" s="206">
        <v>0</v>
      </c>
      <c r="E718" s="73">
        <v>0</v>
      </c>
      <c r="F718" s="73">
        <v>0</v>
      </c>
      <c r="G718" s="73">
        <v>0</v>
      </c>
      <c r="H718" s="73">
        <v>0</v>
      </c>
      <c r="I718" s="73">
        <v>0</v>
      </c>
      <c r="J718" s="206">
        <f t="shared" si="103"/>
        <v>0</v>
      </c>
      <c r="K718" s="207"/>
      <c r="L718" s="207"/>
      <c r="M718" s="196"/>
      <c r="N718" s="196"/>
      <c r="O718" s="196"/>
      <c r="P718" s="196"/>
      <c r="Q718" s="196"/>
      <c r="R718" s="196"/>
      <c r="S718" s="200" t="s">
        <v>103</v>
      </c>
      <c r="T718" s="200">
        <f>SUM(E721:E725)</f>
        <v>10</v>
      </c>
      <c r="U718" s="200">
        <f>SUM(F721:F725)</f>
        <v>49</v>
      </c>
      <c r="V718" s="200">
        <f>SUM(G721:G725)</f>
        <v>22</v>
      </c>
      <c r="W718" s="200">
        <f>SUM(H721:H725)</f>
        <v>97</v>
      </c>
      <c r="X718" s="200">
        <f>SUM(I721:I725)</f>
        <v>345</v>
      </c>
      <c r="Y718" s="200">
        <f>SUM(T718:X718)</f>
        <v>523</v>
      </c>
      <c r="Z718" s="208"/>
      <c r="AA718" s="196"/>
      <c r="AB718" s="196"/>
      <c r="AC718" s="196"/>
      <c r="AD718" s="196"/>
      <c r="AE718" s="196"/>
      <c r="AF718" s="196"/>
      <c r="AG718" s="196"/>
      <c r="AH718" s="196"/>
      <c r="AI718" s="196"/>
      <c r="AJ718" s="196"/>
      <c r="AK718" s="196"/>
      <c r="AL718" s="199" t="s">
        <v>106</v>
      </c>
      <c r="AM718" s="199" t="s">
        <v>107</v>
      </c>
      <c r="AN718" s="199" t="s">
        <v>108</v>
      </c>
      <c r="AO718" s="199" t="s">
        <v>109</v>
      </c>
      <c r="AP718" s="199" t="s">
        <v>110</v>
      </c>
      <c r="AQ718" s="199" t="s">
        <v>111</v>
      </c>
      <c r="AR718" s="199" t="s">
        <v>112</v>
      </c>
      <c r="AS718" s="199" t="s">
        <v>113</v>
      </c>
      <c r="AT718" s="199" t="s">
        <v>114</v>
      </c>
      <c r="AU718" s="196"/>
      <c r="AV718" s="196"/>
      <c r="AW718" s="196"/>
      <c r="AX718" s="196"/>
      <c r="AY718" s="196"/>
      <c r="AZ718" s="196"/>
      <c r="BA718" s="196"/>
      <c r="BB718" s="196"/>
      <c r="BC718" s="196"/>
      <c r="BD718" s="196"/>
      <c r="BE718" s="196"/>
      <c r="BF718" s="196"/>
      <c r="BG718" s="196"/>
      <c r="BH718" s="196"/>
      <c r="BI718" s="196"/>
      <c r="BJ718" s="196"/>
      <c r="BK718" s="196"/>
      <c r="BL718" s="196"/>
      <c r="BM718" s="196"/>
      <c r="BN718" s="196"/>
      <c r="BO718" s="196"/>
      <c r="BR718" s="6"/>
      <c r="BV718" s="6"/>
    </row>
    <row r="719" spans="1:74" ht="15.75">
      <c r="A719" s="204" t="s">
        <v>89</v>
      </c>
      <c r="B719" s="204" t="s">
        <v>145</v>
      </c>
      <c r="C719" s="192">
        <v>0</v>
      </c>
      <c r="D719" s="206">
        <v>0</v>
      </c>
      <c r="E719" s="73">
        <v>0</v>
      </c>
      <c r="F719" s="73">
        <v>0</v>
      </c>
      <c r="G719" s="73">
        <v>0</v>
      </c>
      <c r="H719" s="73">
        <v>0</v>
      </c>
      <c r="I719" s="73">
        <v>0</v>
      </c>
      <c r="J719" s="206">
        <f t="shared" si="103"/>
        <v>0</v>
      </c>
      <c r="K719" s="207"/>
      <c r="L719" s="207"/>
      <c r="M719" s="196"/>
      <c r="N719" s="196"/>
      <c r="O719" s="196"/>
      <c r="P719" s="196"/>
      <c r="Q719" s="196"/>
      <c r="R719" s="196"/>
      <c r="S719" s="200" t="s">
        <v>105</v>
      </c>
      <c r="T719" s="200">
        <f>SUM(E726:E730)</f>
        <v>21</v>
      </c>
      <c r="U719" s="200">
        <f>SUM(F726:F730)</f>
        <v>101</v>
      </c>
      <c r="V719" s="200">
        <f>SUM(G726:G730)</f>
        <v>48</v>
      </c>
      <c r="W719" s="200">
        <f>SUM(H726:H730)</f>
        <v>103</v>
      </c>
      <c r="X719" s="200">
        <f>SUM(I726:I730)</f>
        <v>0</v>
      </c>
      <c r="Y719" s="200">
        <f>SUM(T719:X719)</f>
        <v>273</v>
      </c>
      <c r="Z719" s="208"/>
      <c r="AA719" s="196"/>
      <c r="AB719" s="196"/>
      <c r="AC719" s="196"/>
      <c r="AD719" s="196"/>
      <c r="AE719" s="196"/>
      <c r="AF719" s="196"/>
      <c r="AG719" s="196"/>
      <c r="AH719" s="196"/>
      <c r="AI719" s="196"/>
      <c r="AJ719" s="196"/>
      <c r="AK719" s="196"/>
      <c r="AL719" s="199" t="s">
        <v>130</v>
      </c>
      <c r="AM719" s="61">
        <v>0</v>
      </c>
      <c r="AN719" s="61">
        <v>0</v>
      </c>
      <c r="AO719" s="61">
        <v>0</v>
      </c>
      <c r="AP719" s="61">
        <v>0</v>
      </c>
      <c r="AQ719" s="61">
        <v>0</v>
      </c>
      <c r="AR719" s="61">
        <v>0</v>
      </c>
      <c r="AS719" s="61">
        <v>0</v>
      </c>
      <c r="AT719" s="61">
        <v>0</v>
      </c>
      <c r="AU719" s="196"/>
      <c r="AV719" s="196"/>
      <c r="AW719" s="196"/>
      <c r="AX719" s="196"/>
      <c r="AY719" s="196"/>
      <c r="AZ719" s="196"/>
      <c r="BA719" s="196"/>
      <c r="BB719" s="196"/>
      <c r="BC719" s="196"/>
      <c r="BD719" s="196"/>
      <c r="BE719" s="196"/>
      <c r="BF719" s="196"/>
      <c r="BG719" s="196"/>
      <c r="BH719" s="196"/>
      <c r="BI719" s="196"/>
      <c r="BJ719" s="196"/>
      <c r="BK719" s="196"/>
      <c r="BL719" s="196"/>
      <c r="BM719" s="196"/>
      <c r="BN719" s="196"/>
      <c r="BO719" s="196"/>
      <c r="BR719" s="6"/>
      <c r="BV719" s="6"/>
    </row>
    <row r="720" spans="1:74" ht="15.75">
      <c r="A720" s="204" t="s">
        <v>89</v>
      </c>
      <c r="B720" s="204" t="s">
        <v>90</v>
      </c>
      <c r="C720" s="192">
        <v>153</v>
      </c>
      <c r="D720" s="206">
        <v>153</v>
      </c>
      <c r="E720" s="73">
        <v>1</v>
      </c>
      <c r="F720" s="73">
        <v>21</v>
      </c>
      <c r="G720" s="73">
        <v>6</v>
      </c>
      <c r="H720" s="73">
        <v>50</v>
      </c>
      <c r="I720" s="73">
        <v>75</v>
      </c>
      <c r="J720" s="206">
        <f t="shared" si="103"/>
        <v>153</v>
      </c>
      <c r="K720" s="207"/>
      <c r="L720" s="207"/>
      <c r="M720" s="196"/>
      <c r="N720" s="196"/>
      <c r="O720" s="196"/>
      <c r="P720" s="196"/>
      <c r="Q720" s="196"/>
      <c r="R720" s="196"/>
      <c r="S720" s="199"/>
      <c r="T720" s="199">
        <f t="shared" ref="T720:Y720" si="104">SUM(T716:T719)</f>
        <v>42</v>
      </c>
      <c r="U720" s="199">
        <f t="shared" si="104"/>
        <v>177</v>
      </c>
      <c r="V720" s="199">
        <f t="shared" si="104"/>
        <v>76</v>
      </c>
      <c r="W720" s="199">
        <f t="shared" si="104"/>
        <v>256</v>
      </c>
      <c r="X720" s="199">
        <f t="shared" si="104"/>
        <v>511</v>
      </c>
      <c r="Y720" s="199">
        <f t="shared" si="104"/>
        <v>1062</v>
      </c>
      <c r="Z720" s="208"/>
      <c r="AA720" s="196"/>
      <c r="AB720" s="196"/>
      <c r="AC720" s="196"/>
      <c r="AD720" s="196"/>
      <c r="AE720" s="196"/>
      <c r="AF720" s="196"/>
      <c r="AG720" s="196"/>
      <c r="AH720" s="196"/>
      <c r="AI720" s="196"/>
      <c r="AJ720" s="196"/>
      <c r="AK720" s="196"/>
      <c r="AL720" s="199" t="s">
        <v>133</v>
      </c>
      <c r="AM720" s="61">
        <v>0</v>
      </c>
      <c r="AN720" s="61">
        <v>0</v>
      </c>
      <c r="AO720" s="61">
        <v>0</v>
      </c>
      <c r="AP720" s="61">
        <v>0</v>
      </c>
      <c r="AQ720" s="61">
        <v>0</v>
      </c>
      <c r="AR720" s="61">
        <v>0</v>
      </c>
      <c r="AS720" s="61">
        <v>0</v>
      </c>
      <c r="AT720" s="61">
        <v>0</v>
      </c>
      <c r="AU720" s="196"/>
      <c r="AV720" s="196"/>
      <c r="AW720" s="196"/>
      <c r="AX720" s="196"/>
      <c r="AY720" s="196"/>
      <c r="AZ720" s="196"/>
      <c r="BA720" s="196"/>
      <c r="BB720" s="196"/>
      <c r="BC720" s="196"/>
      <c r="BD720" s="196"/>
      <c r="BE720" s="196"/>
      <c r="BF720" s="196"/>
      <c r="BG720" s="196"/>
      <c r="BH720" s="196"/>
      <c r="BI720" s="196"/>
      <c r="BJ720" s="196"/>
      <c r="BK720" s="196"/>
      <c r="BL720" s="196"/>
      <c r="BM720" s="196"/>
      <c r="BN720" s="196"/>
      <c r="BO720" s="196"/>
      <c r="BR720" s="6"/>
      <c r="BV720" s="6"/>
    </row>
    <row r="721" spans="1:74" ht="15.75">
      <c r="A721" s="200" t="s">
        <v>99</v>
      </c>
      <c r="B721" s="200" t="s">
        <v>100</v>
      </c>
      <c r="C721" s="209">
        <v>88</v>
      </c>
      <c r="D721" s="202">
        <v>86</v>
      </c>
      <c r="E721" s="65">
        <v>6</v>
      </c>
      <c r="F721" s="65">
        <v>24</v>
      </c>
      <c r="G721" s="65">
        <v>5</v>
      </c>
      <c r="H721" s="65">
        <v>51</v>
      </c>
      <c r="I721" s="65">
        <v>0</v>
      </c>
      <c r="J721" s="202">
        <f t="shared" si="103"/>
        <v>86</v>
      </c>
      <c r="K721" s="199"/>
      <c r="L721" s="199"/>
      <c r="M721" s="196"/>
      <c r="N721" s="196"/>
      <c r="O721" s="196"/>
      <c r="P721" s="196"/>
      <c r="Q721" s="196"/>
      <c r="R721" s="196"/>
      <c r="S721" s="200" t="s">
        <v>139</v>
      </c>
      <c r="T721" s="200" t="s">
        <v>92</v>
      </c>
      <c r="U721" s="200" t="s">
        <v>93</v>
      </c>
      <c r="V721" s="200" t="s">
        <v>94</v>
      </c>
      <c r="W721" s="200" t="s">
        <v>95</v>
      </c>
      <c r="X721" s="200" t="s">
        <v>96</v>
      </c>
      <c r="Y721" s="200" t="s">
        <v>97</v>
      </c>
      <c r="Z721" s="199"/>
      <c r="AA721" s="196"/>
      <c r="AB721" s="196"/>
      <c r="AC721" s="196"/>
      <c r="AD721" s="196"/>
      <c r="AE721" s="196"/>
      <c r="AF721" s="196"/>
      <c r="AG721" s="196"/>
      <c r="AH721" s="196"/>
      <c r="AI721" s="196"/>
      <c r="AJ721" s="196"/>
      <c r="AK721" s="196"/>
      <c r="AL721" s="199" t="s">
        <v>134</v>
      </c>
      <c r="AM721" s="61">
        <v>0</v>
      </c>
      <c r="AN721" s="61">
        <v>0</v>
      </c>
      <c r="AO721" s="61">
        <v>0</v>
      </c>
      <c r="AP721" s="61">
        <v>0</v>
      </c>
      <c r="AQ721" s="61">
        <v>0</v>
      </c>
      <c r="AR721" s="61">
        <v>0</v>
      </c>
      <c r="AS721" s="61">
        <v>0</v>
      </c>
      <c r="AT721" s="61">
        <v>0</v>
      </c>
      <c r="AU721" s="196"/>
      <c r="AV721" s="196"/>
      <c r="AW721" s="196"/>
      <c r="AX721" s="196"/>
      <c r="AY721" s="196"/>
      <c r="AZ721" s="196"/>
      <c r="BA721" s="196"/>
      <c r="BB721" s="196"/>
      <c r="BC721" s="196"/>
      <c r="BD721" s="196"/>
      <c r="BE721" s="196"/>
      <c r="BF721" s="196"/>
      <c r="BG721" s="196"/>
      <c r="BH721" s="196"/>
      <c r="BI721" s="196"/>
      <c r="BJ721" s="196"/>
      <c r="BK721" s="196"/>
      <c r="BL721" s="196"/>
      <c r="BM721" s="196"/>
      <c r="BN721" s="196"/>
      <c r="BO721" s="196"/>
      <c r="BR721" s="6"/>
      <c r="BV721" s="6"/>
    </row>
    <row r="722" spans="1:74" ht="15.75">
      <c r="A722" s="200" t="s">
        <v>99</v>
      </c>
      <c r="B722" s="200" t="s">
        <v>129</v>
      </c>
      <c r="C722" s="209">
        <v>4</v>
      </c>
      <c r="D722" s="202">
        <v>3</v>
      </c>
      <c r="E722" s="65">
        <v>0</v>
      </c>
      <c r="F722" s="65">
        <v>0</v>
      </c>
      <c r="G722" s="65">
        <v>0</v>
      </c>
      <c r="H722" s="65">
        <v>3</v>
      </c>
      <c r="I722" s="65">
        <v>0</v>
      </c>
      <c r="J722" s="202">
        <f t="shared" si="103"/>
        <v>3</v>
      </c>
      <c r="K722" s="199"/>
      <c r="L722" s="199"/>
      <c r="M722" s="196"/>
      <c r="N722" s="196"/>
      <c r="O722" s="196"/>
      <c r="P722" s="196"/>
      <c r="Q722" s="196"/>
      <c r="R722" s="196"/>
      <c r="S722" s="200" t="s">
        <v>164</v>
      </c>
      <c r="T722" s="200">
        <v>0</v>
      </c>
      <c r="U722" s="200">
        <v>1</v>
      </c>
      <c r="V722" s="200">
        <v>0</v>
      </c>
      <c r="W722" s="200">
        <v>0</v>
      </c>
      <c r="X722" s="200">
        <v>0</v>
      </c>
      <c r="Y722" s="200">
        <f>SUM(T722:X722)</f>
        <v>1</v>
      </c>
      <c r="Z722" s="208"/>
      <c r="AA722" s="196"/>
      <c r="AB722" s="196"/>
      <c r="AC722" s="196"/>
      <c r="AD722" s="196"/>
      <c r="AE722" s="196"/>
      <c r="AF722" s="196"/>
      <c r="AG722" s="196"/>
      <c r="AH722" s="196"/>
      <c r="AI722" s="196"/>
      <c r="AJ722" s="196"/>
      <c r="AK722" s="196"/>
      <c r="AL722" s="199" t="s">
        <v>136</v>
      </c>
      <c r="AM722" s="61">
        <v>0</v>
      </c>
      <c r="AN722" s="61">
        <v>0</v>
      </c>
      <c r="AO722" s="61">
        <v>0</v>
      </c>
      <c r="AP722" s="61">
        <v>0</v>
      </c>
      <c r="AQ722" s="61">
        <v>0</v>
      </c>
      <c r="AR722" s="61">
        <v>0</v>
      </c>
      <c r="AS722" s="61">
        <v>0</v>
      </c>
      <c r="AT722" s="61">
        <v>0</v>
      </c>
      <c r="AU722" s="196"/>
      <c r="AV722" s="196"/>
      <c r="AW722" s="196"/>
      <c r="AX722" s="196"/>
      <c r="AY722" s="196"/>
      <c r="AZ722" s="196"/>
      <c r="BA722" s="196"/>
      <c r="BB722" s="196"/>
      <c r="BC722" s="196"/>
      <c r="BD722" s="196"/>
      <c r="BE722" s="196"/>
      <c r="BF722" s="196"/>
      <c r="BG722" s="196"/>
      <c r="BH722" s="196"/>
      <c r="BI722" s="196"/>
      <c r="BJ722" s="196"/>
      <c r="BK722" s="196"/>
      <c r="BL722" s="196"/>
      <c r="BM722" s="196"/>
      <c r="BN722" s="196"/>
      <c r="BO722" s="196"/>
      <c r="BR722" s="6"/>
      <c r="BV722" s="6"/>
    </row>
    <row r="723" spans="1:74" ht="15.75">
      <c r="A723" s="200" t="s">
        <v>99</v>
      </c>
      <c r="B723" s="200" t="s">
        <v>131</v>
      </c>
      <c r="C723" s="209">
        <v>0</v>
      </c>
      <c r="D723" s="202">
        <v>0</v>
      </c>
      <c r="E723" s="65">
        <v>0</v>
      </c>
      <c r="F723" s="65">
        <v>0</v>
      </c>
      <c r="G723" s="65">
        <v>0</v>
      </c>
      <c r="H723" s="65">
        <v>0</v>
      </c>
      <c r="I723" s="65">
        <v>0</v>
      </c>
      <c r="J723" s="202">
        <f t="shared" si="103"/>
        <v>0</v>
      </c>
      <c r="K723" s="199"/>
      <c r="L723" s="199"/>
      <c r="M723" s="196"/>
      <c r="N723" s="196"/>
      <c r="O723" s="196"/>
      <c r="P723" s="196"/>
      <c r="Q723" s="196"/>
      <c r="R723" s="196"/>
      <c r="S723" s="200" t="s">
        <v>101</v>
      </c>
      <c r="T723" s="210">
        <f>E716</f>
        <v>5</v>
      </c>
      <c r="U723" s="210">
        <f>F716</f>
        <v>3</v>
      </c>
      <c r="V723" s="210">
        <f>G716</f>
        <v>0</v>
      </c>
      <c r="W723" s="210">
        <f>H716</f>
        <v>1</v>
      </c>
      <c r="X723" s="210">
        <f>I716</f>
        <v>0</v>
      </c>
      <c r="Y723" s="200">
        <f>SUM(T723:X723)</f>
        <v>9</v>
      </c>
      <c r="Z723" s="208"/>
      <c r="AA723" s="196"/>
      <c r="AB723" s="196"/>
      <c r="AC723" s="196"/>
      <c r="AD723" s="196"/>
      <c r="AE723" s="196"/>
      <c r="AF723" s="196"/>
      <c r="AG723" s="196"/>
      <c r="AH723" s="196"/>
      <c r="AI723" s="196"/>
      <c r="AJ723" s="196"/>
      <c r="AK723" s="196"/>
      <c r="AL723" s="199" t="s">
        <v>212</v>
      </c>
      <c r="AM723" s="61">
        <v>0</v>
      </c>
      <c r="AN723" s="61">
        <v>0</v>
      </c>
      <c r="AO723" s="61">
        <v>0</v>
      </c>
      <c r="AP723" s="61">
        <v>0</v>
      </c>
      <c r="AQ723" s="61">
        <v>0</v>
      </c>
      <c r="AR723" s="61">
        <v>415</v>
      </c>
      <c r="AS723" s="61">
        <v>435</v>
      </c>
      <c r="AT723" s="215">
        <v>345</v>
      </c>
      <c r="AU723" s="196"/>
      <c r="AV723" s="196"/>
      <c r="AW723" s="196"/>
      <c r="AX723" s="196"/>
      <c r="AY723" s="196"/>
      <c r="AZ723" s="196"/>
      <c r="BA723" s="196"/>
      <c r="BB723" s="196"/>
      <c r="BC723" s="196"/>
      <c r="BD723" s="196"/>
      <c r="BE723" s="196"/>
      <c r="BF723" s="196"/>
      <c r="BG723" s="196"/>
      <c r="BH723" s="196"/>
      <c r="BI723" s="196"/>
      <c r="BJ723" s="196"/>
      <c r="BK723" s="196"/>
      <c r="BL723" s="196"/>
      <c r="BM723" s="196"/>
      <c r="BN723" s="196"/>
      <c r="BO723" s="196"/>
      <c r="BR723" s="6"/>
      <c r="BV723" s="6"/>
    </row>
    <row r="724" spans="1:74" ht="15.75">
      <c r="A724" s="200" t="s">
        <v>99</v>
      </c>
      <c r="B724" s="200" t="s">
        <v>145</v>
      </c>
      <c r="C724" s="209">
        <v>0</v>
      </c>
      <c r="D724" s="202">
        <v>0</v>
      </c>
      <c r="E724" s="65">
        <v>0</v>
      </c>
      <c r="F724" s="65">
        <v>0</v>
      </c>
      <c r="G724" s="65">
        <v>0</v>
      </c>
      <c r="H724" s="65">
        <v>0</v>
      </c>
      <c r="I724" s="65">
        <v>0</v>
      </c>
      <c r="J724" s="202">
        <f t="shared" si="103"/>
        <v>0</v>
      </c>
      <c r="K724" s="199"/>
      <c r="L724" s="199"/>
      <c r="M724" s="196"/>
      <c r="N724" s="196"/>
      <c r="O724" s="196"/>
      <c r="P724" s="196"/>
      <c r="Q724" s="196"/>
      <c r="R724" s="196"/>
      <c r="S724" s="200" t="s">
        <v>103</v>
      </c>
      <c r="T724" s="200">
        <f>E721</f>
        <v>6</v>
      </c>
      <c r="U724" s="200">
        <f>F721</f>
        <v>24</v>
      </c>
      <c r="V724" s="200">
        <f>G721</f>
        <v>5</v>
      </c>
      <c r="W724" s="200">
        <f>H721</f>
        <v>51</v>
      </c>
      <c r="X724" s="200">
        <f>I721</f>
        <v>0</v>
      </c>
      <c r="Y724" s="200">
        <f>SUM(T724:X724)</f>
        <v>86</v>
      </c>
      <c r="Z724" s="208"/>
      <c r="AA724" s="196"/>
      <c r="AB724" s="196"/>
      <c r="AC724" s="196"/>
      <c r="AD724" s="196"/>
      <c r="AE724" s="196"/>
      <c r="AF724" s="196"/>
      <c r="AG724" s="196"/>
      <c r="AH724" s="196"/>
      <c r="AI724" s="196"/>
      <c r="AJ724" s="196"/>
      <c r="AK724" s="196"/>
      <c r="AL724" s="199"/>
      <c r="AM724" s="199"/>
      <c r="AN724" s="199"/>
      <c r="AO724" s="199"/>
      <c r="AP724" s="199"/>
      <c r="AQ724" s="199"/>
      <c r="AR724" s="199"/>
      <c r="AS724" s="199"/>
      <c r="AT724" s="199"/>
      <c r="AU724" s="196"/>
      <c r="AV724" s="196"/>
      <c r="AW724" s="196"/>
      <c r="AX724" s="196"/>
      <c r="AY724" s="196"/>
      <c r="AZ724" s="196"/>
      <c r="BA724" s="196"/>
      <c r="BB724" s="196"/>
      <c r="BC724" s="196"/>
      <c r="BD724" s="196"/>
      <c r="BE724" s="196"/>
      <c r="BF724" s="196"/>
      <c r="BG724" s="196"/>
      <c r="BH724" s="196"/>
      <c r="BI724" s="196"/>
      <c r="BJ724" s="196"/>
      <c r="BK724" s="196"/>
      <c r="BL724" s="196"/>
      <c r="BM724" s="196"/>
      <c r="BN724" s="196"/>
      <c r="BO724" s="196"/>
      <c r="BR724" s="6"/>
      <c r="BV724" s="6"/>
    </row>
    <row r="725" spans="1:74" ht="15.75">
      <c r="A725" s="200" t="s">
        <v>99</v>
      </c>
      <c r="B725" s="200" t="s">
        <v>90</v>
      </c>
      <c r="C725" s="209">
        <v>435</v>
      </c>
      <c r="D725" s="202">
        <v>434</v>
      </c>
      <c r="E725" s="65">
        <v>4</v>
      </c>
      <c r="F725" s="65">
        <v>25</v>
      </c>
      <c r="G725" s="65">
        <v>17</v>
      </c>
      <c r="H725" s="65">
        <v>43</v>
      </c>
      <c r="I725" s="65">
        <v>345</v>
      </c>
      <c r="J725" s="202">
        <f t="shared" si="103"/>
        <v>434</v>
      </c>
      <c r="K725" s="199"/>
      <c r="L725" s="203"/>
      <c r="M725" s="196"/>
      <c r="N725" s="196"/>
      <c r="O725" s="196"/>
      <c r="P725" s="196"/>
      <c r="Q725" s="196"/>
      <c r="R725" s="196"/>
      <c r="S725" s="200" t="s">
        <v>105</v>
      </c>
      <c r="T725" s="210">
        <f>E726</f>
        <v>5</v>
      </c>
      <c r="U725" s="210">
        <f>F726</f>
        <v>27</v>
      </c>
      <c r="V725" s="210">
        <f>G726</f>
        <v>8</v>
      </c>
      <c r="W725" s="210">
        <f>H726</f>
        <v>56</v>
      </c>
      <c r="X725" s="210">
        <f>I726</f>
        <v>0</v>
      </c>
      <c r="Y725" s="200">
        <f>SUM(T725:X725)</f>
        <v>96</v>
      </c>
      <c r="Z725" s="208"/>
      <c r="AA725" s="196"/>
      <c r="AB725" s="196"/>
      <c r="AC725" s="196"/>
      <c r="AD725" s="196"/>
      <c r="AE725" s="196"/>
      <c r="AF725" s="196"/>
      <c r="AG725" s="196"/>
      <c r="AH725" s="196"/>
      <c r="AI725" s="196"/>
      <c r="AJ725" s="196"/>
      <c r="AK725" s="196"/>
      <c r="AL725" s="199" t="s">
        <v>106</v>
      </c>
      <c r="AM725" s="199" t="s">
        <v>147</v>
      </c>
      <c r="AN725" s="199" t="s">
        <v>108</v>
      </c>
      <c r="AO725" s="199" t="s">
        <v>109</v>
      </c>
      <c r="AP725" s="199" t="s">
        <v>110</v>
      </c>
      <c r="AQ725" s="199" t="s">
        <v>111</v>
      </c>
      <c r="AR725" s="199" t="s">
        <v>112</v>
      </c>
      <c r="AS725" s="199" t="s">
        <v>113</v>
      </c>
      <c r="AT725" s="199" t="s">
        <v>114</v>
      </c>
      <c r="AU725" s="196"/>
      <c r="AV725" s="196"/>
      <c r="AW725" s="196"/>
      <c r="AX725" s="196"/>
      <c r="AY725" s="196"/>
      <c r="AZ725" s="196"/>
      <c r="BA725" s="196"/>
      <c r="BB725" s="196"/>
      <c r="BC725" s="196"/>
      <c r="BD725" s="196"/>
      <c r="BE725" s="196"/>
      <c r="BF725" s="196"/>
      <c r="BG725" s="196"/>
      <c r="BH725" s="196"/>
      <c r="BI725" s="196"/>
      <c r="BJ725" s="196"/>
      <c r="BK725" s="196"/>
      <c r="BL725" s="196"/>
      <c r="BM725" s="196"/>
      <c r="BN725" s="196"/>
      <c r="BO725" s="196"/>
      <c r="BR725" s="6"/>
      <c r="BV725" s="6"/>
    </row>
    <row r="726" spans="1:74" ht="15.75">
      <c r="A726" s="204" t="s">
        <v>104</v>
      </c>
      <c r="B726" s="204" t="s">
        <v>100</v>
      </c>
      <c r="C726" s="192">
        <v>99</v>
      </c>
      <c r="D726" s="206">
        <v>96</v>
      </c>
      <c r="E726" s="73">
        <v>5</v>
      </c>
      <c r="F726" s="73">
        <v>27</v>
      </c>
      <c r="G726" s="73">
        <v>8</v>
      </c>
      <c r="H726" s="73">
        <v>56</v>
      </c>
      <c r="I726" s="73">
        <v>0</v>
      </c>
      <c r="J726" s="206">
        <f t="shared" si="103"/>
        <v>96</v>
      </c>
      <c r="K726" s="207"/>
      <c r="L726" s="207"/>
      <c r="M726" s="196"/>
      <c r="N726" s="196"/>
      <c r="O726" s="196"/>
      <c r="P726" s="196"/>
      <c r="Q726" s="196"/>
      <c r="R726" s="196"/>
      <c r="S726" s="199"/>
      <c r="T726" s="199">
        <f t="shared" ref="T726:Y726" si="105">SUM(T722:T725)</f>
        <v>16</v>
      </c>
      <c r="U726" s="199">
        <f t="shared" si="105"/>
        <v>55</v>
      </c>
      <c r="V726" s="199">
        <f t="shared" si="105"/>
        <v>13</v>
      </c>
      <c r="W726" s="199">
        <f t="shared" si="105"/>
        <v>108</v>
      </c>
      <c r="X726" s="199">
        <f t="shared" si="105"/>
        <v>0</v>
      </c>
      <c r="Y726" s="199">
        <f t="shared" si="105"/>
        <v>192</v>
      </c>
      <c r="Z726" s="208"/>
      <c r="AA726" s="196"/>
      <c r="AB726" s="196"/>
      <c r="AC726" s="196"/>
      <c r="AD726" s="196"/>
      <c r="AE726" s="196"/>
      <c r="AF726" s="196"/>
      <c r="AG726" s="196"/>
      <c r="AH726" s="196"/>
      <c r="AI726" s="196"/>
      <c r="AJ726" s="196"/>
      <c r="AK726" s="196"/>
      <c r="AL726" s="199" t="s">
        <v>140</v>
      </c>
      <c r="AM726" s="61">
        <v>3</v>
      </c>
      <c r="AN726" s="61">
        <v>0</v>
      </c>
      <c r="AO726" s="61">
        <v>1</v>
      </c>
      <c r="AP726" s="61">
        <v>1</v>
      </c>
      <c r="AQ726" s="61">
        <v>1</v>
      </c>
      <c r="AR726" s="61">
        <v>0</v>
      </c>
      <c r="AS726" s="61">
        <v>0</v>
      </c>
      <c r="AT726" s="61">
        <v>0</v>
      </c>
      <c r="AU726" s="196"/>
      <c r="AV726" s="196"/>
      <c r="AW726" s="196"/>
      <c r="AX726" s="196"/>
      <c r="AY726" s="196"/>
      <c r="AZ726" s="196"/>
      <c r="BA726" s="196"/>
      <c r="BB726" s="196"/>
      <c r="BC726" s="196"/>
      <c r="BD726" s="196"/>
      <c r="BE726" s="196"/>
      <c r="BF726" s="196"/>
      <c r="BG726" s="196"/>
      <c r="BH726" s="196"/>
      <c r="BI726" s="196"/>
      <c r="BJ726" s="196"/>
      <c r="BK726" s="196"/>
      <c r="BL726" s="196"/>
      <c r="BM726" s="196"/>
      <c r="BN726" s="196"/>
      <c r="BO726" s="196"/>
      <c r="BR726" s="6"/>
      <c r="BV726" s="6"/>
    </row>
    <row r="727" spans="1:74" ht="15.75">
      <c r="A727" s="204" t="s">
        <v>104</v>
      </c>
      <c r="B727" s="204" t="s">
        <v>129</v>
      </c>
      <c r="C727" s="192">
        <v>173</v>
      </c>
      <c r="D727" s="206">
        <v>129</v>
      </c>
      <c r="E727" s="73">
        <v>12</v>
      </c>
      <c r="F727" s="73">
        <v>44</v>
      </c>
      <c r="G727" s="73">
        <v>30</v>
      </c>
      <c r="H727" s="73">
        <v>43</v>
      </c>
      <c r="I727" s="73"/>
      <c r="J727" s="206">
        <f t="shared" si="103"/>
        <v>129</v>
      </c>
      <c r="K727" s="207"/>
      <c r="L727" s="207"/>
      <c r="M727" s="196"/>
      <c r="N727" s="196"/>
      <c r="O727" s="196"/>
      <c r="P727" s="196"/>
      <c r="Q727" s="196"/>
      <c r="R727" s="196"/>
      <c r="S727" s="200" t="s">
        <v>149</v>
      </c>
      <c r="T727" s="200" t="s">
        <v>92</v>
      </c>
      <c r="U727" s="200" t="s">
        <v>93</v>
      </c>
      <c r="V727" s="200" t="s">
        <v>94</v>
      </c>
      <c r="W727" s="200" t="s">
        <v>95</v>
      </c>
      <c r="X727" s="200" t="s">
        <v>96</v>
      </c>
      <c r="Y727" s="200" t="s">
        <v>150</v>
      </c>
      <c r="Z727" s="211"/>
      <c r="AA727" s="196"/>
      <c r="AB727" s="196"/>
      <c r="AC727" s="196"/>
      <c r="AD727" s="196"/>
      <c r="AE727" s="196"/>
      <c r="AF727" s="196"/>
      <c r="AG727" s="196"/>
      <c r="AH727" s="196"/>
      <c r="AI727" s="196"/>
      <c r="AJ727" s="196"/>
      <c r="AK727" s="196"/>
      <c r="AL727" s="199" t="s">
        <v>142</v>
      </c>
      <c r="AM727" s="61">
        <v>3</v>
      </c>
      <c r="AN727" s="61">
        <v>3</v>
      </c>
      <c r="AO727" s="61">
        <v>1</v>
      </c>
      <c r="AP727" s="61">
        <v>1</v>
      </c>
      <c r="AQ727" s="61">
        <v>1</v>
      </c>
      <c r="AR727" s="61">
        <v>0</v>
      </c>
      <c r="AS727" s="61">
        <v>0</v>
      </c>
      <c r="AT727" s="61">
        <v>0</v>
      </c>
      <c r="AU727" s="196"/>
      <c r="AV727" s="196"/>
      <c r="AW727" s="196"/>
      <c r="AX727" s="196"/>
      <c r="AY727" s="196"/>
      <c r="AZ727" s="196"/>
      <c r="BA727" s="196"/>
      <c r="BB727" s="196"/>
      <c r="BC727" s="196"/>
      <c r="BD727" s="196"/>
      <c r="BE727" s="196"/>
      <c r="BF727" s="196"/>
      <c r="BG727" s="196"/>
      <c r="BH727" s="196"/>
      <c r="BI727" s="196"/>
      <c r="BJ727" s="196"/>
      <c r="BK727" s="196"/>
      <c r="BL727" s="196"/>
      <c r="BM727" s="196"/>
      <c r="BN727" s="196"/>
      <c r="BO727" s="196"/>
      <c r="BR727" s="6"/>
      <c r="BV727" s="6"/>
    </row>
    <row r="728" spans="1:74" ht="15.75">
      <c r="A728" s="204" t="s">
        <v>104</v>
      </c>
      <c r="B728" s="204" t="s">
        <v>131</v>
      </c>
      <c r="C728" s="192">
        <v>7</v>
      </c>
      <c r="D728" s="206">
        <v>6</v>
      </c>
      <c r="E728" s="73">
        <v>0</v>
      </c>
      <c r="F728" s="73">
        <v>3</v>
      </c>
      <c r="G728" s="73">
        <v>3</v>
      </c>
      <c r="H728" s="73">
        <v>0</v>
      </c>
      <c r="I728" s="73">
        <v>0</v>
      </c>
      <c r="J728" s="206">
        <f t="shared" si="103"/>
        <v>6</v>
      </c>
      <c r="K728" s="207"/>
      <c r="L728" s="207"/>
      <c r="M728" s="196"/>
      <c r="N728" s="196"/>
      <c r="O728" s="196"/>
      <c r="P728" s="196"/>
      <c r="Q728" s="196"/>
      <c r="R728" s="196"/>
      <c r="S728" s="200" t="s">
        <v>164</v>
      </c>
      <c r="T728" s="210">
        <f t="shared" ref="T728:X731" si="106" xml:space="preserve"> T716-T722</f>
        <v>5</v>
      </c>
      <c r="U728" s="210">
        <f t="shared" si="106"/>
        <v>2</v>
      </c>
      <c r="V728" s="210">
        <f t="shared" si="106"/>
        <v>0</v>
      </c>
      <c r="W728" s="210">
        <f t="shared" si="106"/>
        <v>1</v>
      </c>
      <c r="X728" s="210">
        <f t="shared" si="106"/>
        <v>0</v>
      </c>
      <c r="Y728" s="210">
        <f>SUM(T728:W728)</f>
        <v>8</v>
      </c>
      <c r="Z728" s="208">
        <f>SUM(T728:X728)</f>
        <v>8</v>
      </c>
      <c r="AA728" s="196"/>
      <c r="AB728" s="196"/>
      <c r="AC728" s="196"/>
      <c r="AD728" s="196"/>
      <c r="AE728" s="196"/>
      <c r="AF728" s="196"/>
      <c r="AG728" s="196"/>
      <c r="AH728" s="196"/>
      <c r="AI728" s="196"/>
      <c r="AJ728" s="196"/>
      <c r="AK728" s="196"/>
      <c r="AL728" s="199" t="s">
        <v>143</v>
      </c>
      <c r="AM728" s="61">
        <v>10</v>
      </c>
      <c r="AN728" s="61">
        <v>3</v>
      </c>
      <c r="AO728" s="61">
        <v>5</v>
      </c>
      <c r="AP728" s="61">
        <v>3</v>
      </c>
      <c r="AQ728" s="61">
        <v>2</v>
      </c>
      <c r="AR728" s="61">
        <v>0</v>
      </c>
      <c r="AS728" s="61">
        <v>0</v>
      </c>
      <c r="AT728" s="61">
        <v>0</v>
      </c>
      <c r="AU728" s="196"/>
      <c r="AV728" s="196"/>
      <c r="AW728" s="196"/>
      <c r="AX728" s="196"/>
      <c r="AY728" s="196"/>
      <c r="AZ728" s="196"/>
      <c r="BA728" s="196"/>
      <c r="BB728" s="196"/>
      <c r="BC728" s="196"/>
      <c r="BD728" s="196"/>
      <c r="BE728" s="196"/>
      <c r="BF728" s="196"/>
      <c r="BG728" s="196"/>
      <c r="BH728" s="196"/>
      <c r="BI728" s="196"/>
      <c r="BJ728" s="196"/>
      <c r="BK728" s="196"/>
      <c r="BL728" s="196"/>
      <c r="BM728" s="196"/>
      <c r="BN728" s="196"/>
      <c r="BO728" s="196"/>
      <c r="BR728" s="6"/>
      <c r="BV728" s="6"/>
    </row>
    <row r="729" spans="1:74" ht="15.75">
      <c r="A729" s="204" t="s">
        <v>104</v>
      </c>
      <c r="B729" s="204" t="s">
        <v>145</v>
      </c>
      <c r="C729" s="192">
        <v>1</v>
      </c>
      <c r="D729" s="206">
        <v>1</v>
      </c>
      <c r="E729" s="73">
        <v>0</v>
      </c>
      <c r="F729" s="73">
        <v>0</v>
      </c>
      <c r="G729" s="73">
        <v>0</v>
      </c>
      <c r="H729" s="73">
        <v>1</v>
      </c>
      <c r="I729" s="73">
        <v>0</v>
      </c>
      <c r="J729" s="206">
        <f t="shared" si="103"/>
        <v>1</v>
      </c>
      <c r="K729" s="207"/>
      <c r="L729" s="207"/>
      <c r="M729" s="196"/>
      <c r="N729" s="196"/>
      <c r="O729" s="196"/>
      <c r="P729" s="196"/>
      <c r="Q729" s="196"/>
      <c r="R729" s="196"/>
      <c r="S729" s="200" t="s">
        <v>101</v>
      </c>
      <c r="T729" s="210">
        <f t="shared" si="106"/>
        <v>1</v>
      </c>
      <c r="U729" s="210">
        <f t="shared" si="106"/>
        <v>21</v>
      </c>
      <c r="V729" s="210">
        <f t="shared" si="106"/>
        <v>6</v>
      </c>
      <c r="W729" s="210">
        <f t="shared" si="106"/>
        <v>54</v>
      </c>
      <c r="X729" s="210">
        <f t="shared" si="106"/>
        <v>166</v>
      </c>
      <c r="Y729" s="210">
        <f>SUM(T729:W729)</f>
        <v>82</v>
      </c>
      <c r="Z729" s="208">
        <f>SUM(T729:X729)</f>
        <v>248</v>
      </c>
      <c r="AA729" s="196"/>
      <c r="AB729" s="196"/>
      <c r="AC729" s="196"/>
      <c r="AD729" s="196"/>
      <c r="AE729" s="196"/>
      <c r="AF729" s="196"/>
      <c r="AG729" s="196"/>
      <c r="AH729" s="196"/>
      <c r="AI729" s="196"/>
      <c r="AJ729" s="196"/>
      <c r="AK729" s="196"/>
      <c r="AL729" s="199" t="s">
        <v>144</v>
      </c>
      <c r="AM729" s="61">
        <v>51</v>
      </c>
      <c r="AN729" s="61">
        <v>46</v>
      </c>
      <c r="AO729" s="61">
        <v>37</v>
      </c>
      <c r="AP729" s="61">
        <v>28</v>
      </c>
      <c r="AQ729" s="61">
        <v>23</v>
      </c>
      <c r="AR729" s="61">
        <v>12</v>
      </c>
      <c r="AS729" s="61">
        <v>18</v>
      </c>
      <c r="AT729" s="61">
        <v>8</v>
      </c>
      <c r="AU729" s="196"/>
      <c r="AV729" s="196"/>
      <c r="AW729" s="196"/>
      <c r="AX729" s="196"/>
      <c r="AY729" s="196"/>
      <c r="AZ729" s="196"/>
      <c r="BA729" s="196"/>
      <c r="BB729" s="196"/>
      <c r="BC729" s="196"/>
      <c r="BD729" s="196"/>
      <c r="BE729" s="196"/>
      <c r="BF729" s="196"/>
      <c r="BG729" s="196"/>
      <c r="BH729" s="196"/>
      <c r="BI729" s="196"/>
      <c r="BJ729" s="196"/>
      <c r="BK729" s="196"/>
      <c r="BL729" s="196"/>
      <c r="BM729" s="196"/>
      <c r="BN729" s="196"/>
      <c r="BO729" s="196"/>
      <c r="BR729" s="6"/>
      <c r="BV729" s="6"/>
    </row>
    <row r="730" spans="1:74" ht="15.75">
      <c r="A730" s="204" t="s">
        <v>104</v>
      </c>
      <c r="B730" s="204" t="s">
        <v>90</v>
      </c>
      <c r="C730" s="192">
        <v>50</v>
      </c>
      <c r="D730" s="206">
        <v>41</v>
      </c>
      <c r="E730" s="73">
        <v>4</v>
      </c>
      <c r="F730" s="73">
        <v>27</v>
      </c>
      <c r="G730" s="73">
        <v>7</v>
      </c>
      <c r="H730" s="73">
        <v>3</v>
      </c>
      <c r="I730" s="73">
        <v>0</v>
      </c>
      <c r="J730" s="206">
        <f t="shared" si="103"/>
        <v>41</v>
      </c>
      <c r="K730" s="207"/>
      <c r="L730" s="207"/>
      <c r="M730" s="196"/>
      <c r="N730" s="196"/>
      <c r="O730" s="196"/>
      <c r="P730" s="196"/>
      <c r="Q730" s="196"/>
      <c r="R730" s="196"/>
      <c r="S730" s="200" t="s">
        <v>103</v>
      </c>
      <c r="T730" s="210">
        <f t="shared" si="106"/>
        <v>4</v>
      </c>
      <c r="U730" s="210">
        <f t="shared" si="106"/>
        <v>25</v>
      </c>
      <c r="V730" s="210">
        <f t="shared" si="106"/>
        <v>17</v>
      </c>
      <c r="W730" s="210">
        <f t="shared" si="106"/>
        <v>46</v>
      </c>
      <c r="X730" s="210">
        <f t="shared" si="106"/>
        <v>345</v>
      </c>
      <c r="Y730" s="210">
        <f>SUM(T730:W730)</f>
        <v>92</v>
      </c>
      <c r="Z730" s="208">
        <f>SUM(T730:X730)</f>
        <v>437</v>
      </c>
      <c r="AA730" s="196"/>
      <c r="AB730" s="196"/>
      <c r="AC730" s="196"/>
      <c r="AD730" s="196"/>
      <c r="AE730" s="196"/>
      <c r="AF730" s="196"/>
      <c r="AG730" s="196"/>
      <c r="AH730" s="196"/>
      <c r="AI730" s="196"/>
      <c r="AJ730" s="196"/>
      <c r="AK730" s="196"/>
      <c r="AL730" s="199" t="s">
        <v>151</v>
      </c>
      <c r="AM730" s="61">
        <v>713</v>
      </c>
      <c r="AN730" s="61">
        <v>352</v>
      </c>
      <c r="AO730" s="61">
        <v>266</v>
      </c>
      <c r="AP730" s="61">
        <v>249</v>
      </c>
      <c r="AQ730" s="61">
        <v>156</v>
      </c>
      <c r="AR730" s="61">
        <v>84</v>
      </c>
      <c r="AS730" s="61">
        <v>62</v>
      </c>
      <c r="AT730" s="61">
        <v>82</v>
      </c>
      <c r="AU730" s="196"/>
      <c r="AV730" s="196"/>
      <c r="AW730" s="196"/>
      <c r="AX730" s="196"/>
      <c r="AY730" s="196"/>
      <c r="AZ730" s="196"/>
      <c r="BA730" s="196"/>
      <c r="BB730" s="196"/>
      <c r="BC730" s="196"/>
      <c r="BD730" s="196"/>
      <c r="BE730" s="196"/>
      <c r="BF730" s="196"/>
      <c r="BG730" s="196"/>
      <c r="BH730" s="196"/>
      <c r="BI730" s="196"/>
      <c r="BJ730" s="196"/>
      <c r="BK730" s="196"/>
      <c r="BL730" s="196"/>
      <c r="BM730" s="196"/>
      <c r="BN730" s="196"/>
      <c r="BO730" s="196"/>
      <c r="BR730" s="6"/>
      <c r="BV730" s="6"/>
    </row>
    <row r="731" spans="1:74" ht="15.75">
      <c r="A731" s="200" t="s">
        <v>146</v>
      </c>
      <c r="B731" s="200"/>
      <c r="C731" s="212">
        <f t="shared" ref="C731:J731" si="107" xml:space="preserve"> SUM(C715:C730)</f>
        <v>1126</v>
      </c>
      <c r="D731" s="200">
        <f t="shared" si="107"/>
        <v>1062</v>
      </c>
      <c r="E731" s="212">
        <f t="shared" si="107"/>
        <v>42</v>
      </c>
      <c r="F731" s="212">
        <f t="shared" si="107"/>
        <v>177</v>
      </c>
      <c r="G731" s="212">
        <f t="shared" si="107"/>
        <v>76</v>
      </c>
      <c r="H731" s="212">
        <f t="shared" si="107"/>
        <v>256</v>
      </c>
      <c r="I731" s="212">
        <f t="shared" si="107"/>
        <v>511</v>
      </c>
      <c r="J731" s="200">
        <f t="shared" si="107"/>
        <v>1062</v>
      </c>
      <c r="K731" s="199"/>
      <c r="L731" s="199"/>
      <c r="M731" s="196"/>
      <c r="N731" s="196"/>
      <c r="O731" s="196"/>
      <c r="P731" s="196"/>
      <c r="Q731" s="196"/>
      <c r="R731" s="196"/>
      <c r="S731" s="200" t="s">
        <v>105</v>
      </c>
      <c r="T731" s="210">
        <f t="shared" si="106"/>
        <v>16</v>
      </c>
      <c r="U731" s="210">
        <f t="shared" si="106"/>
        <v>74</v>
      </c>
      <c r="V731" s="210">
        <f t="shared" si="106"/>
        <v>40</v>
      </c>
      <c r="W731" s="210">
        <f t="shared" si="106"/>
        <v>47</v>
      </c>
      <c r="X731" s="210">
        <f t="shared" si="106"/>
        <v>0</v>
      </c>
      <c r="Y731" s="210">
        <f>SUM(T731:W731)</f>
        <v>177</v>
      </c>
      <c r="Z731" s="208">
        <f>SUM(T731:X731)</f>
        <v>177</v>
      </c>
      <c r="AA731" s="196"/>
      <c r="AB731" s="196"/>
      <c r="AC731" s="196"/>
      <c r="AD731" s="196"/>
      <c r="AE731" s="196"/>
      <c r="AF731" s="196"/>
      <c r="AG731" s="196"/>
      <c r="AH731" s="196"/>
      <c r="AI731" s="196"/>
      <c r="AJ731" s="196"/>
      <c r="AK731" s="196"/>
      <c r="AL731" s="199" t="s">
        <v>137</v>
      </c>
      <c r="AM731" s="61">
        <v>364</v>
      </c>
      <c r="AN731" s="61">
        <v>349</v>
      </c>
      <c r="AO731" s="61">
        <v>510</v>
      </c>
      <c r="AP731" s="61">
        <v>535</v>
      </c>
      <c r="AQ731" s="61">
        <v>579</v>
      </c>
      <c r="AR731" s="61">
        <v>91</v>
      </c>
      <c r="AS731" s="61">
        <v>181</v>
      </c>
      <c r="AT731" s="61">
        <v>166</v>
      </c>
      <c r="AU731" s="196"/>
      <c r="AV731" s="196"/>
      <c r="AW731" s="196"/>
      <c r="AX731" s="196"/>
      <c r="AY731" s="196"/>
      <c r="AZ731" s="196"/>
      <c r="BA731" s="196"/>
      <c r="BB731" s="196"/>
      <c r="BC731" s="196"/>
      <c r="BD731" s="196"/>
      <c r="BE731" s="196"/>
      <c r="BF731" s="196"/>
      <c r="BG731" s="196"/>
      <c r="BH731" s="196"/>
      <c r="BI731" s="196"/>
      <c r="BJ731" s="196"/>
      <c r="BK731" s="196"/>
      <c r="BL731" s="196"/>
      <c r="BM731" s="196"/>
      <c r="BN731" s="196"/>
      <c r="BO731" s="196"/>
      <c r="BR731" s="6"/>
      <c r="BV731" s="6"/>
    </row>
    <row r="732" spans="1:74" ht="15.75">
      <c r="A732" s="196"/>
      <c r="B732" s="196"/>
      <c r="C732" s="196"/>
      <c r="D732" s="196"/>
      <c r="E732" s="196"/>
      <c r="F732" s="196"/>
      <c r="G732" s="196"/>
      <c r="H732" s="196"/>
      <c r="I732" s="196"/>
      <c r="J732" s="196"/>
      <c r="K732" s="196"/>
      <c r="L732" s="196"/>
      <c r="M732" s="196"/>
      <c r="N732" s="196"/>
      <c r="O732" s="196"/>
      <c r="P732" s="196"/>
      <c r="Q732" s="196"/>
      <c r="R732" s="196"/>
      <c r="S732" s="213"/>
      <c r="T732" s="214">
        <f t="shared" ref="T732:Z732" si="108">SUM(T728:T731)</f>
        <v>26</v>
      </c>
      <c r="U732" s="214">
        <f t="shared" si="108"/>
        <v>122</v>
      </c>
      <c r="V732" s="214">
        <f t="shared" si="108"/>
        <v>63</v>
      </c>
      <c r="W732" s="214">
        <f t="shared" si="108"/>
        <v>148</v>
      </c>
      <c r="X732" s="214">
        <f t="shared" si="108"/>
        <v>511</v>
      </c>
      <c r="Y732" s="214">
        <f t="shared" si="108"/>
        <v>359</v>
      </c>
      <c r="Z732" s="214">
        <f t="shared" si="108"/>
        <v>870</v>
      </c>
      <c r="AA732" s="196"/>
      <c r="AB732" s="196"/>
      <c r="AC732" s="196"/>
      <c r="AD732" s="196"/>
      <c r="AE732" s="196"/>
      <c r="AF732" s="196"/>
      <c r="AG732" s="196"/>
      <c r="AH732" s="196"/>
      <c r="AI732" s="196"/>
      <c r="AJ732" s="196"/>
      <c r="AK732" s="196"/>
      <c r="AL732" s="199" t="s">
        <v>152</v>
      </c>
      <c r="AM732" s="61">
        <v>1</v>
      </c>
      <c r="AN732" s="61">
        <v>28</v>
      </c>
      <c r="AO732" s="61">
        <v>72</v>
      </c>
      <c r="AP732" s="61">
        <v>273</v>
      </c>
      <c r="AQ732" s="61">
        <v>355</v>
      </c>
      <c r="AR732" s="61">
        <v>161</v>
      </c>
      <c r="AS732" s="61">
        <v>145</v>
      </c>
      <c r="AT732" s="61">
        <v>92</v>
      </c>
      <c r="AU732" s="196"/>
      <c r="AV732" s="196"/>
      <c r="AW732" s="196"/>
      <c r="AX732" s="196"/>
      <c r="AY732" s="196"/>
      <c r="AZ732" s="196"/>
      <c r="BA732" s="196"/>
      <c r="BB732" s="196"/>
      <c r="BC732" s="196"/>
      <c r="BD732" s="196"/>
      <c r="BE732" s="196"/>
      <c r="BF732" s="196"/>
      <c r="BG732" s="196"/>
      <c r="BH732" s="196"/>
      <c r="BI732" s="196"/>
      <c r="BJ732" s="196"/>
      <c r="BK732" s="196"/>
      <c r="BL732" s="196"/>
      <c r="BM732" s="196"/>
      <c r="BN732" s="196"/>
      <c r="BO732" s="196"/>
      <c r="BR732" s="6"/>
      <c r="BV732" s="6"/>
    </row>
    <row r="733" spans="1:74" ht="15.75">
      <c r="A733" s="196"/>
      <c r="B733" s="196"/>
      <c r="C733" s="196"/>
      <c r="D733" s="196"/>
      <c r="E733" s="196"/>
      <c r="F733" s="196"/>
      <c r="G733" s="196"/>
      <c r="H733" s="196"/>
      <c r="I733" s="196"/>
      <c r="J733" s="196"/>
      <c r="K733" s="196"/>
      <c r="L733" s="196"/>
      <c r="M733" s="196"/>
      <c r="N733" s="196"/>
      <c r="O733" s="196"/>
      <c r="P733" s="196"/>
      <c r="Q733" s="196"/>
      <c r="R733" s="196"/>
      <c r="S733" s="196"/>
      <c r="T733" s="196"/>
      <c r="U733" s="196"/>
      <c r="V733" s="196"/>
      <c r="W733" s="196"/>
      <c r="X733" s="196"/>
      <c r="Y733" s="196"/>
      <c r="Z733" s="196"/>
      <c r="AA733" s="196"/>
      <c r="AB733" s="196"/>
      <c r="AC733" s="196"/>
      <c r="AD733" s="196"/>
      <c r="AE733" s="196"/>
      <c r="AF733" s="196"/>
      <c r="AG733" s="196"/>
      <c r="AH733" s="196"/>
      <c r="AI733" s="196"/>
      <c r="AJ733" s="196"/>
      <c r="AK733" s="196"/>
      <c r="AL733" s="199" t="s">
        <v>138</v>
      </c>
      <c r="AM733" s="61">
        <v>0</v>
      </c>
      <c r="AN733" s="61">
        <v>0</v>
      </c>
      <c r="AO733" s="61">
        <v>0</v>
      </c>
      <c r="AP733" s="61">
        <v>0</v>
      </c>
      <c r="AQ733" s="61">
        <v>0</v>
      </c>
      <c r="AR733" s="61">
        <v>415</v>
      </c>
      <c r="AS733" s="61">
        <v>435</v>
      </c>
      <c r="AT733" s="61">
        <v>345</v>
      </c>
      <c r="AU733" s="196"/>
      <c r="AV733" s="196"/>
      <c r="AW733" s="196"/>
      <c r="AX733" s="196"/>
      <c r="AY733" s="196"/>
      <c r="AZ733" s="196"/>
      <c r="BA733" s="196"/>
      <c r="BB733" s="196"/>
      <c r="BC733" s="196"/>
      <c r="BD733" s="196"/>
      <c r="BE733" s="196"/>
      <c r="BF733" s="196"/>
      <c r="BG733" s="196"/>
      <c r="BH733" s="196"/>
      <c r="BI733" s="196"/>
      <c r="BJ733" s="196"/>
      <c r="BK733" s="196"/>
      <c r="BL733" s="196"/>
      <c r="BM733" s="196"/>
      <c r="BN733" s="196"/>
      <c r="BO733" s="196"/>
      <c r="BR733" s="6"/>
      <c r="BV733" s="6"/>
    </row>
    <row r="734" spans="1:74" ht="15.75">
      <c r="A734" s="196"/>
      <c r="B734" s="196"/>
      <c r="C734" s="196"/>
      <c r="D734" s="196"/>
      <c r="E734" s="196"/>
      <c r="F734" s="196"/>
      <c r="G734" s="196"/>
      <c r="H734" s="196"/>
      <c r="I734" s="196"/>
      <c r="J734" s="196"/>
      <c r="K734" s="196"/>
      <c r="L734" s="196"/>
      <c r="M734" s="196"/>
      <c r="N734" s="196"/>
      <c r="O734" s="196"/>
      <c r="P734" s="196"/>
      <c r="Q734" s="196"/>
      <c r="R734" s="196"/>
      <c r="S734" s="196"/>
      <c r="T734" s="196"/>
      <c r="U734" s="196"/>
      <c r="V734" s="196"/>
      <c r="W734" s="196"/>
      <c r="X734" s="196"/>
      <c r="Y734" s="196"/>
      <c r="Z734" s="196"/>
      <c r="AA734" s="196"/>
      <c r="AB734" s="196"/>
      <c r="AC734" s="196"/>
      <c r="AD734" s="196"/>
      <c r="AE734" s="196"/>
      <c r="AF734" s="196"/>
      <c r="AG734" s="196"/>
      <c r="AH734" s="196"/>
      <c r="AI734" s="196"/>
      <c r="AJ734" s="196"/>
      <c r="AK734" s="196"/>
      <c r="AL734" s="199" t="s">
        <v>153</v>
      </c>
      <c r="AM734" s="61">
        <v>0</v>
      </c>
      <c r="AN734" s="61">
        <v>0</v>
      </c>
      <c r="AO734" s="61">
        <v>0</v>
      </c>
      <c r="AP734" s="61">
        <v>0</v>
      </c>
      <c r="AQ734" s="61">
        <v>2</v>
      </c>
      <c r="AR734" s="61">
        <v>15</v>
      </c>
      <c r="AS734" s="61">
        <v>39</v>
      </c>
      <c r="AT734" s="61">
        <v>174</v>
      </c>
      <c r="AU734" s="196"/>
      <c r="AV734" s="196"/>
      <c r="AW734" s="196"/>
      <c r="AX734" s="196"/>
      <c r="AY734" s="196"/>
      <c r="AZ734" s="196"/>
      <c r="BA734" s="196"/>
      <c r="BB734" s="196"/>
      <c r="BC734" s="196"/>
      <c r="BD734" s="196"/>
      <c r="BE734" s="196"/>
      <c r="BF734" s="196"/>
      <c r="BG734" s="196"/>
      <c r="BH734" s="196"/>
      <c r="BI734" s="196"/>
      <c r="BJ734" s="196"/>
      <c r="BK734" s="196"/>
      <c r="BL734" s="196"/>
      <c r="BM734" s="196"/>
      <c r="BN734" s="196"/>
      <c r="BO734" s="196"/>
      <c r="BR734" s="6"/>
      <c r="BV734" s="6"/>
    </row>
    <row r="735" spans="1:74" ht="15.75">
      <c r="A735" s="196"/>
      <c r="B735" s="196"/>
      <c r="C735" s="196"/>
      <c r="D735" s="196"/>
      <c r="E735" s="196"/>
      <c r="F735" s="196"/>
      <c r="G735" s="196"/>
      <c r="H735" s="196"/>
      <c r="I735" s="196"/>
      <c r="J735" s="196"/>
      <c r="K735" s="196"/>
      <c r="L735" s="196"/>
      <c r="M735" s="196"/>
      <c r="N735" s="196"/>
      <c r="O735" s="196"/>
      <c r="P735" s="196"/>
      <c r="Q735" s="196"/>
      <c r="R735" s="196"/>
      <c r="S735" s="196"/>
      <c r="T735" s="196"/>
      <c r="U735" s="196"/>
      <c r="V735" s="196"/>
      <c r="W735" s="196"/>
      <c r="X735" s="196"/>
      <c r="Y735" s="196"/>
      <c r="Z735" s="196"/>
      <c r="AA735" s="196"/>
      <c r="AB735" s="196"/>
      <c r="AC735" s="196"/>
      <c r="AD735" s="196"/>
      <c r="AE735" s="196"/>
      <c r="AF735" s="196"/>
      <c r="AG735" s="196"/>
      <c r="AH735" s="196"/>
      <c r="AI735" s="196"/>
      <c r="AJ735" s="196"/>
      <c r="AK735" s="196"/>
      <c r="AL735" s="196"/>
      <c r="AM735" s="196"/>
      <c r="AN735" s="196"/>
      <c r="AO735" s="196"/>
      <c r="AP735" s="196"/>
      <c r="AQ735" s="196"/>
      <c r="AR735" s="196"/>
      <c r="AS735" s="196"/>
      <c r="AT735" s="196"/>
      <c r="AU735" s="196"/>
      <c r="AV735" s="196"/>
      <c r="AW735" s="196"/>
      <c r="AX735" s="196"/>
      <c r="AY735" s="196"/>
      <c r="AZ735" s="196"/>
      <c r="BA735" s="196"/>
      <c r="BB735" s="196"/>
      <c r="BC735" s="196"/>
      <c r="BD735" s="196"/>
      <c r="BE735" s="196"/>
      <c r="BF735" s="196"/>
      <c r="BG735" s="196"/>
      <c r="BH735" s="196"/>
      <c r="BI735" s="196"/>
      <c r="BJ735" s="196"/>
      <c r="BK735" s="196"/>
      <c r="BL735" s="196"/>
      <c r="BM735" s="196"/>
      <c r="BN735" s="196"/>
      <c r="BO735" s="196"/>
      <c r="BR735" s="6"/>
      <c r="BV735" s="6"/>
    </row>
    <row r="739" spans="1:74" ht="44.25" customHeight="1">
      <c r="A739" s="160" t="s">
        <v>113</v>
      </c>
      <c r="B739" s="160" t="s">
        <v>60</v>
      </c>
      <c r="C739" s="160" t="s">
        <v>77</v>
      </c>
      <c r="D739" s="160" t="s">
        <v>78</v>
      </c>
      <c r="E739" s="160" t="s">
        <v>79</v>
      </c>
      <c r="F739" s="160" t="s">
        <v>80</v>
      </c>
      <c r="G739" s="160" t="s">
        <v>81</v>
      </c>
      <c r="H739" s="160" t="s">
        <v>82</v>
      </c>
      <c r="I739" s="160" t="s">
        <v>83</v>
      </c>
      <c r="J739" s="178" t="s">
        <v>146</v>
      </c>
      <c r="L739" s="5" t="s">
        <v>214</v>
      </c>
      <c r="S739" s="6" t="s">
        <v>113</v>
      </c>
      <c r="AL739" s="5" t="s">
        <v>87</v>
      </c>
      <c r="AM739" s="19" t="s">
        <v>113</v>
      </c>
      <c r="AN739" s="19"/>
      <c r="AO739" s="19"/>
      <c r="AP739" s="19"/>
      <c r="BR739" s="6"/>
      <c r="BV739" s="6"/>
    </row>
    <row r="740" spans="1:74">
      <c r="A740" s="69" t="s">
        <v>166</v>
      </c>
      <c r="B740" s="69" t="s">
        <v>90</v>
      </c>
      <c r="C740" s="65">
        <v>18</v>
      </c>
      <c r="D740" s="182">
        <v>18</v>
      </c>
      <c r="E740" s="65">
        <v>4</v>
      </c>
      <c r="F740" s="65">
        <v>10</v>
      </c>
      <c r="G740" s="65">
        <v>0</v>
      </c>
      <c r="H740" s="65">
        <v>4</v>
      </c>
      <c r="I740" s="65">
        <v>0</v>
      </c>
      <c r="J740" s="182">
        <f t="shared" ref="J740:J755" si="109">SUM(E740:I740)</f>
        <v>18</v>
      </c>
      <c r="L740" s="216">
        <v>18</v>
      </c>
      <c r="S740" s="69" t="s">
        <v>91</v>
      </c>
      <c r="T740" s="69" t="s">
        <v>92</v>
      </c>
      <c r="U740" s="69" t="s">
        <v>93</v>
      </c>
      <c r="V740" s="69" t="s">
        <v>94</v>
      </c>
      <c r="W740" s="69" t="s">
        <v>95</v>
      </c>
      <c r="X740" s="69" t="s">
        <v>96</v>
      </c>
      <c r="Y740" s="69" t="s">
        <v>97</v>
      </c>
      <c r="AL740" s="6" t="s">
        <v>98</v>
      </c>
      <c r="AM740" s="19"/>
      <c r="AN740" s="19"/>
      <c r="AO740" s="19"/>
      <c r="AP740" s="19"/>
      <c r="BR740" s="6"/>
      <c r="BV740" s="6"/>
    </row>
    <row r="741" spans="1:74">
      <c r="A741" s="77" t="s">
        <v>89</v>
      </c>
      <c r="B741" s="77" t="s">
        <v>100</v>
      </c>
      <c r="C741" s="73">
        <v>17</v>
      </c>
      <c r="D741" s="189">
        <v>17</v>
      </c>
      <c r="E741" s="73">
        <v>4</v>
      </c>
      <c r="F741" s="73">
        <v>10</v>
      </c>
      <c r="G741" s="73">
        <v>0</v>
      </c>
      <c r="H741" s="73">
        <v>3</v>
      </c>
      <c r="I741" s="73">
        <v>0</v>
      </c>
      <c r="J741" s="189">
        <f t="shared" si="109"/>
        <v>17</v>
      </c>
      <c r="K741" s="98"/>
      <c r="L741" s="217"/>
      <c r="S741" s="69" t="s">
        <v>164</v>
      </c>
      <c r="T741" s="69">
        <v>4</v>
      </c>
      <c r="U741" s="69">
        <v>10</v>
      </c>
      <c r="V741" s="69">
        <v>0</v>
      </c>
      <c r="W741" s="69">
        <v>4</v>
      </c>
      <c r="X741" s="69">
        <v>0</v>
      </c>
      <c r="Y741" s="69">
        <f>SUM(T741:X741)</f>
        <v>18</v>
      </c>
      <c r="Z741" s="185">
        <v>18</v>
      </c>
      <c r="AL741" s="6" t="s">
        <v>102</v>
      </c>
      <c r="AM741" s="19"/>
      <c r="AN741" s="19"/>
      <c r="AO741" s="19"/>
      <c r="AP741" s="19"/>
      <c r="BR741" s="6"/>
      <c r="BV741" s="6"/>
    </row>
    <row r="742" spans="1:74">
      <c r="A742" s="77" t="s">
        <v>89</v>
      </c>
      <c r="B742" s="77" t="s">
        <v>129</v>
      </c>
      <c r="C742" s="192">
        <v>125</v>
      </c>
      <c r="D742" s="189">
        <v>125</v>
      </c>
      <c r="E742" s="73">
        <v>0</v>
      </c>
      <c r="F742" s="73">
        <v>0</v>
      </c>
      <c r="G742" s="73">
        <v>0</v>
      </c>
      <c r="H742" s="73">
        <v>2</v>
      </c>
      <c r="I742" s="73">
        <v>123</v>
      </c>
      <c r="J742" s="189">
        <f t="shared" si="109"/>
        <v>125</v>
      </c>
      <c r="K742" s="98"/>
      <c r="L742" s="217"/>
      <c r="S742" s="69" t="s">
        <v>101</v>
      </c>
      <c r="T742" s="69">
        <v>6</v>
      </c>
      <c r="U742" s="69">
        <v>27</v>
      </c>
      <c r="V742" s="69">
        <v>10</v>
      </c>
      <c r="W742" s="69">
        <v>36</v>
      </c>
      <c r="X742" s="69">
        <v>181</v>
      </c>
      <c r="Y742" s="69">
        <f>SUM(T742:X742)</f>
        <v>260</v>
      </c>
      <c r="Z742" s="185">
        <v>260</v>
      </c>
      <c r="AM742" s="19"/>
      <c r="AN742" s="19"/>
      <c r="AO742" s="19"/>
      <c r="AP742" s="19"/>
      <c r="BR742" s="6"/>
      <c r="BV742" s="6"/>
    </row>
    <row r="743" spans="1:74">
      <c r="A743" s="77" t="s">
        <v>89</v>
      </c>
      <c r="B743" s="77" t="s">
        <v>131</v>
      </c>
      <c r="C743" s="192">
        <v>1</v>
      </c>
      <c r="D743" s="189">
        <v>1</v>
      </c>
      <c r="E743" s="73">
        <v>0</v>
      </c>
      <c r="F743" s="73">
        <v>1</v>
      </c>
      <c r="G743" s="73">
        <v>0</v>
      </c>
      <c r="H743" s="73">
        <v>0</v>
      </c>
      <c r="I743" s="73">
        <v>0</v>
      </c>
      <c r="J743" s="189">
        <f t="shared" si="109"/>
        <v>1</v>
      </c>
      <c r="K743" s="98"/>
      <c r="L743" s="217"/>
      <c r="S743" s="69" t="s">
        <v>103</v>
      </c>
      <c r="T743" s="69">
        <v>12</v>
      </c>
      <c r="U743" s="69">
        <v>75</v>
      </c>
      <c r="V743" s="69">
        <v>36</v>
      </c>
      <c r="W743" s="69">
        <v>97</v>
      </c>
      <c r="X743" s="69">
        <v>435</v>
      </c>
      <c r="Y743" s="69">
        <f>SUM(T743:X743)</f>
        <v>655</v>
      </c>
      <c r="Z743" s="185">
        <v>655</v>
      </c>
      <c r="AL743" s="6" t="s">
        <v>106</v>
      </c>
      <c r="AM743" s="6" t="s">
        <v>107</v>
      </c>
      <c r="AN743" s="6" t="s">
        <v>108</v>
      </c>
      <c r="AO743" s="6" t="s">
        <v>109</v>
      </c>
      <c r="AP743" s="6" t="s">
        <v>110</v>
      </c>
      <c r="AQ743" s="6" t="s">
        <v>111</v>
      </c>
      <c r="AR743" s="6" t="s">
        <v>112</v>
      </c>
      <c r="AS743" s="6" t="s">
        <v>113</v>
      </c>
      <c r="BR743" s="6"/>
      <c r="BV743" s="6"/>
    </row>
    <row r="744" spans="1:74">
      <c r="A744" s="77" t="s">
        <v>89</v>
      </c>
      <c r="B744" s="77" t="s">
        <v>145</v>
      </c>
      <c r="C744" s="192">
        <v>1</v>
      </c>
      <c r="D744" s="189">
        <v>1</v>
      </c>
      <c r="E744" s="73">
        <v>0</v>
      </c>
      <c r="F744" s="73">
        <v>1</v>
      </c>
      <c r="G744" s="73">
        <v>0</v>
      </c>
      <c r="H744" s="73">
        <v>0</v>
      </c>
      <c r="I744" s="73">
        <v>0</v>
      </c>
      <c r="J744" s="189">
        <f t="shared" si="109"/>
        <v>1</v>
      </c>
      <c r="K744" s="98"/>
      <c r="L744" s="217"/>
      <c r="S744" s="69" t="s">
        <v>105</v>
      </c>
      <c r="T744" s="69">
        <v>4</v>
      </c>
      <c r="U744" s="69">
        <v>45</v>
      </c>
      <c r="V744" s="69">
        <v>7</v>
      </c>
      <c r="W744" s="69">
        <v>10</v>
      </c>
      <c r="X744" s="69">
        <v>0</v>
      </c>
      <c r="Y744" s="69">
        <f>SUM(T744:X744)</f>
        <v>66</v>
      </c>
      <c r="Z744" s="185">
        <v>66</v>
      </c>
      <c r="AL744" s="6" t="s">
        <v>130</v>
      </c>
      <c r="AM744" s="19">
        <v>0</v>
      </c>
      <c r="AN744" s="19">
        <v>0</v>
      </c>
      <c r="AO744" s="19">
        <v>0</v>
      </c>
      <c r="AP744" s="19">
        <v>0</v>
      </c>
      <c r="AQ744" s="19">
        <v>0</v>
      </c>
      <c r="AR744" s="19">
        <v>0</v>
      </c>
      <c r="AS744" s="19">
        <v>0</v>
      </c>
      <c r="BR744" s="6"/>
      <c r="BV744" s="6"/>
    </row>
    <row r="745" spans="1:74">
      <c r="A745" s="77" t="s">
        <v>89</v>
      </c>
      <c r="B745" s="77" t="s">
        <v>90</v>
      </c>
      <c r="C745" s="192">
        <v>118</v>
      </c>
      <c r="D745" s="189">
        <v>116</v>
      </c>
      <c r="E745" s="73">
        <v>2</v>
      </c>
      <c r="F745" s="73">
        <v>15</v>
      </c>
      <c r="G745" s="73">
        <v>10</v>
      </c>
      <c r="H745" s="73">
        <v>31</v>
      </c>
      <c r="I745" s="73">
        <v>58</v>
      </c>
      <c r="J745" s="189">
        <f t="shared" si="109"/>
        <v>116</v>
      </c>
      <c r="K745" s="98"/>
      <c r="L745" s="217">
        <v>260</v>
      </c>
      <c r="T745" s="6">
        <f t="shared" ref="T745:Y745" si="110">SUM(T741:T744)</f>
        <v>26</v>
      </c>
      <c r="U745" s="6">
        <f t="shared" si="110"/>
        <v>157</v>
      </c>
      <c r="V745" s="6">
        <f t="shared" si="110"/>
        <v>53</v>
      </c>
      <c r="W745" s="6">
        <f t="shared" si="110"/>
        <v>147</v>
      </c>
      <c r="X745" s="6">
        <f t="shared" si="110"/>
        <v>616</v>
      </c>
      <c r="Y745" s="6">
        <f t="shared" si="110"/>
        <v>999</v>
      </c>
      <c r="Z745" s="185">
        <v>998</v>
      </c>
      <c r="AL745" s="6" t="s">
        <v>133</v>
      </c>
      <c r="AM745" s="19">
        <v>0</v>
      </c>
      <c r="AN745" s="19">
        <v>0</v>
      </c>
      <c r="AO745" s="19">
        <v>0</v>
      </c>
      <c r="AP745" s="19">
        <v>0</v>
      </c>
      <c r="AQ745" s="19">
        <v>0</v>
      </c>
      <c r="AR745" s="19">
        <v>0</v>
      </c>
      <c r="AS745" s="19">
        <v>0</v>
      </c>
      <c r="BR745" s="6"/>
      <c r="BV745" s="6"/>
    </row>
    <row r="746" spans="1:74">
      <c r="A746" s="69" t="s">
        <v>99</v>
      </c>
      <c r="B746" s="69" t="s">
        <v>100</v>
      </c>
      <c r="C746" s="209">
        <v>75</v>
      </c>
      <c r="D746" s="182">
        <v>75</v>
      </c>
      <c r="E746" s="65">
        <v>6</v>
      </c>
      <c r="F746" s="65">
        <v>25</v>
      </c>
      <c r="G746" s="65">
        <v>9</v>
      </c>
      <c r="H746" s="65">
        <v>35</v>
      </c>
      <c r="I746" s="65">
        <v>0</v>
      </c>
      <c r="J746" s="182">
        <f t="shared" si="109"/>
        <v>75</v>
      </c>
      <c r="L746" s="218"/>
      <c r="S746" s="69" t="s">
        <v>139</v>
      </c>
      <c r="T746" s="69" t="s">
        <v>92</v>
      </c>
      <c r="U746" s="69" t="s">
        <v>93</v>
      </c>
      <c r="V746" s="69" t="s">
        <v>94</v>
      </c>
      <c r="W746" s="69" t="s">
        <v>95</v>
      </c>
      <c r="X746" s="69" t="s">
        <v>96</v>
      </c>
      <c r="Y746" s="69" t="s">
        <v>97</v>
      </c>
      <c r="AA746" s="51"/>
      <c r="AB746" s="51"/>
      <c r="AL746" s="6" t="s">
        <v>134</v>
      </c>
      <c r="AM746" s="19">
        <v>0</v>
      </c>
      <c r="AN746" s="19">
        <v>0</v>
      </c>
      <c r="AO746" s="19">
        <v>0</v>
      </c>
      <c r="AP746" s="19">
        <v>0</v>
      </c>
      <c r="AQ746" s="19">
        <v>0</v>
      </c>
      <c r="AR746" s="19">
        <v>0</v>
      </c>
      <c r="AS746" s="19">
        <v>0</v>
      </c>
      <c r="BR746" s="6"/>
      <c r="BV746" s="6"/>
    </row>
    <row r="747" spans="1:74">
      <c r="A747" s="69" t="s">
        <v>99</v>
      </c>
      <c r="B747" s="69" t="s">
        <v>129</v>
      </c>
      <c r="C747" s="209">
        <v>5</v>
      </c>
      <c r="D747" s="182">
        <v>5</v>
      </c>
      <c r="E747" s="65">
        <v>0</v>
      </c>
      <c r="F747" s="65">
        <v>0</v>
      </c>
      <c r="G747" s="65">
        <v>0</v>
      </c>
      <c r="H747" s="65">
        <v>4</v>
      </c>
      <c r="I747" s="65">
        <v>1</v>
      </c>
      <c r="J747" s="182">
        <f t="shared" si="109"/>
        <v>5</v>
      </c>
      <c r="L747" s="218"/>
      <c r="S747" s="69" t="s">
        <v>164</v>
      </c>
      <c r="T747" s="69">
        <v>0</v>
      </c>
      <c r="U747" s="69">
        <v>0</v>
      </c>
      <c r="V747" s="69">
        <v>0</v>
      </c>
      <c r="W747" s="69">
        <v>0</v>
      </c>
      <c r="X747" s="69">
        <v>0</v>
      </c>
      <c r="Y747" s="69">
        <f>SUM(T747:X747)</f>
        <v>0</v>
      </c>
      <c r="Z747" s="185">
        <v>0</v>
      </c>
      <c r="AA747" s="51"/>
      <c r="AB747" s="51"/>
      <c r="AL747" s="6" t="s">
        <v>136</v>
      </c>
      <c r="AM747" s="19">
        <v>0</v>
      </c>
      <c r="AN747" s="19">
        <v>0</v>
      </c>
      <c r="AO747" s="19">
        <v>0</v>
      </c>
      <c r="AP747" s="19">
        <v>0</v>
      </c>
      <c r="AQ747" s="19">
        <v>0</v>
      </c>
      <c r="AR747" s="19">
        <v>0</v>
      </c>
      <c r="AS747" s="19">
        <v>0</v>
      </c>
      <c r="BR747" s="6"/>
      <c r="BV747" s="6"/>
    </row>
    <row r="748" spans="1:74">
      <c r="A748" s="69" t="s">
        <v>99</v>
      </c>
      <c r="B748" s="69" t="s">
        <v>131</v>
      </c>
      <c r="C748" s="209">
        <v>5</v>
      </c>
      <c r="D748" s="182">
        <v>5</v>
      </c>
      <c r="E748" s="65">
        <v>0</v>
      </c>
      <c r="F748" s="65">
        <v>4</v>
      </c>
      <c r="G748" s="65">
        <v>0</v>
      </c>
      <c r="H748" s="65">
        <v>1</v>
      </c>
      <c r="I748" s="65">
        <v>0</v>
      </c>
      <c r="J748" s="182">
        <f t="shared" si="109"/>
        <v>5</v>
      </c>
      <c r="L748" s="218"/>
      <c r="S748" s="69" t="s">
        <v>101</v>
      </c>
      <c r="T748" s="80">
        <v>4</v>
      </c>
      <c r="U748" s="80">
        <v>10</v>
      </c>
      <c r="V748" s="80">
        <v>0</v>
      </c>
      <c r="W748" s="80">
        <v>3</v>
      </c>
      <c r="X748" s="80">
        <v>0</v>
      </c>
      <c r="Y748" s="69">
        <f>SUM(T748:X748)</f>
        <v>17</v>
      </c>
      <c r="Z748" s="185">
        <v>17</v>
      </c>
      <c r="AA748" s="51"/>
      <c r="AB748" s="51"/>
      <c r="AL748" s="6" t="s">
        <v>212</v>
      </c>
      <c r="AM748" s="19">
        <v>0</v>
      </c>
      <c r="AN748" s="19">
        <v>0</v>
      </c>
      <c r="AO748" s="19">
        <v>0</v>
      </c>
      <c r="AP748" s="19">
        <v>0</v>
      </c>
      <c r="AQ748" s="19">
        <v>0</v>
      </c>
      <c r="AR748" s="19">
        <v>415</v>
      </c>
      <c r="AS748" s="19">
        <v>435</v>
      </c>
      <c r="BR748" s="6"/>
      <c r="BV748" s="6"/>
    </row>
    <row r="749" spans="1:74">
      <c r="A749" s="69" t="s">
        <v>99</v>
      </c>
      <c r="B749" s="69" t="s">
        <v>145</v>
      </c>
      <c r="C749" s="209">
        <v>3</v>
      </c>
      <c r="D749" s="182">
        <v>3</v>
      </c>
      <c r="E749" s="65">
        <v>0</v>
      </c>
      <c r="F749" s="65">
        <v>2</v>
      </c>
      <c r="G749" s="65">
        <v>0</v>
      </c>
      <c r="H749" s="65">
        <v>1</v>
      </c>
      <c r="I749" s="65">
        <v>0</v>
      </c>
      <c r="J749" s="182">
        <f t="shared" si="109"/>
        <v>3</v>
      </c>
      <c r="L749" s="218"/>
      <c r="S749" s="69" t="s">
        <v>103</v>
      </c>
      <c r="T749" s="69">
        <v>6</v>
      </c>
      <c r="U749" s="69">
        <v>25</v>
      </c>
      <c r="V749" s="69">
        <v>9</v>
      </c>
      <c r="W749" s="69">
        <v>35</v>
      </c>
      <c r="X749" s="69">
        <v>0</v>
      </c>
      <c r="Y749" s="69">
        <f>SUM(T749:X749)</f>
        <v>75</v>
      </c>
      <c r="Z749" s="185">
        <v>75</v>
      </c>
      <c r="AA749" s="51"/>
      <c r="AB749" s="51"/>
      <c r="BR749" s="6"/>
      <c r="BV749" s="6"/>
    </row>
    <row r="750" spans="1:74">
      <c r="A750" s="69" t="s">
        <v>99</v>
      </c>
      <c r="B750" s="69" t="s">
        <v>90</v>
      </c>
      <c r="C750" s="209">
        <v>613</v>
      </c>
      <c r="D750" s="182">
        <v>567</v>
      </c>
      <c r="E750" s="65">
        <v>6</v>
      </c>
      <c r="F750" s="65">
        <v>44</v>
      </c>
      <c r="G750" s="65">
        <v>27</v>
      </c>
      <c r="H750" s="65">
        <v>56</v>
      </c>
      <c r="I750" s="65">
        <v>434</v>
      </c>
      <c r="J750" s="182">
        <f t="shared" si="109"/>
        <v>567</v>
      </c>
      <c r="L750" s="216">
        <v>655</v>
      </c>
      <c r="S750" s="69" t="s">
        <v>105</v>
      </c>
      <c r="T750" s="80">
        <v>0</v>
      </c>
      <c r="U750" s="80">
        <v>26</v>
      </c>
      <c r="V750" s="80">
        <v>0</v>
      </c>
      <c r="W750" s="80">
        <v>1</v>
      </c>
      <c r="X750" s="80">
        <v>0</v>
      </c>
      <c r="Y750" s="69">
        <f>SUM(T750:X750)</f>
        <v>27</v>
      </c>
      <c r="Z750" s="185">
        <v>27</v>
      </c>
      <c r="AA750" s="51"/>
      <c r="AB750" s="51"/>
      <c r="AL750" s="6" t="s">
        <v>106</v>
      </c>
      <c r="AM750" s="6" t="s">
        <v>147</v>
      </c>
      <c r="AN750" s="6" t="s">
        <v>108</v>
      </c>
      <c r="AO750" s="6" t="s">
        <v>109</v>
      </c>
      <c r="AP750" s="6" t="s">
        <v>110</v>
      </c>
      <c r="AQ750" s="6" t="s">
        <v>111</v>
      </c>
      <c r="AR750" s="6" t="s">
        <v>112</v>
      </c>
      <c r="AS750" s="6" t="s">
        <v>113</v>
      </c>
      <c r="BR750" s="6"/>
      <c r="BV750" s="6"/>
    </row>
    <row r="751" spans="1:74">
      <c r="A751" s="77" t="s">
        <v>104</v>
      </c>
      <c r="B751" s="77" t="s">
        <v>100</v>
      </c>
      <c r="C751" s="192">
        <v>28</v>
      </c>
      <c r="D751" s="189">
        <v>27</v>
      </c>
      <c r="E751" s="73">
        <v>0</v>
      </c>
      <c r="F751" s="73">
        <v>26</v>
      </c>
      <c r="G751" s="73">
        <v>0</v>
      </c>
      <c r="H751" s="73">
        <v>1</v>
      </c>
      <c r="I751" s="73">
        <v>0</v>
      </c>
      <c r="J751" s="189">
        <f t="shared" si="109"/>
        <v>27</v>
      </c>
      <c r="K751" s="98"/>
      <c r="L751" s="217"/>
      <c r="T751" s="6">
        <f t="shared" ref="T751:Y751" si="111">SUM(T747:T750)</f>
        <v>10</v>
      </c>
      <c r="U751" s="6">
        <f t="shared" si="111"/>
        <v>61</v>
      </c>
      <c r="V751" s="6">
        <f t="shared" si="111"/>
        <v>9</v>
      </c>
      <c r="W751" s="6">
        <f t="shared" si="111"/>
        <v>39</v>
      </c>
      <c r="X751" s="6">
        <f t="shared" si="111"/>
        <v>0</v>
      </c>
      <c r="Y751" s="6">
        <f t="shared" si="111"/>
        <v>119</v>
      </c>
      <c r="Z751" s="185">
        <v>119</v>
      </c>
      <c r="AA751" s="51"/>
      <c r="AB751" s="51"/>
      <c r="AL751" s="6" t="s">
        <v>140</v>
      </c>
      <c r="AM751" s="19">
        <v>3</v>
      </c>
      <c r="AN751" s="19">
        <v>0</v>
      </c>
      <c r="AO751" s="19">
        <v>1</v>
      </c>
      <c r="AP751" s="19">
        <v>1</v>
      </c>
      <c r="AQ751" s="19">
        <v>1</v>
      </c>
      <c r="AR751" s="19">
        <v>0</v>
      </c>
      <c r="AS751" s="19">
        <v>0</v>
      </c>
      <c r="BR751" s="6"/>
      <c r="BV751" s="6"/>
    </row>
    <row r="752" spans="1:74">
      <c r="A752" s="77" t="s">
        <v>104</v>
      </c>
      <c r="B752" s="77" t="s">
        <v>129</v>
      </c>
      <c r="C752" s="192">
        <v>41</v>
      </c>
      <c r="D752" s="189">
        <v>33</v>
      </c>
      <c r="E752" s="73">
        <v>4</v>
      </c>
      <c r="F752" s="73">
        <v>13</v>
      </c>
      <c r="G752" s="73">
        <v>7</v>
      </c>
      <c r="H752" s="73">
        <v>9</v>
      </c>
      <c r="I752" s="73">
        <v>0</v>
      </c>
      <c r="J752" s="189">
        <f t="shared" si="109"/>
        <v>33</v>
      </c>
      <c r="K752" s="98"/>
      <c r="L752" s="217"/>
      <c r="S752" s="69" t="s">
        <v>149</v>
      </c>
      <c r="T752" s="69" t="s">
        <v>92</v>
      </c>
      <c r="U752" s="69" t="s">
        <v>93</v>
      </c>
      <c r="V752" s="69" t="s">
        <v>94</v>
      </c>
      <c r="W752" s="69" t="s">
        <v>95</v>
      </c>
      <c r="X752" s="69" t="s">
        <v>96</v>
      </c>
      <c r="Y752" s="69" t="s">
        <v>150</v>
      </c>
      <c r="Z752" s="105"/>
      <c r="AA752" s="51"/>
      <c r="AB752" s="51"/>
      <c r="AL752" s="6" t="s">
        <v>142</v>
      </c>
      <c r="AM752" s="19">
        <v>3</v>
      </c>
      <c r="AN752" s="19">
        <v>3</v>
      </c>
      <c r="AO752" s="19">
        <v>1</v>
      </c>
      <c r="AP752" s="19">
        <v>1</v>
      </c>
      <c r="AQ752" s="19">
        <v>1</v>
      </c>
      <c r="AR752" s="19">
        <v>0</v>
      </c>
      <c r="AS752" s="19">
        <v>0</v>
      </c>
      <c r="BR752" s="6"/>
      <c r="BV752" s="6"/>
    </row>
    <row r="753" spans="1:74">
      <c r="A753" s="77" t="s">
        <v>104</v>
      </c>
      <c r="B753" s="77" t="s">
        <v>131</v>
      </c>
      <c r="C753" s="192">
        <v>2</v>
      </c>
      <c r="D753" s="189">
        <v>2</v>
      </c>
      <c r="E753" s="73">
        <v>0</v>
      </c>
      <c r="F753" s="73">
        <v>2</v>
      </c>
      <c r="G753" s="73">
        <v>0</v>
      </c>
      <c r="H753" s="73">
        <v>0</v>
      </c>
      <c r="I753" s="73">
        <v>0</v>
      </c>
      <c r="J753" s="189">
        <f t="shared" si="109"/>
        <v>2</v>
      </c>
      <c r="K753" s="98"/>
      <c r="L753" s="217"/>
      <c r="S753" s="69" t="s">
        <v>164</v>
      </c>
      <c r="T753" s="80">
        <f t="shared" ref="T753:X756" si="112" xml:space="preserve"> T741-T747</f>
        <v>4</v>
      </c>
      <c r="U753" s="80">
        <f t="shared" si="112"/>
        <v>10</v>
      </c>
      <c r="V753" s="80">
        <f t="shared" si="112"/>
        <v>0</v>
      </c>
      <c r="W753" s="80">
        <f t="shared" si="112"/>
        <v>4</v>
      </c>
      <c r="X753" s="80">
        <f t="shared" si="112"/>
        <v>0</v>
      </c>
      <c r="Y753" s="80">
        <f>SUM(T753:W753)</f>
        <v>18</v>
      </c>
      <c r="Z753" s="185">
        <f>SUM(T753:X753)</f>
        <v>18</v>
      </c>
      <c r="AA753" s="51"/>
      <c r="AB753" s="51"/>
      <c r="AL753" s="6" t="s">
        <v>143</v>
      </c>
      <c r="AM753" s="19">
        <v>10</v>
      </c>
      <c r="AN753" s="19">
        <v>3</v>
      </c>
      <c r="AO753" s="19">
        <v>5</v>
      </c>
      <c r="AP753" s="19">
        <v>3</v>
      </c>
      <c r="AQ753" s="19">
        <v>2</v>
      </c>
      <c r="AR753" s="19">
        <v>0</v>
      </c>
      <c r="AS753" s="19">
        <v>0</v>
      </c>
      <c r="BR753" s="6"/>
      <c r="BV753" s="6"/>
    </row>
    <row r="754" spans="1:74">
      <c r="A754" s="77" t="s">
        <v>104</v>
      </c>
      <c r="B754" s="77" t="s">
        <v>145</v>
      </c>
      <c r="C754" s="192">
        <v>2</v>
      </c>
      <c r="D754" s="189">
        <v>2</v>
      </c>
      <c r="E754" s="73">
        <v>0</v>
      </c>
      <c r="F754" s="73">
        <v>2</v>
      </c>
      <c r="G754" s="73">
        <v>0</v>
      </c>
      <c r="H754" s="73">
        <v>0</v>
      </c>
      <c r="I754" s="73">
        <v>0</v>
      </c>
      <c r="J754" s="189">
        <f t="shared" si="109"/>
        <v>2</v>
      </c>
      <c r="K754" s="98"/>
      <c r="L754" s="217"/>
      <c r="S754" s="69" t="s">
        <v>101</v>
      </c>
      <c r="T754" s="80">
        <f t="shared" si="112"/>
        <v>2</v>
      </c>
      <c r="U754" s="80">
        <f t="shared" si="112"/>
        <v>17</v>
      </c>
      <c r="V754" s="80">
        <f t="shared" si="112"/>
        <v>10</v>
      </c>
      <c r="W754" s="80">
        <f t="shared" si="112"/>
        <v>33</v>
      </c>
      <c r="X754" s="80">
        <f t="shared" si="112"/>
        <v>181</v>
      </c>
      <c r="Y754" s="80">
        <f>SUM(T754:W754)</f>
        <v>62</v>
      </c>
      <c r="Z754" s="185">
        <f>SUM(T754:X754)</f>
        <v>243</v>
      </c>
      <c r="AA754" s="51"/>
      <c r="AB754" s="51"/>
      <c r="AL754" s="6" t="s">
        <v>144</v>
      </c>
      <c r="AM754" s="19">
        <v>51</v>
      </c>
      <c r="AN754" s="19">
        <v>46</v>
      </c>
      <c r="AO754" s="19">
        <v>37</v>
      </c>
      <c r="AP754" s="19">
        <v>28</v>
      </c>
      <c r="AQ754" s="19">
        <v>23</v>
      </c>
      <c r="AR754" s="19">
        <v>12</v>
      </c>
      <c r="AS754" s="19">
        <v>18</v>
      </c>
      <c r="BR754" s="6"/>
      <c r="BV754" s="6"/>
    </row>
    <row r="755" spans="1:74">
      <c r="A755" s="77" t="s">
        <v>104</v>
      </c>
      <c r="B755" s="77" t="s">
        <v>90</v>
      </c>
      <c r="C755" s="192">
        <v>2</v>
      </c>
      <c r="D755" s="189">
        <v>2</v>
      </c>
      <c r="E755" s="73">
        <v>0</v>
      </c>
      <c r="F755" s="73">
        <v>2</v>
      </c>
      <c r="G755" s="73">
        <v>0</v>
      </c>
      <c r="H755" s="73">
        <v>0</v>
      </c>
      <c r="I755" s="73">
        <v>0</v>
      </c>
      <c r="J755" s="189">
        <f t="shared" si="109"/>
        <v>2</v>
      </c>
      <c r="K755" s="98"/>
      <c r="L755" s="217">
        <v>66</v>
      </c>
      <c r="S755" s="69" t="s">
        <v>103</v>
      </c>
      <c r="T755" s="80">
        <f t="shared" si="112"/>
        <v>6</v>
      </c>
      <c r="U755" s="80">
        <f t="shared" si="112"/>
        <v>50</v>
      </c>
      <c r="V755" s="80">
        <f t="shared" si="112"/>
        <v>27</v>
      </c>
      <c r="W755" s="80">
        <f t="shared" si="112"/>
        <v>62</v>
      </c>
      <c r="X755" s="80">
        <f t="shared" si="112"/>
        <v>435</v>
      </c>
      <c r="Y755" s="80">
        <f>SUM(T755:W755)</f>
        <v>145</v>
      </c>
      <c r="Z755" s="185">
        <f>SUM(T755:X755)</f>
        <v>580</v>
      </c>
      <c r="AA755" s="51"/>
      <c r="AB755" s="51"/>
      <c r="AL755" s="6" t="s">
        <v>151</v>
      </c>
      <c r="AM755" s="19">
        <v>713</v>
      </c>
      <c r="AN755" s="19">
        <v>352</v>
      </c>
      <c r="AO755" s="19">
        <v>266</v>
      </c>
      <c r="AP755" s="19">
        <v>249</v>
      </c>
      <c r="AQ755" s="19">
        <v>156</v>
      </c>
      <c r="AR755" s="19">
        <v>84</v>
      </c>
      <c r="AS755" s="19">
        <v>62</v>
      </c>
      <c r="BR755" s="6"/>
      <c r="BV755" s="6"/>
    </row>
    <row r="756" spans="1:74">
      <c r="A756" s="69" t="s">
        <v>146</v>
      </c>
      <c r="B756" s="69"/>
      <c r="C756" s="195">
        <f t="shared" ref="C756:J756" si="113" xml:space="preserve"> SUM(C740:C755)</f>
        <v>1056</v>
      </c>
      <c r="D756" s="69">
        <f t="shared" si="113"/>
        <v>999</v>
      </c>
      <c r="E756" s="195">
        <f t="shared" si="113"/>
        <v>26</v>
      </c>
      <c r="F756" s="195">
        <f t="shared" si="113"/>
        <v>157</v>
      </c>
      <c r="G756" s="195">
        <f t="shared" si="113"/>
        <v>53</v>
      </c>
      <c r="H756" s="195">
        <f t="shared" si="113"/>
        <v>147</v>
      </c>
      <c r="I756" s="195">
        <f t="shared" si="113"/>
        <v>616</v>
      </c>
      <c r="J756" s="69">
        <f t="shared" si="113"/>
        <v>999</v>
      </c>
      <c r="L756" s="218">
        <f>SUM(L740:L755)</f>
        <v>999</v>
      </c>
      <c r="S756" s="69" t="s">
        <v>105</v>
      </c>
      <c r="T756" s="80">
        <f t="shared" si="112"/>
        <v>4</v>
      </c>
      <c r="U756" s="80">
        <f t="shared" si="112"/>
        <v>19</v>
      </c>
      <c r="V756" s="80">
        <f t="shared" si="112"/>
        <v>7</v>
      </c>
      <c r="W756" s="80">
        <f t="shared" si="112"/>
        <v>9</v>
      </c>
      <c r="X756" s="80">
        <f t="shared" si="112"/>
        <v>0</v>
      </c>
      <c r="Y756" s="80">
        <f>SUM(T756:W756)</f>
        <v>39</v>
      </c>
      <c r="Z756" s="185">
        <f>SUM(T756:X756)</f>
        <v>39</v>
      </c>
      <c r="AA756" s="51"/>
      <c r="AB756" s="51"/>
      <c r="AL756" s="6" t="s">
        <v>137</v>
      </c>
      <c r="AM756" s="19">
        <v>364</v>
      </c>
      <c r="AN756" s="19">
        <v>349</v>
      </c>
      <c r="AO756" s="19">
        <v>510</v>
      </c>
      <c r="AP756" s="19">
        <v>535</v>
      </c>
      <c r="AQ756" s="19">
        <v>579</v>
      </c>
      <c r="AR756" s="19">
        <v>91</v>
      </c>
      <c r="AS756" s="19">
        <v>181</v>
      </c>
      <c r="BR756" s="6"/>
      <c r="BV756" s="6"/>
    </row>
    <row r="757" spans="1:74">
      <c r="S757" s="51"/>
      <c r="T757" s="219">
        <f t="shared" ref="T757:Z757" si="114">SUM(T753:T756)</f>
        <v>16</v>
      </c>
      <c r="U757" s="219">
        <f t="shared" si="114"/>
        <v>96</v>
      </c>
      <c r="V757" s="219">
        <f t="shared" si="114"/>
        <v>44</v>
      </c>
      <c r="W757" s="219">
        <f t="shared" si="114"/>
        <v>108</v>
      </c>
      <c r="X757" s="219">
        <f t="shared" si="114"/>
        <v>616</v>
      </c>
      <c r="Y757" s="219">
        <f t="shared" si="114"/>
        <v>264</v>
      </c>
      <c r="Z757" s="219">
        <f t="shared" si="114"/>
        <v>880</v>
      </c>
      <c r="AA757" s="51"/>
      <c r="AB757" s="51"/>
      <c r="AL757" s="6" t="s">
        <v>152</v>
      </c>
      <c r="AM757" s="19">
        <v>1</v>
      </c>
      <c r="AN757" s="19">
        <v>28</v>
      </c>
      <c r="AO757" s="19">
        <v>72</v>
      </c>
      <c r="AP757" s="19">
        <v>273</v>
      </c>
      <c r="AQ757" s="19">
        <v>355</v>
      </c>
      <c r="AR757" s="19">
        <v>161</v>
      </c>
      <c r="AS757" s="19">
        <v>145</v>
      </c>
      <c r="BR757" s="6"/>
      <c r="BV757" s="6"/>
    </row>
    <row r="758" spans="1:74">
      <c r="S758" s="51"/>
      <c r="T758" s="105"/>
      <c r="U758" s="105"/>
      <c r="V758" s="105"/>
      <c r="W758" s="105"/>
      <c r="X758" s="105"/>
      <c r="Y758" s="105"/>
      <c r="Z758" s="105"/>
      <c r="AA758" s="51"/>
      <c r="AB758" s="51"/>
      <c r="AL758" s="6" t="s">
        <v>138</v>
      </c>
      <c r="AM758" s="19">
        <v>0</v>
      </c>
      <c r="AN758" s="19">
        <v>0</v>
      </c>
      <c r="AO758" s="19">
        <v>0</v>
      </c>
      <c r="AP758" s="19">
        <v>0</v>
      </c>
      <c r="AQ758" s="19">
        <v>0</v>
      </c>
      <c r="AR758" s="19">
        <v>415</v>
      </c>
      <c r="AS758" s="19">
        <v>435</v>
      </c>
      <c r="BR758" s="6"/>
      <c r="BV758" s="6"/>
    </row>
    <row r="759" spans="1:74">
      <c r="S759" s="51"/>
      <c r="T759" s="105"/>
      <c r="U759" s="105"/>
      <c r="V759" s="105"/>
      <c r="W759" s="105"/>
      <c r="X759" s="105"/>
      <c r="Y759" s="105"/>
      <c r="Z759" s="105"/>
      <c r="AA759" s="51"/>
      <c r="AB759" s="51"/>
      <c r="AL759" s="6" t="s">
        <v>153</v>
      </c>
      <c r="AM759" s="19">
        <v>0</v>
      </c>
      <c r="AN759" s="19">
        <v>0</v>
      </c>
      <c r="AO759" s="19">
        <v>0</v>
      </c>
      <c r="AP759" s="19">
        <v>0</v>
      </c>
      <c r="AQ759" s="19">
        <v>2</v>
      </c>
      <c r="AR759" s="19">
        <v>15</v>
      </c>
      <c r="AS759" s="19">
        <v>39</v>
      </c>
      <c r="BR759" s="6"/>
      <c r="BV759" s="6"/>
    </row>
    <row r="760" spans="1:74">
      <c r="S760" s="51"/>
      <c r="T760" s="105"/>
      <c r="U760" s="105"/>
      <c r="V760" s="105"/>
      <c r="W760" s="105"/>
      <c r="X760" s="105"/>
      <c r="Y760" s="105"/>
      <c r="Z760" s="105"/>
      <c r="AA760" s="51"/>
      <c r="AB760" s="51"/>
      <c r="BR760" s="6"/>
      <c r="BV760" s="6"/>
    </row>
    <row r="761" spans="1:74">
      <c r="S761" s="51"/>
      <c r="T761" s="51"/>
      <c r="U761" s="51"/>
      <c r="V761" s="51"/>
      <c r="W761" s="51"/>
      <c r="X761" s="51"/>
      <c r="Y761" s="51"/>
      <c r="Z761" s="105"/>
      <c r="AA761" s="51"/>
      <c r="AB761" s="51"/>
      <c r="BR761" s="6"/>
      <c r="BV761" s="6"/>
    </row>
    <row r="762" spans="1:74">
      <c r="S762" s="51"/>
      <c r="T762" s="105"/>
      <c r="U762" s="105"/>
      <c r="V762" s="105"/>
      <c r="W762" s="105"/>
      <c r="X762" s="105"/>
      <c r="Y762" s="105"/>
      <c r="Z762" s="105"/>
      <c r="AA762" s="51"/>
      <c r="AB762" s="51"/>
      <c r="BR762" s="6"/>
      <c r="BV762" s="6"/>
    </row>
    <row r="763" spans="1:74">
      <c r="S763" s="51"/>
      <c r="T763" s="105"/>
      <c r="U763" s="105"/>
      <c r="V763" s="105"/>
      <c r="W763" s="105"/>
      <c r="X763" s="105"/>
      <c r="Y763" s="105"/>
      <c r="Z763" s="105"/>
      <c r="AA763" s="51"/>
      <c r="AB763" s="51"/>
      <c r="BR763" s="6"/>
      <c r="BV763" s="6"/>
    </row>
    <row r="764" spans="1:74">
      <c r="S764" s="51"/>
      <c r="T764" s="105"/>
      <c r="U764" s="105"/>
      <c r="V764" s="105"/>
      <c r="W764" s="105"/>
      <c r="X764" s="105"/>
      <c r="Y764" s="105"/>
      <c r="Z764" s="105"/>
      <c r="BR764" s="6"/>
      <c r="BV764" s="6"/>
    </row>
    <row r="765" spans="1:74">
      <c r="S765" s="51"/>
      <c r="T765" s="105"/>
      <c r="U765" s="105"/>
      <c r="V765" s="105"/>
      <c r="W765" s="105"/>
      <c r="X765" s="105"/>
      <c r="Y765" s="105"/>
      <c r="Z765" s="105"/>
      <c r="BR765" s="6"/>
      <c r="BV765" s="6"/>
    </row>
    <row r="766" spans="1:74" ht="38.25">
      <c r="A766" s="160" t="s">
        <v>112</v>
      </c>
      <c r="B766" s="160" t="s">
        <v>60</v>
      </c>
      <c r="C766" s="160" t="s">
        <v>77</v>
      </c>
      <c r="D766" s="160" t="s">
        <v>78</v>
      </c>
      <c r="E766" s="160" t="s">
        <v>79</v>
      </c>
      <c r="F766" s="160" t="s">
        <v>80</v>
      </c>
      <c r="G766" s="160" t="s">
        <v>81</v>
      </c>
      <c r="H766" s="160" t="s">
        <v>82</v>
      </c>
      <c r="I766" s="160" t="s">
        <v>83</v>
      </c>
      <c r="J766" s="178" t="s">
        <v>146</v>
      </c>
      <c r="L766" s="5" t="s">
        <v>215</v>
      </c>
      <c r="S766" s="6" t="s">
        <v>112</v>
      </c>
      <c r="AL766" s="6" t="s">
        <v>216</v>
      </c>
      <c r="AM766" s="19" t="s">
        <v>112</v>
      </c>
      <c r="AN766" s="19"/>
      <c r="AO766" s="19"/>
      <c r="AP766" s="19"/>
      <c r="BR766" s="6"/>
      <c r="BV766" s="6"/>
    </row>
    <row r="767" spans="1:74">
      <c r="A767" s="69" t="s">
        <v>166</v>
      </c>
      <c r="B767" s="69" t="s">
        <v>90</v>
      </c>
      <c r="C767" s="69">
        <v>13</v>
      </c>
      <c r="D767" s="69">
        <v>12</v>
      </c>
      <c r="E767" s="69">
        <v>1</v>
      </c>
      <c r="F767" s="69">
        <v>7</v>
      </c>
      <c r="G767" s="69">
        <v>0</v>
      </c>
      <c r="H767" s="69">
        <v>4</v>
      </c>
      <c r="I767" s="69">
        <v>0</v>
      </c>
      <c r="J767" s="69">
        <f t="shared" ref="J767:J779" si="115">SUM(E767:I767)</f>
        <v>12</v>
      </c>
      <c r="L767" s="6">
        <v>12</v>
      </c>
      <c r="S767" s="69" t="s">
        <v>91</v>
      </c>
      <c r="T767" s="69" t="s">
        <v>92</v>
      </c>
      <c r="U767" s="69" t="s">
        <v>93</v>
      </c>
      <c r="V767" s="69" t="s">
        <v>94</v>
      </c>
      <c r="W767" s="69" t="s">
        <v>95</v>
      </c>
      <c r="X767" s="69" t="s">
        <v>96</v>
      </c>
      <c r="Y767" s="69" t="s">
        <v>97</v>
      </c>
      <c r="AL767" s="6" t="s">
        <v>98</v>
      </c>
      <c r="AM767" s="19"/>
      <c r="AN767" s="19"/>
      <c r="AO767" s="19"/>
      <c r="AP767" s="19"/>
      <c r="BR767" s="6"/>
      <c r="BV767" s="6"/>
    </row>
    <row r="768" spans="1:74">
      <c r="A768" s="77" t="s">
        <v>89</v>
      </c>
      <c r="B768" s="77" t="s">
        <v>100</v>
      </c>
      <c r="C768" s="77">
        <v>13</v>
      </c>
      <c r="D768" s="77">
        <v>12</v>
      </c>
      <c r="E768" s="77">
        <v>1</v>
      </c>
      <c r="F768" s="77">
        <v>7</v>
      </c>
      <c r="G768" s="77">
        <v>0</v>
      </c>
      <c r="H768" s="77">
        <v>4</v>
      </c>
      <c r="I768" s="77">
        <v>0</v>
      </c>
      <c r="J768" s="77">
        <f t="shared" si="115"/>
        <v>12</v>
      </c>
      <c r="K768" s="98"/>
      <c r="L768" s="98"/>
      <c r="S768" s="69" t="s">
        <v>164</v>
      </c>
      <c r="T768" s="69">
        <v>1</v>
      </c>
      <c r="U768" s="69">
        <v>7</v>
      </c>
      <c r="V768" s="69">
        <v>0</v>
      </c>
      <c r="W768" s="69">
        <v>4</v>
      </c>
      <c r="X768" s="69">
        <v>0</v>
      </c>
      <c r="Y768" s="69">
        <f>SUM(T768:X768)</f>
        <v>12</v>
      </c>
      <c r="Z768" s="185">
        <v>12</v>
      </c>
      <c r="AA768" s="51"/>
      <c r="AL768" s="6" t="s">
        <v>102</v>
      </c>
      <c r="AM768" s="19"/>
      <c r="AN768" s="19"/>
      <c r="AO768" s="19"/>
      <c r="AP768" s="19"/>
      <c r="BR768" s="6"/>
      <c r="BV768" s="6"/>
    </row>
    <row r="769" spans="1:74">
      <c r="A769" s="77" t="s">
        <v>89</v>
      </c>
      <c r="B769" s="77" t="s">
        <v>129</v>
      </c>
      <c r="C769" s="77">
        <v>56</v>
      </c>
      <c r="D769" s="77">
        <v>56</v>
      </c>
      <c r="E769" s="77">
        <v>0</v>
      </c>
      <c r="F769" s="77">
        <v>0</v>
      </c>
      <c r="G769" s="77">
        <v>0</v>
      </c>
      <c r="H769" s="77">
        <v>0</v>
      </c>
      <c r="I769" s="77">
        <v>56</v>
      </c>
      <c r="J769" s="77">
        <f t="shared" si="115"/>
        <v>56</v>
      </c>
      <c r="K769" s="98"/>
      <c r="L769" s="98"/>
      <c r="S769" s="69" t="s">
        <v>101</v>
      </c>
      <c r="T769" s="69">
        <v>5</v>
      </c>
      <c r="U769" s="69">
        <v>40</v>
      </c>
      <c r="V769" s="69">
        <v>13</v>
      </c>
      <c r="W769" s="69">
        <v>38</v>
      </c>
      <c r="X769" s="69">
        <v>91</v>
      </c>
      <c r="Y769" s="69">
        <f>SUM(T769:X769)</f>
        <v>187</v>
      </c>
      <c r="Z769" s="185">
        <v>187</v>
      </c>
      <c r="AA769" s="51"/>
      <c r="AM769" s="19"/>
      <c r="AN769" s="19"/>
      <c r="AO769" s="19"/>
      <c r="AP769" s="19"/>
      <c r="BR769" s="6"/>
      <c r="BV769" s="6"/>
    </row>
    <row r="770" spans="1:74">
      <c r="A770" s="77" t="s">
        <v>89</v>
      </c>
      <c r="B770" s="77" t="s">
        <v>131</v>
      </c>
      <c r="C770" s="77">
        <v>1</v>
      </c>
      <c r="D770" s="77">
        <v>1</v>
      </c>
      <c r="E770" s="77">
        <v>0</v>
      </c>
      <c r="F770" s="77">
        <v>1</v>
      </c>
      <c r="G770" s="77">
        <v>0</v>
      </c>
      <c r="H770" s="77">
        <v>0</v>
      </c>
      <c r="I770" s="77">
        <v>0</v>
      </c>
      <c r="J770" s="77">
        <f t="shared" si="115"/>
        <v>1</v>
      </c>
      <c r="K770" s="98"/>
      <c r="L770" s="98"/>
      <c r="S770" s="69" t="s">
        <v>103</v>
      </c>
      <c r="T770" s="69">
        <v>11</v>
      </c>
      <c r="U770" s="69">
        <v>96</v>
      </c>
      <c r="V770" s="69">
        <v>56</v>
      </c>
      <c r="W770" s="69">
        <v>87</v>
      </c>
      <c r="X770" s="69">
        <v>415</v>
      </c>
      <c r="Y770" s="69">
        <f>SUM(T770:X770)</f>
        <v>665</v>
      </c>
      <c r="Z770" s="185">
        <v>665</v>
      </c>
      <c r="AA770" s="51"/>
      <c r="AL770" s="6" t="s">
        <v>106</v>
      </c>
      <c r="AM770" s="6" t="s">
        <v>107</v>
      </c>
      <c r="AN770" s="6" t="s">
        <v>108</v>
      </c>
      <c r="AO770" s="6" t="s">
        <v>109</v>
      </c>
      <c r="AP770" s="6" t="s">
        <v>110</v>
      </c>
      <c r="AQ770" s="6" t="s">
        <v>111</v>
      </c>
      <c r="AR770" s="6" t="s">
        <v>112</v>
      </c>
      <c r="BR770" s="6"/>
      <c r="BV770" s="6"/>
    </row>
    <row r="771" spans="1:74">
      <c r="A771" s="77" t="s">
        <v>89</v>
      </c>
      <c r="B771" s="77" t="s">
        <v>90</v>
      </c>
      <c r="C771" s="77">
        <v>118</v>
      </c>
      <c r="D771" s="77">
        <v>118</v>
      </c>
      <c r="E771" s="77">
        <v>4</v>
      </c>
      <c r="F771" s="77">
        <v>32</v>
      </c>
      <c r="G771" s="77">
        <v>13</v>
      </c>
      <c r="H771" s="77">
        <v>34</v>
      </c>
      <c r="I771" s="77">
        <v>35</v>
      </c>
      <c r="J771" s="77">
        <f t="shared" si="115"/>
        <v>118</v>
      </c>
      <c r="K771" s="98"/>
      <c r="L771" s="98">
        <f>SUM(D768:D771)</f>
        <v>187</v>
      </c>
      <c r="S771" s="69" t="s">
        <v>105</v>
      </c>
      <c r="T771" s="69">
        <v>0</v>
      </c>
      <c r="U771" s="69">
        <v>8</v>
      </c>
      <c r="V771" s="69">
        <v>0</v>
      </c>
      <c r="W771" s="69">
        <v>10</v>
      </c>
      <c r="X771" s="69">
        <v>0</v>
      </c>
      <c r="Y771" s="69">
        <f>SUM(T771:X771)</f>
        <v>18</v>
      </c>
      <c r="Z771" s="185">
        <v>18</v>
      </c>
      <c r="AA771" s="51"/>
      <c r="AL771" s="6" t="s">
        <v>130</v>
      </c>
      <c r="AM771" s="19">
        <v>0</v>
      </c>
      <c r="AN771" s="19">
        <v>0</v>
      </c>
      <c r="AO771" s="19">
        <v>0</v>
      </c>
      <c r="AP771" s="19">
        <v>0</v>
      </c>
      <c r="AQ771" s="19">
        <v>0</v>
      </c>
      <c r="AR771" s="19">
        <v>0</v>
      </c>
      <c r="BR771" s="6"/>
      <c r="BV771" s="6"/>
    </row>
    <row r="772" spans="1:74">
      <c r="A772" s="69" t="s">
        <v>99</v>
      </c>
      <c r="B772" s="69" t="s">
        <v>100</v>
      </c>
      <c r="C772" s="69">
        <v>90</v>
      </c>
      <c r="D772" s="69">
        <v>89</v>
      </c>
      <c r="E772" s="69">
        <v>5</v>
      </c>
      <c r="F772" s="69">
        <v>39</v>
      </c>
      <c r="G772" s="69">
        <v>8</v>
      </c>
      <c r="H772" s="69">
        <v>37</v>
      </c>
      <c r="I772" s="69">
        <v>0</v>
      </c>
      <c r="J772" s="69">
        <f t="shared" si="115"/>
        <v>89</v>
      </c>
      <c r="T772" s="6">
        <f t="shared" ref="T772:Y772" si="116">SUM(T768:T771)</f>
        <v>17</v>
      </c>
      <c r="U772" s="6">
        <f t="shared" si="116"/>
        <v>151</v>
      </c>
      <c r="V772" s="6">
        <f t="shared" si="116"/>
        <v>69</v>
      </c>
      <c r="W772" s="6">
        <f t="shared" si="116"/>
        <v>139</v>
      </c>
      <c r="X772" s="6">
        <f t="shared" si="116"/>
        <v>506</v>
      </c>
      <c r="Y772" s="6">
        <f t="shared" si="116"/>
        <v>882</v>
      </c>
      <c r="Z772" s="185">
        <v>882</v>
      </c>
      <c r="AL772" s="6" t="s">
        <v>133</v>
      </c>
      <c r="AM772" s="19">
        <v>0</v>
      </c>
      <c r="AN772" s="19">
        <v>0</v>
      </c>
      <c r="AO772" s="19">
        <v>0</v>
      </c>
      <c r="AP772" s="19">
        <v>0</v>
      </c>
      <c r="AQ772" s="19">
        <v>0</v>
      </c>
      <c r="AR772" s="19">
        <v>0</v>
      </c>
      <c r="BR772" s="6"/>
      <c r="BV772" s="6"/>
    </row>
    <row r="773" spans="1:74">
      <c r="A773" s="69" t="s">
        <v>99</v>
      </c>
      <c r="B773" s="69" t="s">
        <v>129</v>
      </c>
      <c r="C773" s="69">
        <v>12</v>
      </c>
      <c r="D773" s="69">
        <v>11</v>
      </c>
      <c r="E773" s="69">
        <v>0</v>
      </c>
      <c r="F773" s="69">
        <v>2</v>
      </c>
      <c r="G773" s="69">
        <v>2</v>
      </c>
      <c r="H773" s="69">
        <v>7</v>
      </c>
      <c r="I773" s="69">
        <v>0</v>
      </c>
      <c r="J773" s="69">
        <f t="shared" si="115"/>
        <v>11</v>
      </c>
      <c r="S773" s="69" t="s">
        <v>139</v>
      </c>
      <c r="T773" s="69" t="s">
        <v>92</v>
      </c>
      <c r="U773" s="69" t="s">
        <v>93</v>
      </c>
      <c r="V773" s="69" t="s">
        <v>94</v>
      </c>
      <c r="W773" s="69" t="s">
        <v>95</v>
      </c>
      <c r="X773" s="69" t="s">
        <v>96</v>
      </c>
      <c r="Y773" s="69" t="s">
        <v>97</v>
      </c>
      <c r="AL773" s="6" t="s">
        <v>134</v>
      </c>
      <c r="AM773" s="19">
        <v>0</v>
      </c>
      <c r="AN773" s="19">
        <v>0</v>
      </c>
      <c r="AO773" s="19">
        <v>0</v>
      </c>
      <c r="AP773" s="19">
        <v>0</v>
      </c>
      <c r="AQ773" s="19">
        <v>0</v>
      </c>
      <c r="AR773" s="19">
        <v>0</v>
      </c>
      <c r="BR773" s="6"/>
      <c r="BV773" s="6"/>
    </row>
    <row r="774" spans="1:74">
      <c r="A774" s="69" t="s">
        <v>99</v>
      </c>
      <c r="B774" s="69" t="s">
        <v>131</v>
      </c>
      <c r="C774" s="69">
        <v>1</v>
      </c>
      <c r="D774" s="69">
        <v>1</v>
      </c>
      <c r="E774" s="69">
        <v>0</v>
      </c>
      <c r="F774" s="69">
        <v>0</v>
      </c>
      <c r="G774" s="69">
        <v>1</v>
      </c>
      <c r="H774" s="69">
        <v>0</v>
      </c>
      <c r="I774" s="69">
        <v>0</v>
      </c>
      <c r="J774" s="69">
        <f t="shared" si="115"/>
        <v>1</v>
      </c>
      <c r="S774" s="69" t="s">
        <v>164</v>
      </c>
      <c r="T774" s="69">
        <v>0</v>
      </c>
      <c r="U774" s="69">
        <v>0</v>
      </c>
      <c r="V774" s="69">
        <v>0</v>
      </c>
      <c r="W774" s="69">
        <v>0</v>
      </c>
      <c r="X774" s="69">
        <v>0</v>
      </c>
      <c r="Y774" s="69">
        <f>SUM(T774:X774)</f>
        <v>0</v>
      </c>
      <c r="Z774" s="185">
        <v>0</v>
      </c>
      <c r="AA774" s="51"/>
      <c r="AL774" s="6" t="s">
        <v>136</v>
      </c>
      <c r="AM774" s="19">
        <v>0</v>
      </c>
      <c r="AN774" s="19">
        <v>0</v>
      </c>
      <c r="AO774" s="19">
        <v>0</v>
      </c>
      <c r="AP774" s="19">
        <v>0</v>
      </c>
      <c r="AQ774" s="19">
        <v>0</v>
      </c>
      <c r="AR774" s="19">
        <v>0</v>
      </c>
      <c r="BR774" s="6"/>
      <c r="BV774" s="6"/>
    </row>
    <row r="775" spans="1:74">
      <c r="A775" s="69" t="s">
        <v>99</v>
      </c>
      <c r="B775" s="69" t="s">
        <v>145</v>
      </c>
      <c r="C775" s="69">
        <v>2</v>
      </c>
      <c r="D775" s="69">
        <v>2</v>
      </c>
      <c r="E775" s="69">
        <v>0</v>
      </c>
      <c r="F775" s="69">
        <v>1</v>
      </c>
      <c r="G775" s="69">
        <v>0</v>
      </c>
      <c r="H775" s="69">
        <v>1</v>
      </c>
      <c r="I775" s="69">
        <v>0</v>
      </c>
      <c r="J775" s="69">
        <f t="shared" si="115"/>
        <v>2</v>
      </c>
      <c r="S775" s="69" t="s">
        <v>101</v>
      </c>
      <c r="T775" s="80">
        <v>1</v>
      </c>
      <c r="U775" s="80">
        <v>7</v>
      </c>
      <c r="V775" s="80">
        <v>0</v>
      </c>
      <c r="W775" s="80">
        <v>4</v>
      </c>
      <c r="X775" s="80">
        <v>0</v>
      </c>
      <c r="Y775" s="69">
        <f>SUM(T775:X775)</f>
        <v>12</v>
      </c>
      <c r="Z775" s="185">
        <v>12</v>
      </c>
      <c r="AA775" s="51"/>
      <c r="AL775" s="6" t="s">
        <v>212</v>
      </c>
      <c r="AM775" s="19">
        <v>0</v>
      </c>
      <c r="AN775" s="19">
        <v>0</v>
      </c>
      <c r="AO775" s="19">
        <v>0</v>
      </c>
      <c r="AP775" s="19">
        <v>0</v>
      </c>
      <c r="AQ775" s="19">
        <v>0</v>
      </c>
      <c r="AR775" s="19">
        <v>415</v>
      </c>
      <c r="BR775" s="6"/>
      <c r="BV775" s="6"/>
    </row>
    <row r="776" spans="1:74">
      <c r="A776" s="69" t="s">
        <v>99</v>
      </c>
      <c r="B776" s="69" t="s">
        <v>90</v>
      </c>
      <c r="C776" s="69">
        <v>565</v>
      </c>
      <c r="D776" s="69">
        <v>562</v>
      </c>
      <c r="E776" s="69">
        <v>6</v>
      </c>
      <c r="F776" s="69">
        <v>54</v>
      </c>
      <c r="G776" s="69">
        <v>45</v>
      </c>
      <c r="H776" s="69">
        <v>42</v>
      </c>
      <c r="I776" s="69">
        <v>415</v>
      </c>
      <c r="J776" s="69">
        <f t="shared" si="115"/>
        <v>562</v>
      </c>
      <c r="L776" s="6">
        <f xml:space="preserve"> SUM(D772:D776)</f>
        <v>665</v>
      </c>
      <c r="S776" s="69" t="s">
        <v>103</v>
      </c>
      <c r="T776" s="69">
        <v>5</v>
      </c>
      <c r="U776" s="69">
        <v>39</v>
      </c>
      <c r="V776" s="69">
        <v>8</v>
      </c>
      <c r="W776" s="69">
        <v>37</v>
      </c>
      <c r="X776" s="69">
        <v>0</v>
      </c>
      <c r="Y776" s="69">
        <f>SUM(T776:X776)</f>
        <v>89</v>
      </c>
      <c r="Z776" s="185">
        <v>89</v>
      </c>
      <c r="AA776" s="51"/>
      <c r="BR776" s="6"/>
      <c r="BV776" s="6"/>
    </row>
    <row r="777" spans="1:74">
      <c r="A777" s="77" t="s">
        <v>104</v>
      </c>
      <c r="B777" s="77" t="s">
        <v>100</v>
      </c>
      <c r="C777" s="77">
        <v>3</v>
      </c>
      <c r="D777" s="77">
        <v>3</v>
      </c>
      <c r="E777" s="77">
        <v>0</v>
      </c>
      <c r="F777" s="77">
        <v>3</v>
      </c>
      <c r="G777" s="77">
        <v>0</v>
      </c>
      <c r="H777" s="77">
        <v>0</v>
      </c>
      <c r="I777" s="77">
        <v>0</v>
      </c>
      <c r="J777" s="77">
        <f t="shared" si="115"/>
        <v>3</v>
      </c>
      <c r="K777" s="98"/>
      <c r="L777" s="98"/>
      <c r="S777" s="69" t="s">
        <v>105</v>
      </c>
      <c r="T777" s="80">
        <v>0</v>
      </c>
      <c r="U777" s="80">
        <v>3</v>
      </c>
      <c r="V777" s="80">
        <v>0</v>
      </c>
      <c r="W777" s="80">
        <v>0</v>
      </c>
      <c r="X777" s="80">
        <v>0</v>
      </c>
      <c r="Y777" s="69">
        <f>SUM(T777:X777)</f>
        <v>3</v>
      </c>
      <c r="Z777" s="185">
        <v>3</v>
      </c>
      <c r="AA777" s="51"/>
      <c r="AL777" s="6" t="s">
        <v>106</v>
      </c>
      <c r="AM777" s="6" t="s">
        <v>147</v>
      </c>
      <c r="AN777" s="6" t="s">
        <v>108</v>
      </c>
      <c r="AO777" s="6" t="s">
        <v>109</v>
      </c>
      <c r="AP777" s="6" t="s">
        <v>110</v>
      </c>
      <c r="AQ777" s="6" t="s">
        <v>111</v>
      </c>
      <c r="AR777" s="6" t="s">
        <v>112</v>
      </c>
      <c r="BR777" s="6"/>
      <c r="BV777" s="6"/>
    </row>
    <row r="778" spans="1:74">
      <c r="A778" s="77" t="s">
        <v>104</v>
      </c>
      <c r="B778" s="77" t="s">
        <v>129</v>
      </c>
      <c r="C778" s="77">
        <v>14</v>
      </c>
      <c r="D778" s="77">
        <v>14</v>
      </c>
      <c r="E778" s="77">
        <v>0</v>
      </c>
      <c r="F778" s="77">
        <v>4</v>
      </c>
      <c r="G778" s="77">
        <v>0</v>
      </c>
      <c r="H778" s="77">
        <v>10</v>
      </c>
      <c r="I778" s="77">
        <v>0</v>
      </c>
      <c r="J778" s="77">
        <f t="shared" si="115"/>
        <v>14</v>
      </c>
      <c r="K778" s="98"/>
      <c r="L778" s="98"/>
      <c r="T778" s="6">
        <f t="shared" ref="T778:Z778" si="117">SUM(T774:T777)</f>
        <v>6</v>
      </c>
      <c r="U778" s="6">
        <f t="shared" si="117"/>
        <v>49</v>
      </c>
      <c r="V778" s="6">
        <f t="shared" si="117"/>
        <v>8</v>
      </c>
      <c r="W778" s="6">
        <f t="shared" si="117"/>
        <v>41</v>
      </c>
      <c r="X778" s="6">
        <f t="shared" si="117"/>
        <v>0</v>
      </c>
      <c r="Y778" s="6">
        <f t="shared" si="117"/>
        <v>104</v>
      </c>
      <c r="Z778" s="6">
        <f t="shared" si="117"/>
        <v>104</v>
      </c>
      <c r="AL778" s="6" t="s">
        <v>140</v>
      </c>
      <c r="AM778" s="19">
        <v>3</v>
      </c>
      <c r="AN778" s="19">
        <v>0</v>
      </c>
      <c r="AO778" s="19">
        <v>1</v>
      </c>
      <c r="AP778" s="19">
        <v>1</v>
      </c>
      <c r="AQ778" s="19">
        <v>1</v>
      </c>
      <c r="AR778" s="19">
        <v>0</v>
      </c>
      <c r="BR778" s="6"/>
      <c r="BV778" s="6"/>
    </row>
    <row r="779" spans="1:74">
      <c r="A779" s="77" t="s">
        <v>104</v>
      </c>
      <c r="B779" s="77" t="s">
        <v>90</v>
      </c>
      <c r="C779" s="77">
        <v>1</v>
      </c>
      <c r="D779" s="77">
        <v>1</v>
      </c>
      <c r="E779" s="77">
        <v>0</v>
      </c>
      <c r="F779" s="77">
        <v>1</v>
      </c>
      <c r="G779" s="77">
        <v>0</v>
      </c>
      <c r="H779" s="77">
        <v>0</v>
      </c>
      <c r="I779" s="77">
        <v>0</v>
      </c>
      <c r="J779" s="77">
        <f t="shared" si="115"/>
        <v>1</v>
      </c>
      <c r="K779" s="98"/>
      <c r="L779" s="98">
        <f>SUM(D777:D779)</f>
        <v>18</v>
      </c>
      <c r="S779" s="69" t="s">
        <v>149</v>
      </c>
      <c r="T779" s="69" t="s">
        <v>92</v>
      </c>
      <c r="U779" s="69" t="s">
        <v>93</v>
      </c>
      <c r="V779" s="69" t="s">
        <v>94</v>
      </c>
      <c r="W779" s="69" t="s">
        <v>95</v>
      </c>
      <c r="X779" s="69" t="s">
        <v>96</v>
      </c>
      <c r="Y779" s="69" t="s">
        <v>150</v>
      </c>
      <c r="Z779" s="105"/>
      <c r="AL779" s="6" t="s">
        <v>142</v>
      </c>
      <c r="AM779" s="19">
        <v>3</v>
      </c>
      <c r="AN779" s="19">
        <v>3</v>
      </c>
      <c r="AO779" s="19">
        <v>1</v>
      </c>
      <c r="AP779" s="19">
        <v>1</v>
      </c>
      <c r="AQ779" s="19">
        <v>1</v>
      </c>
      <c r="AR779" s="19">
        <v>0</v>
      </c>
      <c r="BR779" s="6"/>
      <c r="BV779" s="6"/>
    </row>
    <row r="780" spans="1:74">
      <c r="A780" s="69" t="s">
        <v>146</v>
      </c>
      <c r="B780" s="69"/>
      <c r="C780" s="69">
        <f t="shared" ref="C780:J780" si="118" xml:space="preserve"> SUM(C767:C779)</f>
        <v>889</v>
      </c>
      <c r="D780" s="69">
        <f t="shared" si="118"/>
        <v>882</v>
      </c>
      <c r="E780" s="69">
        <f t="shared" si="118"/>
        <v>17</v>
      </c>
      <c r="F780" s="69">
        <f t="shared" si="118"/>
        <v>151</v>
      </c>
      <c r="G780" s="69">
        <f t="shared" si="118"/>
        <v>69</v>
      </c>
      <c r="H780" s="69">
        <f t="shared" si="118"/>
        <v>139</v>
      </c>
      <c r="I780" s="69">
        <f t="shared" si="118"/>
        <v>506</v>
      </c>
      <c r="J780" s="69">
        <f t="shared" si="118"/>
        <v>882</v>
      </c>
      <c r="L780" s="6">
        <f>SUM(L767:L779)</f>
        <v>882</v>
      </c>
      <c r="S780" s="69" t="s">
        <v>164</v>
      </c>
      <c r="T780" s="80">
        <f t="shared" ref="T780:X783" si="119" xml:space="preserve"> T768-T774</f>
        <v>1</v>
      </c>
      <c r="U780" s="80">
        <f t="shared" si="119"/>
        <v>7</v>
      </c>
      <c r="V780" s="80">
        <f t="shared" si="119"/>
        <v>0</v>
      </c>
      <c r="W780" s="80">
        <f t="shared" si="119"/>
        <v>4</v>
      </c>
      <c r="X780" s="80">
        <f t="shared" si="119"/>
        <v>0</v>
      </c>
      <c r="Y780" s="80">
        <f>SUM(T780:W780)</f>
        <v>12</v>
      </c>
      <c r="Z780" s="185">
        <f>SUM(T780:X780)</f>
        <v>12</v>
      </c>
      <c r="AA780" s="51"/>
      <c r="AL780" s="6" t="s">
        <v>143</v>
      </c>
      <c r="AM780" s="19">
        <v>10</v>
      </c>
      <c r="AN780" s="19">
        <v>3</v>
      </c>
      <c r="AO780" s="19">
        <v>5</v>
      </c>
      <c r="AP780" s="19">
        <v>3</v>
      </c>
      <c r="AQ780" s="19">
        <v>2</v>
      </c>
      <c r="AR780" s="19">
        <v>0</v>
      </c>
      <c r="BR780" s="6"/>
      <c r="BV780" s="6"/>
    </row>
    <row r="781" spans="1:74">
      <c r="S781" s="69" t="s">
        <v>101</v>
      </c>
      <c r="T781" s="80">
        <f t="shared" si="119"/>
        <v>4</v>
      </c>
      <c r="U781" s="80">
        <f t="shared" si="119"/>
        <v>33</v>
      </c>
      <c r="V781" s="80">
        <f t="shared" si="119"/>
        <v>13</v>
      </c>
      <c r="W781" s="80">
        <f t="shared" si="119"/>
        <v>34</v>
      </c>
      <c r="X781" s="80">
        <f t="shared" si="119"/>
        <v>91</v>
      </c>
      <c r="Y781" s="80">
        <f>SUM(T781:W781)</f>
        <v>84</v>
      </c>
      <c r="Z781" s="185">
        <f>SUM(T781:X781)</f>
        <v>175</v>
      </c>
      <c r="AA781" s="51"/>
      <c r="AL781" s="6" t="s">
        <v>144</v>
      </c>
      <c r="AM781" s="19">
        <v>51</v>
      </c>
      <c r="AN781" s="19">
        <v>46</v>
      </c>
      <c r="AO781" s="19">
        <v>37</v>
      </c>
      <c r="AP781" s="19">
        <v>28</v>
      </c>
      <c r="AQ781" s="19">
        <v>23</v>
      </c>
      <c r="AR781" s="19">
        <v>12</v>
      </c>
      <c r="BR781" s="6"/>
      <c r="BV781" s="6"/>
    </row>
    <row r="782" spans="1:74">
      <c r="S782" s="69" t="s">
        <v>103</v>
      </c>
      <c r="T782" s="80">
        <f t="shared" si="119"/>
        <v>6</v>
      </c>
      <c r="U782" s="80">
        <f t="shared" si="119"/>
        <v>57</v>
      </c>
      <c r="V782" s="80">
        <f t="shared" si="119"/>
        <v>48</v>
      </c>
      <c r="W782" s="80">
        <f t="shared" si="119"/>
        <v>50</v>
      </c>
      <c r="X782" s="80">
        <f t="shared" si="119"/>
        <v>415</v>
      </c>
      <c r="Y782" s="80">
        <f>SUM(T782:W782)</f>
        <v>161</v>
      </c>
      <c r="Z782" s="185">
        <f>SUM(T782:X782)</f>
        <v>576</v>
      </c>
      <c r="AA782" s="51"/>
      <c r="AL782" s="6" t="s">
        <v>151</v>
      </c>
      <c r="AM782" s="19">
        <v>713</v>
      </c>
      <c r="AN782" s="19">
        <v>352</v>
      </c>
      <c r="AO782" s="19">
        <v>266</v>
      </c>
      <c r="AP782" s="19">
        <v>249</v>
      </c>
      <c r="AQ782" s="19">
        <v>156</v>
      </c>
      <c r="AR782" s="19">
        <v>84</v>
      </c>
      <c r="BR782" s="6"/>
      <c r="BV782" s="6"/>
    </row>
    <row r="783" spans="1:74">
      <c r="S783" s="69" t="s">
        <v>105</v>
      </c>
      <c r="T783" s="80">
        <f t="shared" si="119"/>
        <v>0</v>
      </c>
      <c r="U783" s="80">
        <f t="shared" si="119"/>
        <v>5</v>
      </c>
      <c r="V783" s="80">
        <f t="shared" si="119"/>
        <v>0</v>
      </c>
      <c r="W783" s="80">
        <f t="shared" si="119"/>
        <v>10</v>
      </c>
      <c r="X783" s="80">
        <f t="shared" si="119"/>
        <v>0</v>
      </c>
      <c r="Y783" s="80">
        <f>SUM(T783:W783)</f>
        <v>15</v>
      </c>
      <c r="Z783" s="185">
        <f>SUM(T783:X783)</f>
        <v>15</v>
      </c>
      <c r="AA783" s="51"/>
      <c r="AL783" s="6" t="s">
        <v>137</v>
      </c>
      <c r="AM783" s="19">
        <v>364</v>
      </c>
      <c r="AN783" s="19">
        <v>349</v>
      </c>
      <c r="AO783" s="19">
        <v>510</v>
      </c>
      <c r="AP783" s="19">
        <v>535</v>
      </c>
      <c r="AQ783" s="19">
        <v>579</v>
      </c>
      <c r="AR783" s="19">
        <v>91</v>
      </c>
      <c r="BR783" s="6"/>
      <c r="BV783" s="6"/>
    </row>
    <row r="784" spans="1:74">
      <c r="S784" s="51"/>
      <c r="T784" s="219">
        <f t="shared" ref="T784:Z784" si="120">SUM(T780:T783)</f>
        <v>11</v>
      </c>
      <c r="U784" s="219">
        <f t="shared" si="120"/>
        <v>102</v>
      </c>
      <c r="V784" s="219">
        <f t="shared" si="120"/>
        <v>61</v>
      </c>
      <c r="W784" s="219">
        <f t="shared" si="120"/>
        <v>98</v>
      </c>
      <c r="X784" s="219">
        <f t="shared" si="120"/>
        <v>506</v>
      </c>
      <c r="Y784" s="219">
        <f t="shared" si="120"/>
        <v>272</v>
      </c>
      <c r="Z784" s="219">
        <f t="shared" si="120"/>
        <v>778</v>
      </c>
      <c r="AL784" s="6" t="s">
        <v>152</v>
      </c>
      <c r="AM784" s="19">
        <v>1</v>
      </c>
      <c r="AN784" s="19">
        <v>28</v>
      </c>
      <c r="AO784" s="19">
        <v>72</v>
      </c>
      <c r="AP784" s="19">
        <v>273</v>
      </c>
      <c r="AQ784" s="19">
        <v>355</v>
      </c>
      <c r="AR784" s="19">
        <v>161</v>
      </c>
      <c r="BR784" s="6"/>
      <c r="BV784" s="6"/>
    </row>
    <row r="785" spans="1:74">
      <c r="S785" s="51"/>
      <c r="T785" s="105"/>
      <c r="U785" s="105"/>
      <c r="V785" s="105"/>
      <c r="W785" s="105"/>
      <c r="X785" s="105"/>
      <c r="Y785" s="105"/>
      <c r="AL785" s="6" t="s">
        <v>138</v>
      </c>
      <c r="AM785" s="19">
        <v>0</v>
      </c>
      <c r="AN785" s="19">
        <v>0</v>
      </c>
      <c r="AO785" s="19">
        <v>0</v>
      </c>
      <c r="AP785" s="19">
        <v>0</v>
      </c>
      <c r="AQ785" s="19">
        <v>0</v>
      </c>
      <c r="AR785" s="19">
        <v>415</v>
      </c>
      <c r="BR785" s="6"/>
      <c r="BV785" s="6"/>
    </row>
    <row r="786" spans="1:74">
      <c r="S786" s="51"/>
      <c r="T786" s="105"/>
      <c r="U786" s="105"/>
      <c r="V786" s="105"/>
      <c r="W786" s="105"/>
      <c r="X786" s="105"/>
      <c r="Y786" s="105"/>
      <c r="AL786" s="6" t="s">
        <v>153</v>
      </c>
      <c r="AM786" s="19">
        <v>0</v>
      </c>
      <c r="AN786" s="19">
        <v>0</v>
      </c>
      <c r="AO786" s="19">
        <v>0</v>
      </c>
      <c r="AP786" s="19">
        <v>0</v>
      </c>
      <c r="AQ786" s="19">
        <v>2</v>
      </c>
      <c r="AR786" s="19">
        <v>15</v>
      </c>
      <c r="BR786" s="6"/>
      <c r="BV786" s="6"/>
    </row>
    <row r="792" spans="1:74" ht="45" customHeight="1">
      <c r="A792" s="160" t="s">
        <v>111</v>
      </c>
      <c r="B792" s="160" t="s">
        <v>60</v>
      </c>
      <c r="C792" s="160" t="s">
        <v>77</v>
      </c>
      <c r="D792" s="160" t="s">
        <v>78</v>
      </c>
      <c r="E792" s="160" t="s">
        <v>79</v>
      </c>
      <c r="F792" s="160" t="s">
        <v>80</v>
      </c>
      <c r="G792" s="160" t="s">
        <v>81</v>
      </c>
      <c r="H792" s="160" t="s">
        <v>82</v>
      </c>
      <c r="I792" s="160" t="s">
        <v>83</v>
      </c>
      <c r="J792" s="178" t="s">
        <v>146</v>
      </c>
      <c r="K792" s="5"/>
      <c r="L792" s="5" t="s">
        <v>217</v>
      </c>
      <c r="S792" s="6" t="s">
        <v>111</v>
      </c>
      <c r="AL792" s="6" t="s">
        <v>216</v>
      </c>
      <c r="AM792" s="19" t="s">
        <v>111</v>
      </c>
      <c r="AN792" s="19"/>
      <c r="AO792" s="19"/>
      <c r="AP792" s="19"/>
      <c r="BR792" s="6"/>
      <c r="BV792" s="6"/>
    </row>
    <row r="793" spans="1:74">
      <c r="A793" s="220" t="s">
        <v>168</v>
      </c>
      <c r="B793" s="220" t="s">
        <v>129</v>
      </c>
      <c r="C793" s="221">
        <v>1</v>
      </c>
      <c r="D793" s="221">
        <v>1</v>
      </c>
      <c r="E793" s="136">
        <v>0</v>
      </c>
      <c r="F793" s="136">
        <v>1</v>
      </c>
      <c r="G793" s="136">
        <v>0</v>
      </c>
      <c r="H793" s="136">
        <v>0</v>
      </c>
      <c r="I793" s="136">
        <v>0</v>
      </c>
      <c r="J793" s="69">
        <f t="shared" ref="J793:J817" si="121">SUM(E793:I793)</f>
        <v>1</v>
      </c>
      <c r="L793" s="6">
        <v>1</v>
      </c>
      <c r="S793" s="69" t="s">
        <v>91</v>
      </c>
      <c r="T793" s="69" t="s">
        <v>92</v>
      </c>
      <c r="U793" s="69" t="s">
        <v>93</v>
      </c>
      <c r="V793" s="69" t="s">
        <v>94</v>
      </c>
      <c r="W793" s="69" t="s">
        <v>95</v>
      </c>
      <c r="X793" s="69" t="s">
        <v>96</v>
      </c>
      <c r="Y793" s="69" t="s">
        <v>97</v>
      </c>
      <c r="AL793" s="6" t="s">
        <v>98</v>
      </c>
      <c r="AM793" s="19"/>
      <c r="AN793" s="19"/>
      <c r="AO793" s="19"/>
      <c r="AP793" s="19"/>
      <c r="BR793" s="6"/>
      <c r="BV793" s="6"/>
    </row>
    <row r="794" spans="1:74">
      <c r="A794" s="220" t="s">
        <v>169</v>
      </c>
      <c r="B794" s="220" t="s">
        <v>129</v>
      </c>
      <c r="C794" s="221">
        <v>1</v>
      </c>
      <c r="D794" s="221">
        <v>1</v>
      </c>
      <c r="E794" s="136">
        <v>0</v>
      </c>
      <c r="F794" s="136">
        <v>1</v>
      </c>
      <c r="G794" s="136">
        <v>0</v>
      </c>
      <c r="H794" s="136">
        <v>0</v>
      </c>
      <c r="I794" s="136">
        <v>0</v>
      </c>
      <c r="J794" s="69">
        <f t="shared" si="121"/>
        <v>1</v>
      </c>
      <c r="L794" s="6">
        <v>1</v>
      </c>
      <c r="S794" s="69" t="s">
        <v>161</v>
      </c>
      <c r="T794" s="69">
        <v>0</v>
      </c>
      <c r="U794" s="69">
        <v>1</v>
      </c>
      <c r="V794" s="69">
        <v>0</v>
      </c>
      <c r="W794" s="69">
        <v>0</v>
      </c>
      <c r="X794" s="69">
        <v>0</v>
      </c>
      <c r="Y794" s="69">
        <f t="shared" ref="Y794:Y800" si="122">SUM(T794:X794)</f>
        <v>1</v>
      </c>
      <c r="Z794" s="6">
        <v>1</v>
      </c>
      <c r="AL794" s="6" t="s">
        <v>102</v>
      </c>
      <c r="AM794" s="19"/>
      <c r="AN794" s="19"/>
      <c r="AO794" s="19"/>
      <c r="AP794" s="19"/>
      <c r="BR794" s="6"/>
      <c r="BV794" s="6"/>
    </row>
    <row r="795" spans="1:74">
      <c r="A795" s="222" t="s">
        <v>170</v>
      </c>
      <c r="B795" s="222" t="s">
        <v>129</v>
      </c>
      <c r="C795" s="223">
        <v>1</v>
      </c>
      <c r="D795" s="223">
        <v>1</v>
      </c>
      <c r="E795" s="224">
        <v>0</v>
      </c>
      <c r="F795" s="224">
        <v>1</v>
      </c>
      <c r="G795" s="224">
        <v>0</v>
      </c>
      <c r="H795" s="224">
        <v>0</v>
      </c>
      <c r="I795" s="224">
        <v>0</v>
      </c>
      <c r="J795" s="77">
        <f t="shared" si="121"/>
        <v>1</v>
      </c>
      <c r="K795" s="98"/>
      <c r="L795" s="98"/>
      <c r="S795" s="69" t="s">
        <v>162</v>
      </c>
      <c r="T795" s="69">
        <v>0</v>
      </c>
      <c r="U795" s="69">
        <v>1</v>
      </c>
      <c r="V795" s="69">
        <v>0</v>
      </c>
      <c r="W795" s="69">
        <v>0</v>
      </c>
      <c r="X795" s="69">
        <v>0</v>
      </c>
      <c r="Y795" s="69">
        <f t="shared" si="122"/>
        <v>1</v>
      </c>
      <c r="Z795" s="6">
        <v>1</v>
      </c>
      <c r="AM795" s="19"/>
      <c r="AN795" s="19"/>
      <c r="AO795" s="19"/>
      <c r="AP795" s="19"/>
      <c r="BR795" s="6"/>
      <c r="BV795" s="6"/>
    </row>
    <row r="796" spans="1:74">
      <c r="A796" s="222" t="s">
        <v>170</v>
      </c>
      <c r="B796" s="222" t="s">
        <v>131</v>
      </c>
      <c r="C796" s="223">
        <v>1</v>
      </c>
      <c r="D796" s="223">
        <v>1</v>
      </c>
      <c r="E796" s="224">
        <v>0</v>
      </c>
      <c r="F796" s="224">
        <v>1</v>
      </c>
      <c r="G796" s="224">
        <v>0</v>
      </c>
      <c r="H796" s="224">
        <v>0</v>
      </c>
      <c r="I796" s="224">
        <v>0</v>
      </c>
      <c r="J796" s="77">
        <f t="shared" si="121"/>
        <v>1</v>
      </c>
      <c r="K796" s="98"/>
      <c r="L796" s="98">
        <f>SUM(D795:D796)</f>
        <v>2</v>
      </c>
      <c r="S796" s="69" t="s">
        <v>163</v>
      </c>
      <c r="T796" s="69">
        <v>0</v>
      </c>
      <c r="U796" s="69">
        <v>2</v>
      </c>
      <c r="V796" s="69">
        <v>0</v>
      </c>
      <c r="W796" s="69">
        <v>0</v>
      </c>
      <c r="X796" s="69">
        <v>0</v>
      </c>
      <c r="Y796" s="69">
        <f t="shared" si="122"/>
        <v>2</v>
      </c>
      <c r="Z796" s="6">
        <v>2</v>
      </c>
      <c r="AL796" s="6" t="s">
        <v>106</v>
      </c>
      <c r="AM796" s="6" t="s">
        <v>107</v>
      </c>
      <c r="AN796" s="6" t="s">
        <v>108</v>
      </c>
      <c r="AO796" s="6" t="s">
        <v>109</v>
      </c>
      <c r="AP796" s="6" t="s">
        <v>110</v>
      </c>
      <c r="AQ796" s="6" t="s">
        <v>111</v>
      </c>
      <c r="BR796" s="6"/>
      <c r="BV796" s="6"/>
    </row>
    <row r="797" spans="1:74">
      <c r="A797" s="220" t="s">
        <v>166</v>
      </c>
      <c r="B797" s="220" t="s">
        <v>100</v>
      </c>
      <c r="C797" s="221">
        <v>0</v>
      </c>
      <c r="D797" s="221">
        <v>0</v>
      </c>
      <c r="E797" s="136">
        <v>0</v>
      </c>
      <c r="F797" s="136">
        <v>0</v>
      </c>
      <c r="G797" s="136">
        <v>0</v>
      </c>
      <c r="H797" s="136">
        <v>0</v>
      </c>
      <c r="I797" s="136">
        <v>0</v>
      </c>
      <c r="J797" s="69">
        <f t="shared" si="121"/>
        <v>0</v>
      </c>
      <c r="S797" s="69" t="s">
        <v>164</v>
      </c>
      <c r="T797" s="69">
        <v>1</v>
      </c>
      <c r="U797" s="69">
        <v>6</v>
      </c>
      <c r="V797" s="69">
        <v>2</v>
      </c>
      <c r="W797" s="69">
        <v>14</v>
      </c>
      <c r="X797" s="69">
        <v>0</v>
      </c>
      <c r="Y797" s="69">
        <f t="shared" si="122"/>
        <v>23</v>
      </c>
      <c r="Z797" s="6">
        <v>23</v>
      </c>
      <c r="AL797" s="6" t="s">
        <v>130</v>
      </c>
      <c r="AM797" s="19">
        <v>0</v>
      </c>
      <c r="AN797" s="19">
        <v>0</v>
      </c>
      <c r="AO797" s="19">
        <v>0</v>
      </c>
      <c r="AP797" s="19">
        <v>0</v>
      </c>
      <c r="AQ797" s="19">
        <v>0</v>
      </c>
      <c r="BR797" s="6"/>
      <c r="BV797" s="6"/>
    </row>
    <row r="798" spans="1:74">
      <c r="A798" s="220" t="s">
        <v>166</v>
      </c>
      <c r="B798" s="220" t="s">
        <v>129</v>
      </c>
      <c r="C798" s="221">
        <v>1</v>
      </c>
      <c r="D798" s="221">
        <v>1</v>
      </c>
      <c r="E798" s="136">
        <v>0</v>
      </c>
      <c r="F798" s="136">
        <v>1</v>
      </c>
      <c r="G798" s="136">
        <v>0</v>
      </c>
      <c r="H798" s="136">
        <v>0</v>
      </c>
      <c r="I798" s="136">
        <v>0</v>
      </c>
      <c r="J798" s="69">
        <f t="shared" si="121"/>
        <v>1</v>
      </c>
      <c r="S798" s="69" t="s">
        <v>101</v>
      </c>
      <c r="T798" s="69">
        <v>10</v>
      </c>
      <c r="U798" s="69">
        <v>54</v>
      </c>
      <c r="V798" s="69">
        <v>47</v>
      </c>
      <c r="W798" s="69">
        <v>66</v>
      </c>
      <c r="X798" s="69">
        <v>579</v>
      </c>
      <c r="Y798" s="69">
        <f t="shared" si="122"/>
        <v>756</v>
      </c>
      <c r="Z798" s="6">
        <v>756</v>
      </c>
      <c r="AL798" s="6" t="s">
        <v>133</v>
      </c>
      <c r="AM798" s="19">
        <v>0</v>
      </c>
      <c r="AN798" s="19">
        <v>0</v>
      </c>
      <c r="AO798" s="19">
        <v>0</v>
      </c>
      <c r="AP798" s="19">
        <v>0</v>
      </c>
      <c r="AQ798" s="19">
        <v>0</v>
      </c>
      <c r="BR798" s="6"/>
      <c r="BV798" s="6"/>
    </row>
    <row r="799" spans="1:74">
      <c r="A799" s="220" t="s">
        <v>166</v>
      </c>
      <c r="B799" s="220" t="s">
        <v>131</v>
      </c>
      <c r="C799" s="221">
        <v>0</v>
      </c>
      <c r="D799" s="221">
        <v>0</v>
      </c>
      <c r="E799" s="136">
        <v>0</v>
      </c>
      <c r="F799" s="136">
        <v>0</v>
      </c>
      <c r="G799" s="136">
        <v>0</v>
      </c>
      <c r="H799" s="136">
        <v>0</v>
      </c>
      <c r="I799" s="136">
        <v>0</v>
      </c>
      <c r="J799" s="69">
        <f t="shared" si="121"/>
        <v>0</v>
      </c>
      <c r="S799" s="69" t="s">
        <v>103</v>
      </c>
      <c r="T799" s="69">
        <v>29</v>
      </c>
      <c r="U799" s="69">
        <v>209</v>
      </c>
      <c r="V799" s="69">
        <v>140</v>
      </c>
      <c r="W799" s="69">
        <v>136</v>
      </c>
      <c r="X799" s="69">
        <v>0</v>
      </c>
      <c r="Y799" s="69">
        <f t="shared" si="122"/>
        <v>514</v>
      </c>
      <c r="Z799" s="6">
        <v>514</v>
      </c>
      <c r="AL799" s="6" t="s">
        <v>134</v>
      </c>
      <c r="AM799" s="19">
        <v>0</v>
      </c>
      <c r="AN799" s="19">
        <v>0</v>
      </c>
      <c r="AO799" s="19">
        <v>0</v>
      </c>
      <c r="AP799" s="19">
        <v>0</v>
      </c>
      <c r="AQ799" s="19">
        <v>0</v>
      </c>
      <c r="BR799" s="6"/>
      <c r="BV799" s="6"/>
    </row>
    <row r="800" spans="1:74">
      <c r="A800" s="220" t="s">
        <v>166</v>
      </c>
      <c r="B800" s="220" t="s">
        <v>145</v>
      </c>
      <c r="C800" s="221">
        <v>0</v>
      </c>
      <c r="D800" s="221">
        <v>0</v>
      </c>
      <c r="E800" s="136">
        <v>0</v>
      </c>
      <c r="F800" s="136">
        <v>0</v>
      </c>
      <c r="G800" s="136">
        <v>0</v>
      </c>
      <c r="H800" s="136">
        <v>0</v>
      </c>
      <c r="I800" s="136">
        <v>0</v>
      </c>
      <c r="J800" s="69">
        <f t="shared" si="121"/>
        <v>0</v>
      </c>
      <c r="S800" s="69" t="s">
        <v>105</v>
      </c>
      <c r="T800" s="69">
        <v>0</v>
      </c>
      <c r="U800" s="69">
        <v>2</v>
      </c>
      <c r="V800" s="69">
        <v>0</v>
      </c>
      <c r="W800" s="69">
        <v>0</v>
      </c>
      <c r="X800" s="69">
        <v>0</v>
      </c>
      <c r="Y800" s="69">
        <f t="shared" si="122"/>
        <v>2</v>
      </c>
      <c r="Z800" s="6">
        <v>2</v>
      </c>
      <c r="AL800" s="6" t="s">
        <v>136</v>
      </c>
      <c r="AM800" s="19">
        <v>0</v>
      </c>
      <c r="AN800" s="19">
        <v>0</v>
      </c>
      <c r="AO800" s="19">
        <v>0</v>
      </c>
      <c r="AP800" s="19">
        <v>0</v>
      </c>
      <c r="AQ800" s="19">
        <v>0</v>
      </c>
      <c r="BR800" s="6"/>
      <c r="BV800" s="6"/>
    </row>
    <row r="801" spans="1:74">
      <c r="A801" s="220" t="s">
        <v>166</v>
      </c>
      <c r="B801" s="220" t="s">
        <v>90</v>
      </c>
      <c r="C801" s="221">
        <v>22</v>
      </c>
      <c r="D801" s="221">
        <v>22</v>
      </c>
      <c r="E801" s="136">
        <v>1</v>
      </c>
      <c r="F801" s="136">
        <v>5</v>
      </c>
      <c r="G801" s="136">
        <v>2</v>
      </c>
      <c r="H801" s="136">
        <v>14</v>
      </c>
      <c r="I801" s="136">
        <v>0</v>
      </c>
      <c r="J801" s="69">
        <f t="shared" si="121"/>
        <v>22</v>
      </c>
      <c r="L801" s="6">
        <f>SUM(D797:D801)</f>
        <v>23</v>
      </c>
      <c r="T801" s="6">
        <f t="shared" ref="T801:Y801" si="123">SUM(T794:T800)</f>
        <v>40</v>
      </c>
      <c r="U801" s="6">
        <f t="shared" si="123"/>
        <v>275</v>
      </c>
      <c r="V801" s="6">
        <f t="shared" si="123"/>
        <v>189</v>
      </c>
      <c r="W801" s="6">
        <f t="shared" si="123"/>
        <v>216</v>
      </c>
      <c r="X801" s="6">
        <f t="shared" si="123"/>
        <v>579</v>
      </c>
      <c r="Y801" s="6">
        <f t="shared" si="123"/>
        <v>1299</v>
      </c>
      <c r="AL801" s="6" t="s">
        <v>212</v>
      </c>
      <c r="AM801" s="19">
        <v>0</v>
      </c>
      <c r="AN801" s="19">
        <v>0</v>
      </c>
      <c r="AO801" s="19">
        <v>0</v>
      </c>
      <c r="AP801" s="19">
        <v>0</v>
      </c>
      <c r="AQ801" s="19">
        <v>0</v>
      </c>
      <c r="BR801" s="6"/>
      <c r="BV801" s="6"/>
    </row>
    <row r="802" spans="1:74">
      <c r="A802" s="222" t="s">
        <v>89</v>
      </c>
      <c r="B802" s="222" t="s">
        <v>100</v>
      </c>
      <c r="C802" s="223">
        <v>21</v>
      </c>
      <c r="D802" s="223">
        <v>21</v>
      </c>
      <c r="E802" s="224">
        <v>1</v>
      </c>
      <c r="F802" s="224">
        <v>4</v>
      </c>
      <c r="G802" s="224">
        <v>2</v>
      </c>
      <c r="H802" s="224">
        <v>14</v>
      </c>
      <c r="I802" s="224">
        <v>0</v>
      </c>
      <c r="J802" s="77">
        <f t="shared" si="121"/>
        <v>21</v>
      </c>
      <c r="K802" s="98"/>
      <c r="L802" s="98"/>
      <c r="S802" s="69" t="s">
        <v>139</v>
      </c>
      <c r="T802" s="69" t="s">
        <v>92</v>
      </c>
      <c r="U802" s="69" t="s">
        <v>93</v>
      </c>
      <c r="V802" s="69" t="s">
        <v>94</v>
      </c>
      <c r="W802" s="69" t="s">
        <v>95</v>
      </c>
      <c r="X802" s="69" t="s">
        <v>96</v>
      </c>
      <c r="Y802" s="69" t="s">
        <v>97</v>
      </c>
      <c r="BR802" s="6"/>
      <c r="BV802" s="6"/>
    </row>
    <row r="803" spans="1:74">
      <c r="A803" s="222" t="s">
        <v>89</v>
      </c>
      <c r="B803" s="222" t="s">
        <v>129</v>
      </c>
      <c r="C803" s="223">
        <v>76</v>
      </c>
      <c r="D803" s="223">
        <v>76</v>
      </c>
      <c r="E803" s="224">
        <v>0</v>
      </c>
      <c r="F803" s="224">
        <v>1</v>
      </c>
      <c r="G803" s="224">
        <v>0</v>
      </c>
      <c r="H803" s="224">
        <v>1</v>
      </c>
      <c r="I803" s="224">
        <v>74</v>
      </c>
      <c r="J803" s="77">
        <f t="shared" si="121"/>
        <v>76</v>
      </c>
      <c r="K803" s="98"/>
      <c r="L803" s="98"/>
      <c r="S803" s="69" t="s">
        <v>161</v>
      </c>
      <c r="T803" s="69">
        <v>0</v>
      </c>
      <c r="U803" s="69">
        <v>0</v>
      </c>
      <c r="V803" s="69">
        <v>0</v>
      </c>
      <c r="W803" s="69">
        <v>0</v>
      </c>
      <c r="X803" s="69">
        <v>0</v>
      </c>
      <c r="Y803" s="69">
        <f t="shared" ref="Y803:Y809" si="124">SUM(T803:X803)</f>
        <v>0</v>
      </c>
      <c r="Z803" s="219">
        <v>0</v>
      </c>
      <c r="AL803" s="6" t="s">
        <v>106</v>
      </c>
      <c r="AM803" s="6" t="s">
        <v>147</v>
      </c>
      <c r="AN803" s="6" t="s">
        <v>108</v>
      </c>
      <c r="AO803" s="6" t="s">
        <v>109</v>
      </c>
      <c r="AP803" s="6" t="s">
        <v>110</v>
      </c>
      <c r="AQ803" s="6" t="s">
        <v>111</v>
      </c>
      <c r="BR803" s="6"/>
      <c r="BV803" s="6"/>
    </row>
    <row r="804" spans="1:74">
      <c r="A804" s="222" t="s">
        <v>89</v>
      </c>
      <c r="B804" s="222" t="s">
        <v>131</v>
      </c>
      <c r="C804" s="223">
        <v>2</v>
      </c>
      <c r="D804" s="223">
        <v>2</v>
      </c>
      <c r="E804" s="224">
        <v>0</v>
      </c>
      <c r="F804" s="224">
        <v>2</v>
      </c>
      <c r="G804" s="224">
        <v>0</v>
      </c>
      <c r="H804" s="224">
        <v>0</v>
      </c>
      <c r="I804" s="224">
        <v>0</v>
      </c>
      <c r="J804" s="77">
        <f t="shared" si="121"/>
        <v>2</v>
      </c>
      <c r="K804" s="98"/>
      <c r="L804" s="98"/>
      <c r="S804" s="69" t="s">
        <v>162</v>
      </c>
      <c r="T804" s="69">
        <v>0</v>
      </c>
      <c r="U804" s="69">
        <v>0</v>
      </c>
      <c r="V804" s="69">
        <v>0</v>
      </c>
      <c r="W804" s="69">
        <v>0</v>
      </c>
      <c r="X804" s="69">
        <v>0</v>
      </c>
      <c r="Y804" s="69">
        <f t="shared" si="124"/>
        <v>0</v>
      </c>
      <c r="Z804" s="219">
        <v>0</v>
      </c>
      <c r="AL804" s="6" t="s">
        <v>140</v>
      </c>
      <c r="AM804" s="19">
        <v>3</v>
      </c>
      <c r="AN804" s="19">
        <v>0</v>
      </c>
      <c r="AO804" s="19">
        <v>1</v>
      </c>
      <c r="AP804" s="19">
        <v>1</v>
      </c>
      <c r="AQ804" s="19">
        <v>1</v>
      </c>
      <c r="BR804" s="6"/>
      <c r="BV804" s="6"/>
    </row>
    <row r="805" spans="1:74">
      <c r="A805" s="222" t="s">
        <v>89</v>
      </c>
      <c r="B805" s="222" t="s">
        <v>145</v>
      </c>
      <c r="C805" s="223">
        <v>2</v>
      </c>
      <c r="D805" s="223">
        <v>2</v>
      </c>
      <c r="E805" s="224">
        <v>0</v>
      </c>
      <c r="F805" s="224">
        <v>2</v>
      </c>
      <c r="G805" s="224">
        <v>0</v>
      </c>
      <c r="H805" s="224">
        <v>0</v>
      </c>
      <c r="I805" s="224">
        <v>0</v>
      </c>
      <c r="J805" s="77">
        <f t="shared" si="121"/>
        <v>2</v>
      </c>
      <c r="K805" s="98"/>
      <c r="L805" s="98"/>
      <c r="S805" s="69" t="s">
        <v>163</v>
      </c>
      <c r="T805" s="69">
        <v>0</v>
      </c>
      <c r="U805" s="69">
        <v>0</v>
      </c>
      <c r="V805" s="69">
        <v>0</v>
      </c>
      <c r="W805" s="69">
        <v>0</v>
      </c>
      <c r="X805" s="69">
        <v>0</v>
      </c>
      <c r="Y805" s="69">
        <f t="shared" si="124"/>
        <v>0</v>
      </c>
      <c r="Z805" s="219">
        <v>0</v>
      </c>
      <c r="AL805" s="6" t="s">
        <v>142</v>
      </c>
      <c r="AM805" s="19">
        <v>3</v>
      </c>
      <c r="AN805" s="19">
        <v>3</v>
      </c>
      <c r="AO805" s="19">
        <v>1</v>
      </c>
      <c r="AP805" s="19">
        <v>1</v>
      </c>
      <c r="AQ805" s="19">
        <v>1</v>
      </c>
      <c r="BR805" s="6"/>
      <c r="BV805" s="6"/>
    </row>
    <row r="806" spans="1:74">
      <c r="A806" s="222" t="s">
        <v>89</v>
      </c>
      <c r="B806" s="222" t="s">
        <v>90</v>
      </c>
      <c r="C806" s="223">
        <v>850</v>
      </c>
      <c r="D806" s="223">
        <v>655</v>
      </c>
      <c r="E806" s="224">
        <v>9</v>
      </c>
      <c r="F806" s="224">
        <v>45</v>
      </c>
      <c r="G806" s="224">
        <v>45</v>
      </c>
      <c r="H806" s="224">
        <v>51</v>
      </c>
      <c r="I806" s="224">
        <v>505</v>
      </c>
      <c r="J806" s="77">
        <f t="shared" si="121"/>
        <v>655</v>
      </c>
      <c r="K806" s="98"/>
      <c r="L806" s="98">
        <f>SUM(D802:D806)</f>
        <v>756</v>
      </c>
      <c r="S806" s="69" t="s">
        <v>164</v>
      </c>
      <c r="T806" s="69">
        <v>0</v>
      </c>
      <c r="U806" s="69">
        <v>0</v>
      </c>
      <c r="V806" s="69">
        <v>0</v>
      </c>
      <c r="W806" s="69">
        <v>0</v>
      </c>
      <c r="X806" s="69">
        <v>0</v>
      </c>
      <c r="Y806" s="69">
        <f t="shared" si="124"/>
        <v>0</v>
      </c>
      <c r="Z806" s="219">
        <v>0</v>
      </c>
      <c r="AL806" s="6" t="s">
        <v>143</v>
      </c>
      <c r="AM806" s="19">
        <v>10</v>
      </c>
      <c r="AN806" s="19">
        <v>3</v>
      </c>
      <c r="AO806" s="19">
        <v>5</v>
      </c>
      <c r="AP806" s="19">
        <v>3</v>
      </c>
      <c r="AQ806" s="19">
        <v>2</v>
      </c>
      <c r="BR806" s="6"/>
      <c r="BV806" s="6"/>
    </row>
    <row r="807" spans="1:74">
      <c r="A807" s="220" t="s">
        <v>99</v>
      </c>
      <c r="B807" s="220" t="s">
        <v>100</v>
      </c>
      <c r="C807" s="221">
        <v>162</v>
      </c>
      <c r="D807" s="221">
        <v>159</v>
      </c>
      <c r="E807" s="136">
        <v>9</v>
      </c>
      <c r="F807" s="136">
        <v>52</v>
      </c>
      <c r="G807" s="136">
        <v>38</v>
      </c>
      <c r="H807" s="136">
        <v>60</v>
      </c>
      <c r="I807" s="136">
        <v>0</v>
      </c>
      <c r="J807" s="80">
        <f t="shared" si="121"/>
        <v>159</v>
      </c>
      <c r="S807" s="69" t="s">
        <v>101</v>
      </c>
      <c r="T807" s="69">
        <v>1</v>
      </c>
      <c r="U807" s="69">
        <v>4</v>
      </c>
      <c r="V807" s="69">
        <v>2</v>
      </c>
      <c r="W807" s="69">
        <v>14</v>
      </c>
      <c r="X807" s="69">
        <v>0</v>
      </c>
      <c r="Y807" s="69">
        <f t="shared" si="124"/>
        <v>21</v>
      </c>
      <c r="Z807" s="219">
        <v>21</v>
      </c>
      <c r="AL807" s="6" t="s">
        <v>144</v>
      </c>
      <c r="AM807" s="19">
        <v>51</v>
      </c>
      <c r="AN807" s="19">
        <v>46</v>
      </c>
      <c r="AO807" s="19">
        <v>37</v>
      </c>
      <c r="AP807" s="19">
        <v>28</v>
      </c>
      <c r="AQ807" s="19">
        <v>23</v>
      </c>
      <c r="BR807" s="6"/>
      <c r="BV807" s="6"/>
    </row>
    <row r="808" spans="1:74">
      <c r="A808" s="220" t="s">
        <v>99</v>
      </c>
      <c r="B808" s="220" t="s">
        <v>129</v>
      </c>
      <c r="C808" s="221">
        <v>65</v>
      </c>
      <c r="D808" s="221">
        <v>65</v>
      </c>
      <c r="E808" s="136">
        <v>0</v>
      </c>
      <c r="F808" s="136">
        <v>24</v>
      </c>
      <c r="G808" s="136">
        <v>7</v>
      </c>
      <c r="H808" s="136">
        <v>34</v>
      </c>
      <c r="I808" s="136">
        <v>0</v>
      </c>
      <c r="J808" s="80">
        <f t="shared" si="121"/>
        <v>65</v>
      </c>
      <c r="S808" s="69" t="s">
        <v>103</v>
      </c>
      <c r="T808" s="69">
        <v>9</v>
      </c>
      <c r="U808" s="69">
        <v>52</v>
      </c>
      <c r="V808" s="69">
        <v>38</v>
      </c>
      <c r="W808" s="69">
        <v>60</v>
      </c>
      <c r="X808" s="69">
        <v>0</v>
      </c>
      <c r="Y808" s="69">
        <f t="shared" si="124"/>
        <v>159</v>
      </c>
      <c r="Z808" s="219">
        <v>159</v>
      </c>
      <c r="AL808" s="6" t="s">
        <v>151</v>
      </c>
      <c r="AM808" s="19">
        <v>713</v>
      </c>
      <c r="AN808" s="19">
        <v>352</v>
      </c>
      <c r="AO808" s="19">
        <v>266</v>
      </c>
      <c r="AP808" s="19">
        <v>249</v>
      </c>
      <c r="AQ808" s="19">
        <v>156</v>
      </c>
      <c r="BR808" s="6"/>
      <c r="BV808" s="6"/>
    </row>
    <row r="809" spans="1:74">
      <c r="A809" s="220" t="s">
        <v>99</v>
      </c>
      <c r="B809" s="220" t="s">
        <v>131</v>
      </c>
      <c r="C809" s="221">
        <v>16</v>
      </c>
      <c r="D809" s="221">
        <v>13</v>
      </c>
      <c r="E809" s="136">
        <v>0</v>
      </c>
      <c r="F809" s="136">
        <v>8</v>
      </c>
      <c r="G809" s="136">
        <v>5</v>
      </c>
      <c r="H809" s="136">
        <v>0</v>
      </c>
      <c r="I809" s="136">
        <v>0</v>
      </c>
      <c r="J809" s="69">
        <f t="shared" si="121"/>
        <v>13</v>
      </c>
      <c r="S809" s="69" t="s">
        <v>105</v>
      </c>
      <c r="T809" s="69">
        <v>0</v>
      </c>
      <c r="U809" s="69">
        <v>0</v>
      </c>
      <c r="V809" s="69">
        <v>0</v>
      </c>
      <c r="W809" s="69">
        <v>0</v>
      </c>
      <c r="X809" s="69">
        <v>0</v>
      </c>
      <c r="Y809" s="69">
        <f t="shared" si="124"/>
        <v>0</v>
      </c>
      <c r="Z809" s="219">
        <v>0</v>
      </c>
      <c r="AL809" s="6" t="s">
        <v>137</v>
      </c>
      <c r="AM809" s="19">
        <v>364</v>
      </c>
      <c r="AN809" s="19">
        <v>349</v>
      </c>
      <c r="AO809" s="19">
        <v>510</v>
      </c>
      <c r="AP809" s="19">
        <v>535</v>
      </c>
      <c r="AQ809" s="19">
        <v>579</v>
      </c>
      <c r="BR809" s="6"/>
      <c r="BV809" s="6"/>
    </row>
    <row r="810" spans="1:74">
      <c r="A810" s="220" t="s">
        <v>99</v>
      </c>
      <c r="B810" s="220" t="s">
        <v>145</v>
      </c>
      <c r="C810" s="221">
        <v>3</v>
      </c>
      <c r="D810" s="221">
        <v>3</v>
      </c>
      <c r="E810" s="136">
        <v>0</v>
      </c>
      <c r="F810" s="136">
        <v>2</v>
      </c>
      <c r="G810" s="136">
        <v>1</v>
      </c>
      <c r="H810" s="136">
        <v>0</v>
      </c>
      <c r="I810" s="136">
        <v>0</v>
      </c>
      <c r="J810" s="69">
        <f t="shared" si="121"/>
        <v>3</v>
      </c>
      <c r="T810" s="6">
        <f t="shared" ref="T810:Y810" si="125">SUM(T803:T809)</f>
        <v>10</v>
      </c>
      <c r="U810" s="6">
        <f t="shared" si="125"/>
        <v>56</v>
      </c>
      <c r="V810" s="6">
        <f t="shared" si="125"/>
        <v>40</v>
      </c>
      <c r="W810" s="6">
        <f t="shared" si="125"/>
        <v>74</v>
      </c>
      <c r="X810" s="6">
        <f t="shared" si="125"/>
        <v>0</v>
      </c>
      <c r="Y810" s="6">
        <f t="shared" si="125"/>
        <v>180</v>
      </c>
      <c r="AL810" s="6" t="s">
        <v>152</v>
      </c>
      <c r="AM810" s="19">
        <v>1</v>
      </c>
      <c r="AN810" s="19">
        <v>28</v>
      </c>
      <c r="AO810" s="19">
        <v>72</v>
      </c>
      <c r="AP810" s="19">
        <v>273</v>
      </c>
      <c r="AQ810" s="19">
        <v>355</v>
      </c>
      <c r="BR810" s="6"/>
      <c r="BV810" s="6"/>
    </row>
    <row r="811" spans="1:74">
      <c r="A811" s="220" t="s">
        <v>99</v>
      </c>
      <c r="B811" s="220" t="s">
        <v>90</v>
      </c>
      <c r="C811" s="221">
        <v>283</v>
      </c>
      <c r="D811" s="221">
        <v>274</v>
      </c>
      <c r="E811" s="136">
        <v>20</v>
      </c>
      <c r="F811" s="136">
        <v>123</v>
      </c>
      <c r="G811" s="136">
        <v>89</v>
      </c>
      <c r="H811" s="136">
        <v>42</v>
      </c>
      <c r="I811" s="136">
        <v>0</v>
      </c>
      <c r="J811" s="69">
        <f t="shared" si="121"/>
        <v>274</v>
      </c>
      <c r="L811" s="6">
        <f>SUM(D807:D811)</f>
        <v>514</v>
      </c>
      <c r="S811" s="69" t="s">
        <v>149</v>
      </c>
      <c r="T811" s="69" t="s">
        <v>92</v>
      </c>
      <c r="U811" s="69" t="s">
        <v>93</v>
      </c>
      <c r="V811" s="69" t="s">
        <v>94</v>
      </c>
      <c r="W811" s="69" t="s">
        <v>95</v>
      </c>
      <c r="X811" s="69" t="s">
        <v>96</v>
      </c>
      <c r="Y811" s="69" t="s">
        <v>150</v>
      </c>
      <c r="AL811" s="6" t="s">
        <v>153</v>
      </c>
      <c r="AM811" s="19">
        <v>0</v>
      </c>
      <c r="AN811" s="19">
        <v>0</v>
      </c>
      <c r="AO811" s="19">
        <v>0</v>
      </c>
      <c r="AP811" s="19">
        <v>0</v>
      </c>
      <c r="AQ811" s="19">
        <v>2</v>
      </c>
      <c r="BR811" s="6"/>
      <c r="BV811" s="6"/>
    </row>
    <row r="812" spans="1:74">
      <c r="A812" s="225" t="s">
        <v>104</v>
      </c>
      <c r="B812" s="222" t="s">
        <v>100</v>
      </c>
      <c r="C812" s="223">
        <v>0</v>
      </c>
      <c r="D812" s="223">
        <v>0</v>
      </c>
      <c r="E812" s="224">
        <v>0</v>
      </c>
      <c r="F812" s="224">
        <v>0</v>
      </c>
      <c r="G812" s="224">
        <v>0</v>
      </c>
      <c r="H812" s="224">
        <v>0</v>
      </c>
      <c r="I812" s="224">
        <v>0</v>
      </c>
      <c r="J812" s="77">
        <f t="shared" si="121"/>
        <v>0</v>
      </c>
      <c r="K812" s="98"/>
      <c r="L812" s="98"/>
      <c r="S812" s="69" t="s">
        <v>161</v>
      </c>
      <c r="T812" s="80">
        <f t="shared" ref="T812:X818" si="126">T794-T803</f>
        <v>0</v>
      </c>
      <c r="U812" s="80">
        <f t="shared" si="126"/>
        <v>1</v>
      </c>
      <c r="V812" s="80">
        <f t="shared" si="126"/>
        <v>0</v>
      </c>
      <c r="W812" s="80">
        <f t="shared" si="126"/>
        <v>0</v>
      </c>
      <c r="X812" s="80">
        <f t="shared" si="126"/>
        <v>0</v>
      </c>
      <c r="Y812" s="80">
        <f t="shared" ref="Y812:Y818" si="127">SUM(T812:W812)</f>
        <v>1</v>
      </c>
      <c r="BR812" s="6"/>
      <c r="BV812" s="6"/>
    </row>
    <row r="813" spans="1:74">
      <c r="A813" s="225" t="s">
        <v>104</v>
      </c>
      <c r="B813" s="222" t="s">
        <v>129</v>
      </c>
      <c r="C813" s="223">
        <v>2</v>
      </c>
      <c r="D813" s="223">
        <v>2</v>
      </c>
      <c r="E813" s="224">
        <v>0</v>
      </c>
      <c r="F813" s="224">
        <v>2</v>
      </c>
      <c r="G813" s="224">
        <v>0</v>
      </c>
      <c r="H813" s="224">
        <v>0</v>
      </c>
      <c r="I813" s="224">
        <v>0</v>
      </c>
      <c r="J813" s="77">
        <f t="shared" si="121"/>
        <v>2</v>
      </c>
      <c r="K813" s="98"/>
      <c r="L813" s="98"/>
      <c r="S813" s="69" t="s">
        <v>162</v>
      </c>
      <c r="T813" s="80">
        <f t="shared" si="126"/>
        <v>0</v>
      </c>
      <c r="U813" s="80">
        <f t="shared" si="126"/>
        <v>1</v>
      </c>
      <c r="V813" s="80">
        <f t="shared" si="126"/>
        <v>0</v>
      </c>
      <c r="W813" s="80">
        <f t="shared" si="126"/>
        <v>0</v>
      </c>
      <c r="X813" s="80">
        <f t="shared" si="126"/>
        <v>0</v>
      </c>
      <c r="Y813" s="80">
        <f t="shared" si="127"/>
        <v>1</v>
      </c>
      <c r="BR813" s="6"/>
      <c r="BV813" s="6"/>
    </row>
    <row r="814" spans="1:74">
      <c r="A814" s="225" t="s">
        <v>104</v>
      </c>
      <c r="B814" s="222" t="s">
        <v>131</v>
      </c>
      <c r="C814" s="223">
        <v>0</v>
      </c>
      <c r="D814" s="223">
        <v>0</v>
      </c>
      <c r="E814" s="224">
        <v>0</v>
      </c>
      <c r="F814" s="224">
        <v>0</v>
      </c>
      <c r="G814" s="224">
        <v>0</v>
      </c>
      <c r="H814" s="224">
        <v>0</v>
      </c>
      <c r="I814" s="224">
        <v>0</v>
      </c>
      <c r="J814" s="77">
        <f t="shared" si="121"/>
        <v>0</v>
      </c>
      <c r="K814" s="98"/>
      <c r="L814" s="98"/>
      <c r="S814" s="69" t="s">
        <v>163</v>
      </c>
      <c r="T814" s="80">
        <f t="shared" si="126"/>
        <v>0</v>
      </c>
      <c r="U814" s="80">
        <f t="shared" si="126"/>
        <v>2</v>
      </c>
      <c r="V814" s="80">
        <f t="shared" si="126"/>
        <v>0</v>
      </c>
      <c r="W814" s="80">
        <f t="shared" si="126"/>
        <v>0</v>
      </c>
      <c r="X814" s="80">
        <f t="shared" si="126"/>
        <v>0</v>
      </c>
      <c r="Y814" s="80">
        <f t="shared" si="127"/>
        <v>2</v>
      </c>
      <c r="BR814" s="6"/>
      <c r="BV814" s="6"/>
    </row>
    <row r="815" spans="1:74">
      <c r="A815" s="225" t="s">
        <v>104</v>
      </c>
      <c r="B815" s="222" t="s">
        <v>145</v>
      </c>
      <c r="C815" s="223">
        <v>0</v>
      </c>
      <c r="D815" s="223">
        <v>0</v>
      </c>
      <c r="E815" s="224">
        <v>0</v>
      </c>
      <c r="F815" s="224">
        <v>0</v>
      </c>
      <c r="G815" s="224">
        <v>0</v>
      </c>
      <c r="H815" s="224">
        <v>0</v>
      </c>
      <c r="I815" s="224">
        <v>0</v>
      </c>
      <c r="J815" s="77">
        <f t="shared" si="121"/>
        <v>0</v>
      </c>
      <c r="K815" s="98"/>
      <c r="L815" s="98"/>
      <c r="S815" s="69" t="s">
        <v>164</v>
      </c>
      <c r="T815" s="80">
        <f t="shared" si="126"/>
        <v>1</v>
      </c>
      <c r="U815" s="80">
        <f t="shared" si="126"/>
        <v>6</v>
      </c>
      <c r="V815" s="80">
        <f t="shared" si="126"/>
        <v>2</v>
      </c>
      <c r="W815" s="80">
        <f t="shared" si="126"/>
        <v>14</v>
      </c>
      <c r="X815" s="80">
        <f t="shared" si="126"/>
        <v>0</v>
      </c>
      <c r="Y815" s="80">
        <f t="shared" si="127"/>
        <v>23</v>
      </c>
      <c r="BR815" s="6"/>
      <c r="BV815" s="6"/>
    </row>
    <row r="816" spans="1:74">
      <c r="A816" s="225" t="s">
        <v>104</v>
      </c>
      <c r="B816" s="222" t="s">
        <v>90</v>
      </c>
      <c r="C816" s="223">
        <v>0</v>
      </c>
      <c r="D816" s="223">
        <v>0</v>
      </c>
      <c r="E816" s="224">
        <v>0</v>
      </c>
      <c r="F816" s="224">
        <v>0</v>
      </c>
      <c r="G816" s="224">
        <v>0</v>
      </c>
      <c r="H816" s="224">
        <v>0</v>
      </c>
      <c r="I816" s="224">
        <v>0</v>
      </c>
      <c r="J816" s="77">
        <f t="shared" si="121"/>
        <v>0</v>
      </c>
      <c r="K816" s="98"/>
      <c r="L816" s="98">
        <f>SUM(J812:J816)</f>
        <v>2</v>
      </c>
      <c r="S816" s="69" t="s">
        <v>101</v>
      </c>
      <c r="T816" s="77">
        <f t="shared" si="126"/>
        <v>9</v>
      </c>
      <c r="U816" s="77">
        <f t="shared" si="126"/>
        <v>50</v>
      </c>
      <c r="V816" s="77">
        <f t="shared" si="126"/>
        <v>45</v>
      </c>
      <c r="W816" s="77">
        <f t="shared" si="126"/>
        <v>52</v>
      </c>
      <c r="X816" s="80">
        <f t="shared" si="126"/>
        <v>579</v>
      </c>
      <c r="Y816" s="80">
        <f t="shared" si="127"/>
        <v>156</v>
      </c>
      <c r="BR816" s="6"/>
      <c r="BV816" s="6"/>
    </row>
    <row r="817" spans="1:74">
      <c r="A817" s="220" t="s">
        <v>146</v>
      </c>
      <c r="B817" s="136"/>
      <c r="C817" s="136">
        <f t="shared" ref="C817:I817" si="128">SUM(C793:C816)</f>
        <v>1509</v>
      </c>
      <c r="D817" s="136">
        <f t="shared" si="128"/>
        <v>1299</v>
      </c>
      <c r="E817" s="136">
        <f t="shared" si="128"/>
        <v>40</v>
      </c>
      <c r="F817" s="136">
        <f t="shared" si="128"/>
        <v>275</v>
      </c>
      <c r="G817" s="136">
        <f t="shared" si="128"/>
        <v>189</v>
      </c>
      <c r="H817" s="136">
        <f t="shared" si="128"/>
        <v>216</v>
      </c>
      <c r="I817" s="136">
        <f t="shared" si="128"/>
        <v>579</v>
      </c>
      <c r="J817" s="69">
        <f t="shared" si="121"/>
        <v>1299</v>
      </c>
      <c r="L817" s="6">
        <f>SUM(L793:L816)</f>
        <v>1299</v>
      </c>
      <c r="S817" s="69" t="s">
        <v>103</v>
      </c>
      <c r="T817" s="77">
        <f t="shared" si="126"/>
        <v>20</v>
      </c>
      <c r="U817" s="77">
        <f t="shared" si="126"/>
        <v>157</v>
      </c>
      <c r="V817" s="77">
        <f t="shared" si="126"/>
        <v>102</v>
      </c>
      <c r="W817" s="77">
        <f t="shared" si="126"/>
        <v>76</v>
      </c>
      <c r="X817" s="80">
        <f t="shared" si="126"/>
        <v>0</v>
      </c>
      <c r="Y817" s="80">
        <f t="shared" si="127"/>
        <v>355</v>
      </c>
      <c r="BR817" s="6"/>
      <c r="BV817" s="6"/>
    </row>
    <row r="818" spans="1:74">
      <c r="S818" s="69" t="s">
        <v>105</v>
      </c>
      <c r="T818" s="80">
        <f t="shared" si="126"/>
        <v>0</v>
      </c>
      <c r="U818" s="80">
        <f t="shared" si="126"/>
        <v>2</v>
      </c>
      <c r="V818" s="80">
        <f t="shared" si="126"/>
        <v>0</v>
      </c>
      <c r="W818" s="80">
        <f t="shared" si="126"/>
        <v>0</v>
      </c>
      <c r="X818" s="80">
        <f t="shared" si="126"/>
        <v>0</v>
      </c>
      <c r="Y818" s="80">
        <f t="shared" si="127"/>
        <v>2</v>
      </c>
      <c r="BR818" s="6"/>
      <c r="BV818" s="6"/>
    </row>
    <row r="823" spans="1:74" s="5" customFormat="1" ht="43.5" customHeight="1">
      <c r="A823" s="160" t="s">
        <v>110</v>
      </c>
      <c r="B823" s="160" t="s">
        <v>60</v>
      </c>
      <c r="C823" s="160" t="s">
        <v>77</v>
      </c>
      <c r="D823" s="160" t="s">
        <v>78</v>
      </c>
      <c r="E823" s="160" t="s">
        <v>79</v>
      </c>
      <c r="F823" s="160" t="s">
        <v>80</v>
      </c>
      <c r="G823" s="160" t="s">
        <v>81</v>
      </c>
      <c r="H823" s="160" t="s">
        <v>82</v>
      </c>
      <c r="I823" s="160" t="s">
        <v>83</v>
      </c>
      <c r="J823" s="178" t="s">
        <v>146</v>
      </c>
      <c r="L823" s="5" t="s">
        <v>218</v>
      </c>
      <c r="S823" s="5" t="s">
        <v>110</v>
      </c>
      <c r="AL823" s="6" t="s">
        <v>216</v>
      </c>
      <c r="AM823" s="19"/>
      <c r="AN823" s="19"/>
      <c r="AO823" s="19"/>
      <c r="AP823" s="19"/>
      <c r="BR823" s="226"/>
      <c r="BV823" s="226"/>
    </row>
    <row r="824" spans="1:74">
      <c r="A824" s="220" t="s">
        <v>168</v>
      </c>
      <c r="B824" s="220" t="s">
        <v>129</v>
      </c>
      <c r="C824" s="136">
        <v>1</v>
      </c>
      <c r="D824" s="221">
        <v>1</v>
      </c>
      <c r="E824" s="136">
        <v>0</v>
      </c>
      <c r="F824" s="136">
        <v>1</v>
      </c>
      <c r="G824" s="136">
        <v>0</v>
      </c>
      <c r="H824" s="136">
        <v>0</v>
      </c>
      <c r="I824" s="136">
        <v>0</v>
      </c>
      <c r="J824" s="69">
        <f t="shared" ref="J824:J843" si="129">SUM(E824:I824)</f>
        <v>1</v>
      </c>
      <c r="L824" s="6">
        <v>1</v>
      </c>
      <c r="S824" s="6" t="s">
        <v>91</v>
      </c>
      <c r="T824" s="6" t="s">
        <v>92</v>
      </c>
      <c r="U824" s="6" t="s">
        <v>93</v>
      </c>
      <c r="V824" s="6" t="s">
        <v>94</v>
      </c>
      <c r="W824" s="6" t="s">
        <v>95</v>
      </c>
      <c r="X824" s="6" t="s">
        <v>96</v>
      </c>
      <c r="Y824" s="6" t="s">
        <v>97</v>
      </c>
      <c r="AL824" s="6" t="s">
        <v>98</v>
      </c>
      <c r="AM824" s="19"/>
      <c r="AN824" s="19"/>
      <c r="AO824" s="19"/>
      <c r="AP824" s="19"/>
    </row>
    <row r="825" spans="1:74">
      <c r="A825" s="220" t="s">
        <v>169</v>
      </c>
      <c r="B825" s="220" t="s">
        <v>129</v>
      </c>
      <c r="C825" s="136">
        <v>1</v>
      </c>
      <c r="D825" s="221">
        <v>1</v>
      </c>
      <c r="E825" s="136">
        <v>0</v>
      </c>
      <c r="F825" s="136">
        <v>1</v>
      </c>
      <c r="G825" s="136">
        <v>0</v>
      </c>
      <c r="H825" s="136">
        <v>0</v>
      </c>
      <c r="I825" s="136">
        <v>0</v>
      </c>
      <c r="J825" s="69">
        <f t="shared" si="129"/>
        <v>1</v>
      </c>
      <c r="L825" s="6">
        <v>1</v>
      </c>
      <c r="S825" s="6" t="s">
        <v>161</v>
      </c>
      <c r="T825" s="6">
        <v>0</v>
      </c>
      <c r="U825" s="6">
        <v>1</v>
      </c>
      <c r="V825" s="6">
        <v>0</v>
      </c>
      <c r="W825" s="6">
        <v>0</v>
      </c>
      <c r="X825" s="6">
        <v>0</v>
      </c>
      <c r="Y825" s="6">
        <f t="shared" ref="Y825:Y830" si="130">SUM(T825:X825)</f>
        <v>1</v>
      </c>
      <c r="Z825" s="6">
        <v>1</v>
      </c>
      <c r="AL825" s="6" t="s">
        <v>102</v>
      </c>
      <c r="AM825" s="19"/>
      <c r="AN825" s="19"/>
      <c r="AO825" s="19"/>
      <c r="AP825" s="19"/>
    </row>
    <row r="826" spans="1:74">
      <c r="A826" s="222" t="s">
        <v>170</v>
      </c>
      <c r="B826" s="222" t="s">
        <v>129</v>
      </c>
      <c r="C826" s="224">
        <v>1</v>
      </c>
      <c r="D826" s="223">
        <v>1</v>
      </c>
      <c r="E826" s="224">
        <v>0</v>
      </c>
      <c r="F826" s="224">
        <v>1</v>
      </c>
      <c r="G826" s="224">
        <v>0</v>
      </c>
      <c r="H826" s="224">
        <v>0</v>
      </c>
      <c r="I826" s="224">
        <v>0</v>
      </c>
      <c r="J826" s="77">
        <f t="shared" si="129"/>
        <v>1</v>
      </c>
      <c r="K826" s="98"/>
      <c r="L826" s="98"/>
      <c r="S826" s="6" t="s">
        <v>162</v>
      </c>
      <c r="T826" s="6">
        <v>0</v>
      </c>
      <c r="U826" s="6">
        <v>1</v>
      </c>
      <c r="V826" s="6">
        <v>0</v>
      </c>
      <c r="W826" s="6">
        <v>0</v>
      </c>
      <c r="X826" s="6">
        <v>0</v>
      </c>
      <c r="Y826" s="6">
        <f t="shared" si="130"/>
        <v>1</v>
      </c>
      <c r="Z826" s="6">
        <v>1</v>
      </c>
      <c r="AM826" s="19"/>
      <c r="AN826" s="19"/>
      <c r="AO826" s="19"/>
      <c r="AP826" s="19"/>
    </row>
    <row r="827" spans="1:74">
      <c r="A827" s="222" t="s">
        <v>170</v>
      </c>
      <c r="B827" s="222" t="s">
        <v>90</v>
      </c>
      <c r="C827" s="224">
        <v>2</v>
      </c>
      <c r="D827" s="223">
        <v>2</v>
      </c>
      <c r="E827" s="224">
        <v>0</v>
      </c>
      <c r="F827" s="224">
        <v>2</v>
      </c>
      <c r="G827" s="224">
        <v>0</v>
      </c>
      <c r="H827" s="224">
        <v>0</v>
      </c>
      <c r="I827" s="224">
        <v>0</v>
      </c>
      <c r="J827" s="77">
        <f t="shared" si="129"/>
        <v>2</v>
      </c>
      <c r="K827" s="98"/>
      <c r="L827" s="98">
        <f>SUM(D826:D827)</f>
        <v>3</v>
      </c>
      <c r="S827" s="6" t="s">
        <v>163</v>
      </c>
      <c r="T827" s="6">
        <v>0</v>
      </c>
      <c r="U827" s="6">
        <v>3</v>
      </c>
      <c r="V827" s="6">
        <v>0</v>
      </c>
      <c r="W827" s="6">
        <v>0</v>
      </c>
      <c r="X827" s="6">
        <v>0</v>
      </c>
      <c r="Y827" s="6">
        <f t="shared" si="130"/>
        <v>3</v>
      </c>
      <c r="Z827" s="6">
        <v>3</v>
      </c>
      <c r="AL827" s="6" t="s">
        <v>106</v>
      </c>
      <c r="AM827" s="6" t="s">
        <v>107</v>
      </c>
      <c r="AN827" s="6" t="s">
        <v>108</v>
      </c>
      <c r="AO827" s="6" t="s">
        <v>109</v>
      </c>
      <c r="AP827" s="6" t="s">
        <v>110</v>
      </c>
    </row>
    <row r="828" spans="1:74">
      <c r="A828" s="220" t="s">
        <v>166</v>
      </c>
      <c r="B828" s="220" t="s">
        <v>100</v>
      </c>
      <c r="C828" s="136">
        <v>2</v>
      </c>
      <c r="D828" s="221">
        <v>2</v>
      </c>
      <c r="E828" s="136">
        <v>0</v>
      </c>
      <c r="F828" s="136">
        <v>2</v>
      </c>
      <c r="G828" s="136">
        <v>0</v>
      </c>
      <c r="H828" s="136">
        <v>0</v>
      </c>
      <c r="I828" s="136">
        <v>0</v>
      </c>
      <c r="J828" s="69">
        <f t="shared" si="129"/>
        <v>2</v>
      </c>
      <c r="S828" s="6" t="s">
        <v>164</v>
      </c>
      <c r="T828" s="6">
        <v>4</v>
      </c>
      <c r="U828" s="6">
        <f>SUM(F828:F832)</f>
        <v>18</v>
      </c>
      <c r="V828" s="6">
        <v>2</v>
      </c>
      <c r="W828" s="6">
        <v>6</v>
      </c>
      <c r="X828" s="6">
        <v>0</v>
      </c>
      <c r="Y828" s="6">
        <f t="shared" si="130"/>
        <v>30</v>
      </c>
      <c r="Z828" s="6">
        <v>30</v>
      </c>
      <c r="AL828" s="6" t="s">
        <v>130</v>
      </c>
      <c r="AM828" s="19">
        <v>0</v>
      </c>
      <c r="AN828" s="19">
        <v>0</v>
      </c>
      <c r="AO828" s="19">
        <v>0</v>
      </c>
      <c r="AP828" s="19">
        <v>0</v>
      </c>
    </row>
    <row r="829" spans="1:74">
      <c r="A829" s="220" t="s">
        <v>166</v>
      </c>
      <c r="B829" s="220" t="s">
        <v>129</v>
      </c>
      <c r="C829" s="136">
        <v>1</v>
      </c>
      <c r="D829" s="221">
        <v>1</v>
      </c>
      <c r="E829" s="136">
        <v>0</v>
      </c>
      <c r="F829" s="136">
        <v>1</v>
      </c>
      <c r="G829" s="136">
        <v>0</v>
      </c>
      <c r="H829" s="136">
        <v>0</v>
      </c>
      <c r="I829" s="136">
        <v>0</v>
      </c>
      <c r="J829" s="69">
        <f t="shared" si="129"/>
        <v>1</v>
      </c>
      <c r="S829" s="6" t="s">
        <v>101</v>
      </c>
      <c r="T829" s="6">
        <v>17</v>
      </c>
      <c r="U829" s="6">
        <f>SUM(F833:F837)</f>
        <v>85</v>
      </c>
      <c r="V829" s="6">
        <f>SUM(G833:G837)</f>
        <v>48</v>
      </c>
      <c r="W829" s="6">
        <f>SUM(H833:H837)</f>
        <v>126</v>
      </c>
      <c r="X829" s="6">
        <f>SUM(I833:I837)</f>
        <v>535</v>
      </c>
      <c r="Y829" s="6">
        <f t="shared" si="130"/>
        <v>811</v>
      </c>
      <c r="Z829" s="6">
        <v>811</v>
      </c>
      <c r="AL829" s="6" t="s">
        <v>133</v>
      </c>
      <c r="AM829" s="19">
        <v>0</v>
      </c>
      <c r="AN829" s="19">
        <v>0</v>
      </c>
      <c r="AO829" s="19">
        <v>0</v>
      </c>
      <c r="AP829" s="19">
        <v>0</v>
      </c>
    </row>
    <row r="830" spans="1:74">
      <c r="A830" s="220" t="s">
        <v>166</v>
      </c>
      <c r="B830" s="220" t="s">
        <v>131</v>
      </c>
      <c r="C830" s="136">
        <v>2</v>
      </c>
      <c r="D830" s="221">
        <v>1</v>
      </c>
      <c r="E830" s="136">
        <v>0</v>
      </c>
      <c r="F830" s="136">
        <v>1</v>
      </c>
      <c r="G830" s="136">
        <v>0</v>
      </c>
      <c r="H830" s="136">
        <v>0</v>
      </c>
      <c r="I830" s="136">
        <v>0</v>
      </c>
      <c r="J830" s="69">
        <f t="shared" si="129"/>
        <v>1</v>
      </c>
      <c r="S830" s="6" t="s">
        <v>103</v>
      </c>
      <c r="T830" s="6">
        <f>SUM(E838:E842)</f>
        <v>33</v>
      </c>
      <c r="U830" s="6">
        <f>SUM(F838:F842)</f>
        <v>177</v>
      </c>
      <c r="V830" s="6">
        <f>SUM(G838:G842)</f>
        <v>84</v>
      </c>
      <c r="W830" s="6">
        <f>SUM(H838:H842)</f>
        <v>182</v>
      </c>
      <c r="X830" s="6">
        <f>SUM(I838:I842)</f>
        <v>0</v>
      </c>
      <c r="Y830" s="6">
        <f t="shared" si="130"/>
        <v>476</v>
      </c>
      <c r="Z830" s="6">
        <v>476</v>
      </c>
      <c r="AL830" s="6" t="s">
        <v>134</v>
      </c>
      <c r="AM830" s="19">
        <v>0</v>
      </c>
      <c r="AN830" s="19">
        <v>0</v>
      </c>
      <c r="AO830" s="19">
        <v>0</v>
      </c>
      <c r="AP830" s="19">
        <v>0</v>
      </c>
    </row>
    <row r="831" spans="1:74">
      <c r="A831" s="220" t="s">
        <v>166</v>
      </c>
      <c r="B831" s="220" t="s">
        <v>145</v>
      </c>
      <c r="C831" s="136">
        <v>1</v>
      </c>
      <c r="D831" s="221">
        <v>1</v>
      </c>
      <c r="E831" s="136">
        <v>0</v>
      </c>
      <c r="F831" s="136">
        <v>1</v>
      </c>
      <c r="G831" s="136">
        <v>0</v>
      </c>
      <c r="H831" s="136">
        <v>0</v>
      </c>
      <c r="I831" s="136">
        <v>0</v>
      </c>
      <c r="J831" s="69">
        <f t="shared" si="129"/>
        <v>1</v>
      </c>
      <c r="T831" s="6">
        <f t="shared" ref="T831:Y831" si="131">SUM(T825:T830)</f>
        <v>54</v>
      </c>
      <c r="U831" s="6">
        <f t="shared" si="131"/>
        <v>285</v>
      </c>
      <c r="V831" s="6">
        <f t="shared" si="131"/>
        <v>134</v>
      </c>
      <c r="W831" s="6">
        <f t="shared" si="131"/>
        <v>314</v>
      </c>
      <c r="X831" s="6">
        <f t="shared" si="131"/>
        <v>535</v>
      </c>
      <c r="Y831" s="6">
        <f t="shared" si="131"/>
        <v>1322</v>
      </c>
      <c r="AL831" s="6" t="s">
        <v>136</v>
      </c>
      <c r="AM831" s="19">
        <v>0</v>
      </c>
      <c r="AN831" s="19">
        <v>0</v>
      </c>
      <c r="AO831" s="19">
        <v>0</v>
      </c>
      <c r="AP831" s="19">
        <v>0</v>
      </c>
    </row>
    <row r="832" spans="1:74">
      <c r="A832" s="220" t="s">
        <v>166</v>
      </c>
      <c r="B832" s="220" t="s">
        <v>90</v>
      </c>
      <c r="C832" s="136">
        <v>26</v>
      </c>
      <c r="D832" s="221">
        <v>25</v>
      </c>
      <c r="E832" s="136">
        <v>4</v>
      </c>
      <c r="F832" s="136">
        <v>13</v>
      </c>
      <c r="G832" s="136">
        <v>2</v>
      </c>
      <c r="H832" s="136">
        <v>6</v>
      </c>
      <c r="I832" s="136">
        <v>0</v>
      </c>
      <c r="J832" s="69">
        <f t="shared" si="129"/>
        <v>25</v>
      </c>
      <c r="L832" s="6">
        <f>SUM(D828:D832)</f>
        <v>30</v>
      </c>
      <c r="AL832" s="6" t="s">
        <v>212</v>
      </c>
      <c r="AM832" s="19">
        <v>0</v>
      </c>
      <c r="AN832" s="19">
        <v>0</v>
      </c>
      <c r="AO832" s="19">
        <v>0</v>
      </c>
      <c r="AP832" s="19">
        <v>0</v>
      </c>
    </row>
    <row r="833" spans="1:74">
      <c r="A833" s="222" t="s">
        <v>89</v>
      </c>
      <c r="B833" s="222" t="s">
        <v>100</v>
      </c>
      <c r="C833" s="224">
        <v>30</v>
      </c>
      <c r="D833" s="223">
        <v>27</v>
      </c>
      <c r="E833" s="224">
        <v>3</v>
      </c>
      <c r="F833" s="224">
        <v>17</v>
      </c>
      <c r="G833" s="224">
        <v>2</v>
      </c>
      <c r="H833" s="224">
        <v>5</v>
      </c>
      <c r="I833" s="224">
        <v>0</v>
      </c>
      <c r="J833" s="77">
        <f t="shared" si="129"/>
        <v>27</v>
      </c>
      <c r="K833" s="98"/>
      <c r="L833" s="98"/>
    </row>
    <row r="834" spans="1:74">
      <c r="A834" s="222" t="s">
        <v>89</v>
      </c>
      <c r="B834" s="222" t="s">
        <v>129</v>
      </c>
      <c r="C834" s="224">
        <v>58</v>
      </c>
      <c r="D834" s="223">
        <v>57</v>
      </c>
      <c r="E834" s="224">
        <v>0</v>
      </c>
      <c r="F834" s="224">
        <v>1</v>
      </c>
      <c r="G834" s="224">
        <v>1</v>
      </c>
      <c r="H834" s="224">
        <v>0</v>
      </c>
      <c r="I834" s="224">
        <v>55</v>
      </c>
      <c r="J834" s="77">
        <f t="shared" si="129"/>
        <v>57</v>
      </c>
      <c r="K834" s="98"/>
      <c r="L834" s="98"/>
      <c r="S834" s="6" t="s">
        <v>110</v>
      </c>
      <c r="AL834" s="6" t="s">
        <v>106</v>
      </c>
      <c r="AM834" s="6" t="s">
        <v>147</v>
      </c>
      <c r="AN834" s="6" t="s">
        <v>108</v>
      </c>
      <c r="AO834" s="6" t="s">
        <v>109</v>
      </c>
      <c r="AP834" s="6" t="s">
        <v>110</v>
      </c>
    </row>
    <row r="835" spans="1:74">
      <c r="A835" s="222" t="s">
        <v>89</v>
      </c>
      <c r="B835" s="222" t="s">
        <v>131</v>
      </c>
      <c r="C835" s="224">
        <v>4</v>
      </c>
      <c r="D835" s="223">
        <v>2</v>
      </c>
      <c r="E835" s="224">
        <v>0</v>
      </c>
      <c r="F835" s="224">
        <v>2</v>
      </c>
      <c r="G835" s="224">
        <v>0</v>
      </c>
      <c r="H835" s="224">
        <v>0</v>
      </c>
      <c r="I835" s="224">
        <v>0</v>
      </c>
      <c r="J835" s="77">
        <f t="shared" si="129"/>
        <v>2</v>
      </c>
      <c r="K835" s="98"/>
      <c r="L835" s="98"/>
      <c r="S835" s="6" t="s">
        <v>139</v>
      </c>
      <c r="T835" s="6" t="s">
        <v>92</v>
      </c>
      <c r="U835" s="6" t="s">
        <v>93</v>
      </c>
      <c r="V835" s="6" t="s">
        <v>94</v>
      </c>
      <c r="W835" s="6" t="s">
        <v>95</v>
      </c>
      <c r="X835" s="6" t="s">
        <v>96</v>
      </c>
      <c r="Y835" s="6" t="s">
        <v>97</v>
      </c>
      <c r="AL835" s="6" t="s">
        <v>140</v>
      </c>
      <c r="AM835" s="19">
        <v>3</v>
      </c>
      <c r="AN835" s="19">
        <v>0</v>
      </c>
      <c r="AO835" s="19">
        <v>1</v>
      </c>
      <c r="AP835" s="19">
        <v>1</v>
      </c>
    </row>
    <row r="836" spans="1:74">
      <c r="A836" s="222" t="s">
        <v>89</v>
      </c>
      <c r="B836" s="222" t="s">
        <v>145</v>
      </c>
      <c r="C836" s="224">
        <v>1</v>
      </c>
      <c r="D836" s="223">
        <v>1</v>
      </c>
      <c r="E836" s="224">
        <v>0</v>
      </c>
      <c r="F836" s="224">
        <v>1</v>
      </c>
      <c r="G836" s="224">
        <v>0</v>
      </c>
      <c r="H836" s="224">
        <v>0</v>
      </c>
      <c r="I836" s="224">
        <v>0</v>
      </c>
      <c r="J836" s="77">
        <f t="shared" si="129"/>
        <v>1</v>
      </c>
      <c r="K836" s="98"/>
      <c r="L836" s="98"/>
      <c r="S836" s="6" t="s">
        <v>161</v>
      </c>
      <c r="T836" s="6">
        <v>0</v>
      </c>
      <c r="U836" s="6">
        <v>0</v>
      </c>
      <c r="V836" s="6">
        <v>0</v>
      </c>
      <c r="W836" s="6">
        <v>0</v>
      </c>
      <c r="X836" s="6">
        <v>0</v>
      </c>
      <c r="Y836" s="6">
        <f t="shared" ref="Y836:Y841" si="132">SUM(T836:X836)</f>
        <v>0</v>
      </c>
      <c r="Z836" s="6">
        <v>0</v>
      </c>
      <c r="AL836" s="6" t="s">
        <v>142</v>
      </c>
      <c r="AM836" s="19">
        <v>3</v>
      </c>
      <c r="AN836" s="19">
        <v>3</v>
      </c>
      <c r="AO836" s="19">
        <v>1</v>
      </c>
      <c r="AP836" s="19">
        <v>1</v>
      </c>
      <c r="BR836" s="6"/>
      <c r="BV836" s="6"/>
    </row>
    <row r="837" spans="1:74">
      <c r="A837" s="222" t="s">
        <v>89</v>
      </c>
      <c r="B837" s="222" t="s">
        <v>90</v>
      </c>
      <c r="C837" s="224">
        <v>727</v>
      </c>
      <c r="D837" s="223">
        <v>724</v>
      </c>
      <c r="E837" s="224">
        <v>14</v>
      </c>
      <c r="F837" s="224">
        <v>64</v>
      </c>
      <c r="G837" s="224">
        <v>45</v>
      </c>
      <c r="H837" s="224">
        <v>121</v>
      </c>
      <c r="I837" s="224">
        <v>480</v>
      </c>
      <c r="J837" s="77">
        <f t="shared" si="129"/>
        <v>724</v>
      </c>
      <c r="K837" s="98"/>
      <c r="L837" s="98">
        <f>SUM(D833:D837)</f>
        <v>811</v>
      </c>
      <c r="S837" s="6" t="s">
        <v>162</v>
      </c>
      <c r="T837" s="6">
        <v>0</v>
      </c>
      <c r="U837" s="6">
        <v>0</v>
      </c>
      <c r="V837" s="6">
        <v>0</v>
      </c>
      <c r="W837" s="6">
        <v>0</v>
      </c>
      <c r="X837" s="6">
        <v>0</v>
      </c>
      <c r="Y837" s="6">
        <f t="shared" si="132"/>
        <v>0</v>
      </c>
      <c r="Z837" s="6">
        <v>0</v>
      </c>
      <c r="AL837" s="6" t="s">
        <v>143</v>
      </c>
      <c r="AM837" s="19">
        <v>10</v>
      </c>
      <c r="AN837" s="19">
        <v>3</v>
      </c>
      <c r="AO837" s="19">
        <v>5</v>
      </c>
      <c r="AP837" s="19">
        <v>3</v>
      </c>
      <c r="BR837" s="6"/>
      <c r="BV837" s="6"/>
    </row>
    <row r="838" spans="1:74">
      <c r="A838" s="220" t="s">
        <v>99</v>
      </c>
      <c r="B838" s="220" t="s">
        <v>100</v>
      </c>
      <c r="C838" s="136">
        <v>213</v>
      </c>
      <c r="D838" s="221">
        <v>203</v>
      </c>
      <c r="E838" s="136">
        <v>5</v>
      </c>
      <c r="F838" s="136">
        <v>70</v>
      </c>
      <c r="G838" s="136">
        <v>31</v>
      </c>
      <c r="H838" s="136">
        <v>97</v>
      </c>
      <c r="I838" s="136">
        <v>0</v>
      </c>
      <c r="J838" s="80">
        <f t="shared" si="129"/>
        <v>203</v>
      </c>
      <c r="S838" s="6" t="s">
        <v>163</v>
      </c>
      <c r="T838" s="6">
        <v>0</v>
      </c>
      <c r="U838" s="6">
        <v>0</v>
      </c>
      <c r="V838" s="6">
        <v>0</v>
      </c>
      <c r="W838" s="6">
        <v>0</v>
      </c>
      <c r="X838" s="6">
        <v>0</v>
      </c>
      <c r="Y838" s="6">
        <f t="shared" si="132"/>
        <v>0</v>
      </c>
      <c r="Z838" s="6">
        <v>0</v>
      </c>
      <c r="AL838" s="6" t="s">
        <v>144</v>
      </c>
      <c r="AM838" s="19">
        <v>51</v>
      </c>
      <c r="AN838" s="19">
        <v>46</v>
      </c>
      <c r="AO838" s="19">
        <v>37</v>
      </c>
      <c r="AP838" s="19">
        <v>28</v>
      </c>
      <c r="BR838" s="6"/>
      <c r="BV838" s="6"/>
    </row>
    <row r="839" spans="1:74">
      <c r="A839" s="220" t="s">
        <v>99</v>
      </c>
      <c r="B839" s="220" t="s">
        <v>129</v>
      </c>
      <c r="C839" s="136">
        <v>176</v>
      </c>
      <c r="D839" s="221">
        <v>175</v>
      </c>
      <c r="E839" s="136">
        <v>18</v>
      </c>
      <c r="F839" s="136">
        <v>46</v>
      </c>
      <c r="G839" s="136">
        <v>44</v>
      </c>
      <c r="H839" s="136">
        <v>67</v>
      </c>
      <c r="I839" s="136">
        <v>0</v>
      </c>
      <c r="J839" s="80">
        <f t="shared" si="129"/>
        <v>175</v>
      </c>
      <c r="S839" s="6" t="s">
        <v>164</v>
      </c>
      <c r="T839" s="6">
        <v>0</v>
      </c>
      <c r="U839" s="6">
        <v>2</v>
      </c>
      <c r="V839" s="6">
        <v>0</v>
      </c>
      <c r="W839" s="6">
        <v>0</v>
      </c>
      <c r="X839" s="6">
        <v>0</v>
      </c>
      <c r="Y839" s="6">
        <f t="shared" si="132"/>
        <v>2</v>
      </c>
      <c r="Z839" s="6">
        <v>2</v>
      </c>
      <c r="AL839" s="6" t="s">
        <v>151</v>
      </c>
      <c r="AM839" s="19">
        <v>713</v>
      </c>
      <c r="AN839" s="19">
        <v>352</v>
      </c>
      <c r="AO839" s="19">
        <v>266</v>
      </c>
      <c r="AP839" s="19">
        <v>249</v>
      </c>
      <c r="BR839" s="6"/>
      <c r="BV839" s="6"/>
    </row>
    <row r="840" spans="1:74">
      <c r="A840" s="220" t="s">
        <v>99</v>
      </c>
      <c r="B840" s="220" t="s">
        <v>131</v>
      </c>
      <c r="C840" s="136">
        <v>11</v>
      </c>
      <c r="D840" s="221">
        <v>10</v>
      </c>
      <c r="E840" s="136">
        <v>1</v>
      </c>
      <c r="F840" s="136">
        <v>9</v>
      </c>
      <c r="G840" s="136">
        <v>0</v>
      </c>
      <c r="H840" s="136">
        <v>0</v>
      </c>
      <c r="I840" s="136">
        <v>0</v>
      </c>
      <c r="J840" s="69">
        <f t="shared" si="129"/>
        <v>10</v>
      </c>
      <c r="S840" s="6" t="s">
        <v>101</v>
      </c>
      <c r="T840" s="6">
        <v>3</v>
      </c>
      <c r="U840" s="6">
        <v>17</v>
      </c>
      <c r="V840" s="6">
        <v>2</v>
      </c>
      <c r="W840" s="6">
        <v>5</v>
      </c>
      <c r="X840" s="6">
        <f>SUM(I844:I848)</f>
        <v>0</v>
      </c>
      <c r="Y840" s="6">
        <f t="shared" si="132"/>
        <v>27</v>
      </c>
      <c r="Z840" s="6">
        <v>27</v>
      </c>
      <c r="AL840" s="6" t="s">
        <v>137</v>
      </c>
      <c r="AM840" s="19">
        <v>364</v>
      </c>
      <c r="AN840" s="19">
        <v>349</v>
      </c>
      <c r="AO840" s="19">
        <v>510</v>
      </c>
      <c r="AP840" s="19">
        <v>535</v>
      </c>
      <c r="BR840" s="6"/>
      <c r="BV840" s="6"/>
    </row>
    <row r="841" spans="1:74">
      <c r="A841" s="220" t="s">
        <v>99</v>
      </c>
      <c r="B841" s="220" t="s">
        <v>145</v>
      </c>
      <c r="C841" s="136">
        <v>5</v>
      </c>
      <c r="D841" s="221">
        <v>5</v>
      </c>
      <c r="E841" s="136">
        <v>3</v>
      </c>
      <c r="F841" s="136">
        <v>2</v>
      </c>
      <c r="G841" s="136">
        <v>0</v>
      </c>
      <c r="H841" s="136">
        <v>0</v>
      </c>
      <c r="I841" s="136">
        <v>0</v>
      </c>
      <c r="J841" s="69">
        <f t="shared" si="129"/>
        <v>5</v>
      </c>
      <c r="S841" s="6" t="s">
        <v>103</v>
      </c>
      <c r="T841" s="6">
        <v>5</v>
      </c>
      <c r="U841" s="6">
        <v>70</v>
      </c>
      <c r="V841" s="6">
        <v>31</v>
      </c>
      <c r="W841" s="6">
        <v>97</v>
      </c>
      <c r="X841" s="6">
        <f>SUM(I849:I853)</f>
        <v>0</v>
      </c>
      <c r="Y841" s="6">
        <f t="shared" si="132"/>
        <v>203</v>
      </c>
      <c r="Z841" s="6">
        <v>203</v>
      </c>
      <c r="AL841" s="6" t="s">
        <v>152</v>
      </c>
      <c r="AM841" s="19">
        <v>1</v>
      </c>
      <c r="AN841" s="19">
        <v>28</v>
      </c>
      <c r="AO841" s="19">
        <v>72</v>
      </c>
      <c r="AP841" s="19">
        <v>273</v>
      </c>
      <c r="BR841" s="6"/>
      <c r="BV841" s="6"/>
    </row>
    <row r="842" spans="1:74">
      <c r="A842" s="220" t="s">
        <v>99</v>
      </c>
      <c r="B842" s="220" t="s">
        <v>90</v>
      </c>
      <c r="C842" s="136">
        <v>83</v>
      </c>
      <c r="D842" s="221">
        <v>83</v>
      </c>
      <c r="E842" s="136">
        <v>6</v>
      </c>
      <c r="F842" s="136">
        <v>50</v>
      </c>
      <c r="G842" s="136">
        <v>9</v>
      </c>
      <c r="H842" s="136">
        <v>18</v>
      </c>
      <c r="I842" s="136">
        <v>0</v>
      </c>
      <c r="J842" s="69">
        <f t="shared" si="129"/>
        <v>83</v>
      </c>
      <c r="L842" s="6">
        <f>SUM(D838:D842)</f>
        <v>476</v>
      </c>
      <c r="T842" s="6">
        <f t="shared" ref="T842:Y842" si="133">SUM(T836:T841)</f>
        <v>8</v>
      </c>
      <c r="U842" s="6">
        <f t="shared" si="133"/>
        <v>89</v>
      </c>
      <c r="V842" s="6">
        <f t="shared" si="133"/>
        <v>33</v>
      </c>
      <c r="W842" s="6">
        <f t="shared" si="133"/>
        <v>102</v>
      </c>
      <c r="X842" s="6">
        <f t="shared" si="133"/>
        <v>0</v>
      </c>
      <c r="Y842" s="6">
        <f t="shared" si="133"/>
        <v>232</v>
      </c>
      <c r="BR842" s="6"/>
      <c r="BV842" s="6"/>
    </row>
    <row r="843" spans="1:74">
      <c r="A843" s="220" t="s">
        <v>146</v>
      </c>
      <c r="B843" s="136"/>
      <c r="C843" s="136">
        <f t="shared" ref="C843:I843" si="134">SUM(C824:C842)</f>
        <v>1345</v>
      </c>
      <c r="D843" s="136">
        <f t="shared" si="134"/>
        <v>1322</v>
      </c>
      <c r="E843" s="136">
        <f t="shared" si="134"/>
        <v>54</v>
      </c>
      <c r="F843" s="136">
        <f t="shared" si="134"/>
        <v>285</v>
      </c>
      <c r="G843" s="136">
        <f t="shared" si="134"/>
        <v>134</v>
      </c>
      <c r="H843" s="136">
        <f t="shared" si="134"/>
        <v>314</v>
      </c>
      <c r="I843" s="136">
        <f t="shared" si="134"/>
        <v>535</v>
      </c>
      <c r="J843" s="69">
        <f t="shared" si="129"/>
        <v>1322</v>
      </c>
      <c r="L843" s="6">
        <f>SUM(L824:L842)</f>
        <v>1322</v>
      </c>
      <c r="BR843" s="6"/>
      <c r="BV843" s="6"/>
    </row>
    <row r="844" spans="1:74">
      <c r="S844" s="6" t="s">
        <v>110</v>
      </c>
      <c r="BR844" s="6"/>
      <c r="BV844" s="6"/>
    </row>
    <row r="845" spans="1:74">
      <c r="S845" s="6" t="s">
        <v>149</v>
      </c>
      <c r="T845" s="6" t="s">
        <v>92</v>
      </c>
      <c r="U845" s="6" t="s">
        <v>93</v>
      </c>
      <c r="V845" s="6" t="s">
        <v>94</v>
      </c>
      <c r="W845" s="6" t="s">
        <v>95</v>
      </c>
      <c r="X845" s="6" t="s">
        <v>96</v>
      </c>
      <c r="Y845" s="6" t="s">
        <v>219</v>
      </c>
      <c r="BR845" s="6"/>
      <c r="BV845" s="6"/>
    </row>
    <row r="846" spans="1:74">
      <c r="S846" s="6" t="s">
        <v>161</v>
      </c>
      <c r="T846" s="6">
        <v>0</v>
      </c>
      <c r="U846" s="6">
        <v>1</v>
      </c>
      <c r="V846" s="6">
        <v>0</v>
      </c>
      <c r="W846" s="6">
        <v>0</v>
      </c>
      <c r="X846" s="6">
        <v>0</v>
      </c>
      <c r="Y846" s="6">
        <f t="shared" ref="Y846:Y852" si="135">SUM(T846:W846)</f>
        <v>1</v>
      </c>
      <c r="BR846" s="6"/>
      <c r="BV846" s="6"/>
    </row>
    <row r="847" spans="1:74">
      <c r="S847" s="6" t="s">
        <v>162</v>
      </c>
      <c r="T847" s="6">
        <v>0</v>
      </c>
      <c r="U847" s="6">
        <v>1</v>
      </c>
      <c r="V847" s="6">
        <v>0</v>
      </c>
      <c r="W847" s="6">
        <v>0</v>
      </c>
      <c r="X847" s="6">
        <v>0</v>
      </c>
      <c r="Y847" s="6">
        <f t="shared" si="135"/>
        <v>1</v>
      </c>
      <c r="BR847" s="6"/>
      <c r="BV847" s="6"/>
    </row>
    <row r="848" spans="1:74">
      <c r="S848" s="6" t="s">
        <v>163</v>
      </c>
      <c r="T848" s="6">
        <v>0</v>
      </c>
      <c r="U848" s="6">
        <v>3</v>
      </c>
      <c r="V848" s="6">
        <v>0</v>
      </c>
      <c r="W848" s="6">
        <v>0</v>
      </c>
      <c r="X848" s="6">
        <v>0</v>
      </c>
      <c r="Y848" s="6">
        <f t="shared" si="135"/>
        <v>3</v>
      </c>
      <c r="BR848" s="6"/>
      <c r="BV848" s="6"/>
    </row>
    <row r="849" spans="1:74">
      <c r="S849" s="6" t="s">
        <v>164</v>
      </c>
      <c r="T849" s="6">
        <v>4</v>
      </c>
      <c r="U849" s="98">
        <v>16</v>
      </c>
      <c r="V849" s="6">
        <v>2</v>
      </c>
      <c r="W849" s="6">
        <v>6</v>
      </c>
      <c r="X849" s="6">
        <v>0</v>
      </c>
      <c r="Y849" s="6">
        <f t="shared" si="135"/>
        <v>28</v>
      </c>
      <c r="BR849" s="6"/>
      <c r="BV849" s="6"/>
    </row>
    <row r="850" spans="1:74" ht="30" customHeight="1">
      <c r="A850" s="227" t="s">
        <v>109</v>
      </c>
      <c r="B850" s="227" t="s">
        <v>60</v>
      </c>
      <c r="C850" s="227"/>
      <c r="D850" s="227" t="s">
        <v>78</v>
      </c>
      <c r="S850" s="6" t="s">
        <v>101</v>
      </c>
      <c r="T850" s="98">
        <v>14</v>
      </c>
      <c r="U850" s="98">
        <v>68</v>
      </c>
      <c r="V850" s="98">
        <v>46</v>
      </c>
      <c r="W850" s="98">
        <v>121</v>
      </c>
      <c r="X850" s="6">
        <v>535</v>
      </c>
      <c r="Y850" s="6">
        <f t="shared" si="135"/>
        <v>249</v>
      </c>
      <c r="BR850" s="6"/>
      <c r="BV850" s="6"/>
    </row>
    <row r="851" spans="1:74">
      <c r="A851" s="228" t="s">
        <v>168</v>
      </c>
      <c r="B851" s="228" t="s">
        <v>129</v>
      </c>
      <c r="C851" s="229"/>
      <c r="D851" s="229">
        <v>1</v>
      </c>
      <c r="J851" s="20"/>
      <c r="K851" s="20"/>
      <c r="L851" s="20"/>
      <c r="M851" s="20"/>
      <c r="N851" s="20"/>
      <c r="O851" s="20"/>
      <c r="S851" s="6" t="s">
        <v>103</v>
      </c>
      <c r="T851" s="98">
        <v>28</v>
      </c>
      <c r="U851" s="98">
        <v>107</v>
      </c>
      <c r="V851" s="98">
        <v>53</v>
      </c>
      <c r="W851" s="98">
        <v>85</v>
      </c>
      <c r="X851" s="6">
        <v>0</v>
      </c>
      <c r="Y851" s="6">
        <f t="shared" si="135"/>
        <v>273</v>
      </c>
      <c r="BR851" s="6"/>
      <c r="BV851" s="6"/>
    </row>
    <row r="852" spans="1:74">
      <c r="A852" s="228" t="s">
        <v>169</v>
      </c>
      <c r="B852" s="228" t="s">
        <v>129</v>
      </c>
      <c r="C852" s="229"/>
      <c r="D852" s="229">
        <v>1</v>
      </c>
      <c r="J852" s="20"/>
      <c r="K852" s="20"/>
      <c r="L852" s="20"/>
      <c r="M852" s="20"/>
      <c r="N852" s="20"/>
      <c r="O852" s="20"/>
      <c r="T852" s="6">
        <f>SUM(T846:T851)</f>
        <v>46</v>
      </c>
      <c r="U852" s="6">
        <f>SUM(U846:U851)</f>
        <v>196</v>
      </c>
      <c r="V852" s="6">
        <f>SUM(V846:V851)</f>
        <v>101</v>
      </c>
      <c r="W852" s="6">
        <f>SUM(W846:W851)</f>
        <v>212</v>
      </c>
      <c r="X852" s="6">
        <f>SUM(X846:X851)</f>
        <v>535</v>
      </c>
      <c r="Y852" s="6">
        <f t="shared" si="135"/>
        <v>555</v>
      </c>
      <c r="BR852" s="6"/>
      <c r="BV852" s="6"/>
    </row>
    <row r="853" spans="1:74">
      <c r="A853" s="228" t="s">
        <v>170</v>
      </c>
      <c r="B853" s="228" t="s">
        <v>129</v>
      </c>
      <c r="C853" s="229"/>
      <c r="D853" s="229">
        <v>1</v>
      </c>
      <c r="J853" s="20"/>
      <c r="K853" s="20"/>
      <c r="L853" s="20"/>
      <c r="M853" s="20"/>
      <c r="N853" s="20"/>
      <c r="O853" s="20"/>
      <c r="BR853" s="6"/>
      <c r="BV853" s="6"/>
    </row>
    <row r="854" spans="1:74">
      <c r="A854" s="228" t="s">
        <v>170</v>
      </c>
      <c r="B854" s="228" t="s">
        <v>90</v>
      </c>
      <c r="C854" s="229"/>
      <c r="D854" s="229">
        <v>4</v>
      </c>
      <c r="J854" s="20"/>
      <c r="K854" s="20"/>
      <c r="L854" s="20"/>
      <c r="M854" s="20"/>
      <c r="N854" s="20"/>
      <c r="O854" s="20"/>
      <c r="BR854" s="6"/>
      <c r="BV854" s="6"/>
    </row>
    <row r="855" spans="1:74">
      <c r="A855" s="228" t="s">
        <v>166</v>
      </c>
      <c r="B855" s="228" t="s">
        <v>100</v>
      </c>
      <c r="C855" s="229"/>
      <c r="D855" s="229">
        <v>4</v>
      </c>
      <c r="J855" s="20"/>
      <c r="K855" s="20"/>
      <c r="L855" s="20"/>
      <c r="M855" s="20"/>
      <c r="N855" s="20"/>
      <c r="O855" s="20"/>
      <c r="BR855" s="6"/>
      <c r="BV855" s="6"/>
    </row>
    <row r="856" spans="1:74">
      <c r="A856" s="228" t="s">
        <v>166</v>
      </c>
      <c r="B856" s="228" t="s">
        <v>129</v>
      </c>
      <c r="C856" s="229"/>
      <c r="D856" s="229">
        <v>1</v>
      </c>
      <c r="J856" s="20"/>
      <c r="K856" s="20"/>
      <c r="L856" s="20"/>
      <c r="M856" s="20"/>
      <c r="N856" s="20"/>
      <c r="O856" s="20"/>
      <c r="BR856" s="6"/>
      <c r="BV856" s="6"/>
    </row>
    <row r="857" spans="1:74">
      <c r="A857" s="228" t="s">
        <v>166</v>
      </c>
      <c r="B857" s="228" t="s">
        <v>131</v>
      </c>
      <c r="C857" s="229"/>
      <c r="D857" s="229">
        <v>2</v>
      </c>
      <c r="J857" s="20"/>
      <c r="K857" s="20"/>
      <c r="L857" s="20"/>
      <c r="M857" s="20"/>
      <c r="N857" s="20"/>
      <c r="O857" s="20"/>
      <c r="BR857" s="6"/>
      <c r="BV857" s="6"/>
    </row>
    <row r="858" spans="1:74">
      <c r="A858" s="228" t="s">
        <v>166</v>
      </c>
      <c r="B858" s="228" t="s">
        <v>90</v>
      </c>
      <c r="C858" s="229"/>
      <c r="D858" s="229">
        <v>34</v>
      </c>
      <c r="J858" s="20"/>
      <c r="K858" s="20"/>
      <c r="L858" s="20"/>
      <c r="M858" s="20"/>
      <c r="N858" s="20"/>
      <c r="O858" s="20"/>
      <c r="BR858" s="6"/>
      <c r="BV858" s="6"/>
    </row>
    <row r="859" spans="1:74">
      <c r="A859" s="228" t="s">
        <v>89</v>
      </c>
      <c r="B859" s="228" t="s">
        <v>100</v>
      </c>
      <c r="C859" s="229"/>
      <c r="D859" s="229">
        <v>32</v>
      </c>
      <c r="J859" s="20"/>
      <c r="K859" s="20"/>
      <c r="L859" s="20"/>
      <c r="M859" s="20"/>
      <c r="N859" s="20"/>
      <c r="O859" s="20"/>
      <c r="BR859" s="6"/>
      <c r="BV859" s="6"/>
    </row>
    <row r="860" spans="1:74">
      <c r="A860" s="228" t="s">
        <v>89</v>
      </c>
      <c r="B860" s="228" t="s">
        <v>129</v>
      </c>
      <c r="C860" s="229"/>
      <c r="D860" s="229">
        <v>28</v>
      </c>
      <c r="J860" s="20"/>
      <c r="K860" s="20"/>
      <c r="L860" s="20"/>
      <c r="M860" s="20"/>
      <c r="N860" s="20"/>
      <c r="O860" s="20"/>
      <c r="BR860" s="6"/>
      <c r="BV860" s="6"/>
    </row>
    <row r="861" spans="1:74">
      <c r="A861" s="228" t="s">
        <v>89</v>
      </c>
      <c r="B861" s="228" t="s">
        <v>131</v>
      </c>
      <c r="C861" s="229"/>
      <c r="D861" s="229">
        <v>2</v>
      </c>
      <c r="J861" s="20"/>
      <c r="K861" s="20"/>
      <c r="L861" s="20"/>
      <c r="M861" s="20"/>
      <c r="N861" s="20"/>
      <c r="O861" s="20"/>
      <c r="BR861" s="6"/>
      <c r="BV861" s="6"/>
    </row>
    <row r="862" spans="1:74">
      <c r="A862" s="228" t="s">
        <v>89</v>
      </c>
      <c r="B862" s="228" t="s">
        <v>90</v>
      </c>
      <c r="C862" s="229"/>
      <c r="D862" s="229">
        <v>746</v>
      </c>
      <c r="J862" s="20"/>
      <c r="K862" s="20"/>
      <c r="L862" s="20"/>
      <c r="M862" s="20"/>
      <c r="N862" s="20"/>
      <c r="O862" s="20"/>
      <c r="BR862" s="6"/>
      <c r="BV862" s="6"/>
    </row>
    <row r="863" spans="1:74">
      <c r="A863" s="228" t="s">
        <v>99</v>
      </c>
      <c r="B863" s="228" t="s">
        <v>100</v>
      </c>
      <c r="C863" s="229"/>
      <c r="D863" s="229">
        <v>100</v>
      </c>
      <c r="J863" s="20"/>
      <c r="K863" s="20"/>
      <c r="L863" s="20"/>
      <c r="M863" s="20"/>
      <c r="N863" s="20"/>
      <c r="O863" s="20"/>
      <c r="BR863" s="6"/>
      <c r="BV863" s="6"/>
    </row>
    <row r="864" spans="1:74">
      <c r="A864" s="228" t="s">
        <v>99</v>
      </c>
      <c r="B864" s="228" t="s">
        <v>129</v>
      </c>
      <c r="C864" s="229"/>
      <c r="D864" s="229">
        <v>59</v>
      </c>
      <c r="J864" s="20"/>
      <c r="K864" s="20"/>
      <c r="L864" s="20"/>
      <c r="M864" s="20"/>
      <c r="N864" s="20"/>
      <c r="O864" s="20"/>
      <c r="BR864" s="6"/>
      <c r="BV864" s="6"/>
    </row>
    <row r="865" spans="1:74">
      <c r="A865" s="228" t="s">
        <v>99</v>
      </c>
      <c r="B865" s="228" t="s">
        <v>131</v>
      </c>
      <c r="C865" s="229"/>
      <c r="D865" s="229">
        <v>1</v>
      </c>
      <c r="J865" s="20"/>
      <c r="K865" s="20"/>
      <c r="L865" s="20"/>
      <c r="M865" s="20"/>
      <c r="N865" s="20"/>
      <c r="O865" s="20"/>
      <c r="BR865" s="6"/>
      <c r="BV865" s="6"/>
    </row>
    <row r="866" spans="1:74">
      <c r="A866" s="228" t="s">
        <v>99</v>
      </c>
      <c r="B866" s="228" t="s">
        <v>145</v>
      </c>
      <c r="C866" s="229"/>
      <c r="D866" s="229">
        <v>1</v>
      </c>
      <c r="J866" s="20"/>
      <c r="K866" s="20"/>
      <c r="L866" s="20"/>
      <c r="M866" s="20"/>
      <c r="N866" s="20"/>
      <c r="O866" s="20"/>
      <c r="BR866" s="6"/>
      <c r="BV866" s="6"/>
    </row>
    <row r="867" spans="1:74">
      <c r="A867" s="228" t="s">
        <v>99</v>
      </c>
      <c r="B867" s="228" t="s">
        <v>90</v>
      </c>
      <c r="C867" s="229"/>
      <c r="D867" s="229">
        <v>11</v>
      </c>
      <c r="J867" s="20"/>
      <c r="K867" s="20"/>
      <c r="L867" s="20"/>
      <c r="M867" s="20"/>
      <c r="N867" s="20"/>
      <c r="O867" s="20"/>
      <c r="BR867" s="6"/>
      <c r="BV867" s="6"/>
    </row>
    <row r="868" spans="1:74">
      <c r="D868" s="6">
        <f>SUM(D851:D867)</f>
        <v>1028</v>
      </c>
      <c r="J868" s="20"/>
      <c r="K868" s="20"/>
      <c r="L868" s="20"/>
      <c r="M868" s="20"/>
      <c r="N868" s="20"/>
      <c r="O868" s="20"/>
      <c r="T868" s="19"/>
      <c r="U868" s="19"/>
      <c r="V868" s="19"/>
      <c r="W868" s="19"/>
      <c r="BR868" s="6"/>
      <c r="BV868" s="6"/>
    </row>
    <row r="869" spans="1:74">
      <c r="T869" s="19"/>
      <c r="U869" s="19"/>
      <c r="V869" s="19"/>
      <c r="W869" s="19"/>
      <c r="BR869" s="6"/>
      <c r="BV869" s="6"/>
    </row>
    <row r="870" spans="1:74">
      <c r="S870" s="6" t="s">
        <v>216</v>
      </c>
      <c r="T870" s="19"/>
      <c r="U870" s="19"/>
      <c r="V870" s="19"/>
      <c r="W870" s="19"/>
      <c r="BR870" s="6"/>
      <c r="BV870" s="6"/>
    </row>
    <row r="871" spans="1:74">
      <c r="S871" s="6" t="s">
        <v>98</v>
      </c>
      <c r="T871" s="19"/>
      <c r="U871" s="19"/>
      <c r="V871" s="19"/>
      <c r="W871" s="19"/>
      <c r="BR871" s="6"/>
      <c r="BV871" s="6"/>
    </row>
    <row r="872" spans="1:74">
      <c r="S872" s="6" t="s">
        <v>102</v>
      </c>
      <c r="T872" s="19"/>
      <c r="U872" s="19"/>
      <c r="V872" s="19"/>
      <c r="W872" s="19"/>
      <c r="BR872" s="6"/>
      <c r="BV872" s="6"/>
    </row>
    <row r="873" spans="1:74">
      <c r="T873" s="19"/>
      <c r="U873" s="19"/>
      <c r="V873" s="19"/>
      <c r="W873" s="19"/>
      <c r="BR873" s="6"/>
      <c r="BV873" s="6"/>
    </row>
    <row r="874" spans="1:74">
      <c r="S874" s="6" t="s">
        <v>106</v>
      </c>
      <c r="T874" s="6" t="s">
        <v>107</v>
      </c>
      <c r="U874" s="6" t="s">
        <v>108</v>
      </c>
      <c r="V874" s="6" t="s">
        <v>109</v>
      </c>
      <c r="W874" s="6" t="s">
        <v>110</v>
      </c>
      <c r="BR874" s="6"/>
      <c r="BV874" s="6"/>
    </row>
    <row r="875" spans="1:74" ht="25.5">
      <c r="A875" s="227" t="s">
        <v>108</v>
      </c>
      <c r="B875" s="227" t="s">
        <v>60</v>
      </c>
      <c r="C875" s="227"/>
      <c r="D875" s="227" t="s">
        <v>78</v>
      </c>
      <c r="S875" s="6" t="s">
        <v>130</v>
      </c>
      <c r="T875" s="19">
        <v>0</v>
      </c>
      <c r="U875" s="19">
        <v>0</v>
      </c>
      <c r="V875" s="19">
        <v>0</v>
      </c>
      <c r="W875" s="19">
        <v>0</v>
      </c>
      <c r="BR875" s="6"/>
      <c r="BV875" s="6"/>
    </row>
    <row r="876" spans="1:74">
      <c r="A876" s="228" t="s">
        <v>169</v>
      </c>
      <c r="B876" s="228" t="s">
        <v>90</v>
      </c>
      <c r="C876" s="229"/>
      <c r="D876" s="229">
        <v>3</v>
      </c>
      <c r="S876" s="6" t="s">
        <v>133</v>
      </c>
      <c r="T876" s="19">
        <v>0</v>
      </c>
      <c r="U876" s="19">
        <v>0</v>
      </c>
      <c r="V876" s="19">
        <v>0</v>
      </c>
      <c r="W876" s="19">
        <v>0</v>
      </c>
      <c r="BR876" s="6"/>
      <c r="BV876" s="6"/>
    </row>
    <row r="877" spans="1:74">
      <c r="A877" s="228" t="s">
        <v>170</v>
      </c>
      <c r="B877" s="228" t="s">
        <v>100</v>
      </c>
      <c r="C877" s="229"/>
      <c r="D877" s="229">
        <v>3</v>
      </c>
      <c r="S877" s="6" t="s">
        <v>134</v>
      </c>
      <c r="T877" s="19">
        <v>0</v>
      </c>
      <c r="U877" s="19">
        <v>0</v>
      </c>
      <c r="V877" s="19">
        <v>0</v>
      </c>
      <c r="W877" s="19">
        <v>0</v>
      </c>
      <c r="BR877" s="6"/>
      <c r="BV877" s="6"/>
    </row>
    <row r="878" spans="1:74">
      <c r="A878" s="228" t="s">
        <v>170</v>
      </c>
      <c r="B878" s="228" t="s">
        <v>90</v>
      </c>
      <c r="C878" s="229"/>
      <c r="D878" s="229">
        <v>3</v>
      </c>
      <c r="S878" s="6" t="s">
        <v>136</v>
      </c>
      <c r="T878" s="19">
        <v>0</v>
      </c>
      <c r="U878" s="19">
        <v>0</v>
      </c>
      <c r="V878" s="19">
        <v>0</v>
      </c>
      <c r="W878" s="19">
        <v>0</v>
      </c>
      <c r="BR878" s="6"/>
      <c r="BV878" s="6"/>
    </row>
    <row r="879" spans="1:74">
      <c r="A879" s="228" t="s">
        <v>166</v>
      </c>
      <c r="B879" s="228" t="s">
        <v>100</v>
      </c>
      <c r="C879" s="229"/>
      <c r="D879" s="229">
        <v>2</v>
      </c>
      <c r="S879" s="6" t="s">
        <v>212</v>
      </c>
      <c r="T879" s="19">
        <v>0</v>
      </c>
      <c r="U879" s="19">
        <v>0</v>
      </c>
      <c r="V879" s="19">
        <v>0</v>
      </c>
      <c r="W879" s="19">
        <v>0</v>
      </c>
      <c r="BR879" s="6"/>
      <c r="BV879" s="6"/>
    </row>
    <row r="880" spans="1:74">
      <c r="A880" s="228" t="s">
        <v>166</v>
      </c>
      <c r="B880" s="228" t="s">
        <v>90</v>
      </c>
      <c r="C880" s="229"/>
      <c r="D880" s="229">
        <v>46</v>
      </c>
      <c r="BR880" s="6"/>
      <c r="BV880" s="6"/>
    </row>
    <row r="881" spans="1:74">
      <c r="A881" s="228" t="s">
        <v>89</v>
      </c>
      <c r="B881" s="228" t="s">
        <v>220</v>
      </c>
      <c r="C881" s="229"/>
      <c r="D881" s="229">
        <v>45</v>
      </c>
      <c r="S881" s="6" t="s">
        <v>106</v>
      </c>
      <c r="T881" s="6" t="s">
        <v>147</v>
      </c>
      <c r="U881" s="6" t="s">
        <v>108</v>
      </c>
      <c r="V881" s="6" t="s">
        <v>109</v>
      </c>
      <c r="W881" s="6" t="s">
        <v>110</v>
      </c>
      <c r="BR881" s="6"/>
      <c r="BV881" s="6"/>
    </row>
    <row r="882" spans="1:74">
      <c r="A882" s="228" t="s">
        <v>89</v>
      </c>
      <c r="B882" s="228" t="s">
        <v>100</v>
      </c>
      <c r="C882" s="229"/>
      <c r="D882" s="229">
        <v>43</v>
      </c>
      <c r="S882" s="6" t="s">
        <v>140</v>
      </c>
      <c r="T882" s="19">
        <v>3</v>
      </c>
      <c r="U882" s="19">
        <v>0</v>
      </c>
      <c r="V882" s="19">
        <v>1</v>
      </c>
      <c r="W882" s="19">
        <v>1</v>
      </c>
      <c r="BR882" s="6"/>
      <c r="BV882" s="6"/>
    </row>
    <row r="883" spans="1:74">
      <c r="A883" s="228" t="s">
        <v>89</v>
      </c>
      <c r="B883" s="228" t="s">
        <v>129</v>
      </c>
      <c r="C883" s="229"/>
      <c r="D883" s="229">
        <v>2</v>
      </c>
      <c r="S883" s="6" t="s">
        <v>142</v>
      </c>
      <c r="T883" s="19">
        <v>3</v>
      </c>
      <c r="U883" s="19">
        <v>3</v>
      </c>
      <c r="V883" s="19">
        <v>1</v>
      </c>
      <c r="W883" s="19">
        <v>1</v>
      </c>
      <c r="BR883" s="6"/>
      <c r="BV883" s="6"/>
    </row>
    <row r="884" spans="1:74">
      <c r="A884" s="228" t="s">
        <v>89</v>
      </c>
      <c r="B884" s="228" t="s">
        <v>131</v>
      </c>
      <c r="C884" s="229"/>
      <c r="D884" s="229">
        <v>2</v>
      </c>
      <c r="S884" s="6" t="s">
        <v>143</v>
      </c>
      <c r="T884" s="19">
        <v>10</v>
      </c>
      <c r="U884" s="19">
        <v>3</v>
      </c>
      <c r="V884" s="19">
        <v>5</v>
      </c>
      <c r="W884" s="19">
        <v>3</v>
      </c>
      <c r="BR884" s="6"/>
      <c r="BV884" s="6"/>
    </row>
    <row r="885" spans="1:74">
      <c r="A885" s="228" t="s">
        <v>89</v>
      </c>
      <c r="B885" s="228" t="s">
        <v>90</v>
      </c>
      <c r="C885" s="229"/>
      <c r="D885" s="229">
        <v>652</v>
      </c>
      <c r="S885" s="6" t="s">
        <v>144</v>
      </c>
      <c r="T885" s="19">
        <v>51</v>
      </c>
      <c r="U885" s="19">
        <v>46</v>
      </c>
      <c r="V885" s="19">
        <v>37</v>
      </c>
      <c r="W885" s="19">
        <v>28</v>
      </c>
      <c r="BR885" s="6"/>
      <c r="BV885" s="6"/>
    </row>
    <row r="886" spans="1:74">
      <c r="A886" s="228" t="s">
        <v>99</v>
      </c>
      <c r="B886" s="228" t="s">
        <v>129</v>
      </c>
      <c r="C886" s="229"/>
      <c r="D886" s="229">
        <v>25</v>
      </c>
      <c r="S886" s="6" t="s">
        <v>151</v>
      </c>
      <c r="T886" s="19">
        <v>713</v>
      </c>
      <c r="U886" s="19">
        <v>352</v>
      </c>
      <c r="V886" s="19">
        <v>266</v>
      </c>
      <c r="W886" s="19">
        <v>249</v>
      </c>
      <c r="BR886" s="6"/>
      <c r="BV886" s="6"/>
    </row>
    <row r="887" spans="1:74">
      <c r="A887" s="228" t="s">
        <v>99</v>
      </c>
      <c r="B887" s="228" t="s">
        <v>131</v>
      </c>
      <c r="C887" s="229"/>
      <c r="D887" s="229">
        <v>1</v>
      </c>
      <c r="S887" s="6" t="s">
        <v>137</v>
      </c>
      <c r="T887" s="19">
        <v>364</v>
      </c>
      <c r="U887" s="19">
        <v>349</v>
      </c>
      <c r="V887" s="19">
        <v>510</v>
      </c>
      <c r="W887" s="19">
        <v>535</v>
      </c>
      <c r="BR887" s="6"/>
      <c r="BV887" s="6"/>
    </row>
    <row r="888" spans="1:74">
      <c r="A888" s="228" t="s">
        <v>99</v>
      </c>
      <c r="B888" s="228" t="s">
        <v>90</v>
      </c>
      <c r="C888" s="229"/>
      <c r="D888" s="229">
        <v>2</v>
      </c>
      <c r="S888" s="6" t="s">
        <v>152</v>
      </c>
      <c r="T888" s="19">
        <v>1</v>
      </c>
      <c r="U888" s="19">
        <v>28</v>
      </c>
      <c r="V888" s="19">
        <v>72</v>
      </c>
      <c r="W888" s="19">
        <v>273</v>
      </c>
      <c r="BR888" s="6"/>
      <c r="BV888" s="6"/>
    </row>
    <row r="889" spans="1:74">
      <c r="D889" s="6">
        <f>SUM(D876:D888)</f>
        <v>829</v>
      </c>
      <c r="T889" s="19"/>
      <c r="U889" s="19"/>
      <c r="V889" s="19"/>
      <c r="W889" s="19"/>
      <c r="BR889" s="6"/>
      <c r="BV889" s="6"/>
    </row>
    <row r="890" spans="1:74">
      <c r="T890" s="19"/>
      <c r="U890" s="19"/>
      <c r="V890" s="19"/>
      <c r="W890" s="19"/>
      <c r="BR890" s="6"/>
      <c r="BV890" s="6"/>
    </row>
    <row r="891" spans="1:74">
      <c r="T891" s="19"/>
      <c r="U891" s="19"/>
      <c r="V891" s="19"/>
      <c r="W891" s="19"/>
      <c r="BR891" s="6"/>
      <c r="BV891" s="6"/>
    </row>
    <row r="892" spans="1:74" ht="25.5">
      <c r="A892" s="227" t="s">
        <v>147</v>
      </c>
      <c r="B892" s="227" t="s">
        <v>60</v>
      </c>
      <c r="C892" s="227"/>
      <c r="D892" s="227" t="s">
        <v>78</v>
      </c>
      <c r="T892" s="19"/>
      <c r="U892" s="19"/>
      <c r="V892" s="19"/>
      <c r="W892" s="19"/>
      <c r="BR892" s="6"/>
      <c r="BV892" s="6"/>
    </row>
    <row r="893" spans="1:74">
      <c r="A893" s="228" t="s">
        <v>168</v>
      </c>
      <c r="B893" s="228" t="s">
        <v>129</v>
      </c>
      <c r="C893" s="229"/>
      <c r="D893" s="229">
        <v>1</v>
      </c>
      <c r="T893" s="19"/>
      <c r="U893" s="19"/>
      <c r="V893" s="19"/>
      <c r="W893" s="19"/>
      <c r="BR893" s="6"/>
      <c r="BV893" s="6"/>
    </row>
    <row r="894" spans="1:74">
      <c r="A894" s="228" t="s">
        <v>168</v>
      </c>
      <c r="B894" s="228" t="s">
        <v>90</v>
      </c>
      <c r="C894" s="229"/>
      <c r="D894" s="229">
        <v>2</v>
      </c>
      <c r="BR894" s="6"/>
      <c r="BV894" s="6"/>
    </row>
    <row r="895" spans="1:74">
      <c r="A895" s="228" t="s">
        <v>169</v>
      </c>
      <c r="B895" s="228" t="s">
        <v>100</v>
      </c>
      <c r="C895" s="229"/>
      <c r="D895" s="229">
        <v>1</v>
      </c>
      <c r="BR895" s="6"/>
      <c r="BV895" s="6"/>
    </row>
    <row r="896" spans="1:74">
      <c r="A896" s="228" t="s">
        <v>169</v>
      </c>
      <c r="B896" s="228" t="s">
        <v>129</v>
      </c>
      <c r="C896" s="229"/>
      <c r="D896" s="229">
        <v>1</v>
      </c>
      <c r="BR896" s="6"/>
      <c r="BV896" s="6"/>
    </row>
    <row r="897" spans="1:74">
      <c r="A897" s="228" t="s">
        <v>169</v>
      </c>
      <c r="B897" s="228" t="s">
        <v>145</v>
      </c>
      <c r="C897" s="229"/>
      <c r="D897" s="229">
        <v>1</v>
      </c>
      <c r="BR897" s="6"/>
      <c r="BV897" s="6"/>
    </row>
    <row r="898" spans="1:74">
      <c r="A898" s="228" t="s">
        <v>169</v>
      </c>
      <c r="B898" s="228" t="s">
        <v>90</v>
      </c>
      <c r="C898" s="229"/>
      <c r="D898" s="229">
        <v>1</v>
      </c>
      <c r="BR898" s="6"/>
      <c r="BV898" s="6"/>
    </row>
    <row r="899" spans="1:74">
      <c r="A899" s="228" t="s">
        <v>170</v>
      </c>
      <c r="B899" s="228" t="s">
        <v>100</v>
      </c>
      <c r="C899" s="229"/>
      <c r="D899" s="229">
        <v>2</v>
      </c>
      <c r="BR899" s="6"/>
      <c r="BV899" s="6"/>
    </row>
    <row r="900" spans="1:74">
      <c r="A900" s="228" t="s">
        <v>170</v>
      </c>
      <c r="B900" s="228" t="s">
        <v>129</v>
      </c>
      <c r="C900" s="229"/>
      <c r="D900" s="229">
        <v>1</v>
      </c>
      <c r="BR900" s="6"/>
      <c r="BV900" s="6"/>
    </row>
    <row r="901" spans="1:74">
      <c r="A901" s="228" t="s">
        <v>170</v>
      </c>
      <c r="B901" s="228" t="s">
        <v>145</v>
      </c>
      <c r="C901" s="229"/>
      <c r="D901" s="229">
        <v>1</v>
      </c>
      <c r="BR901" s="6"/>
      <c r="BV901" s="6"/>
    </row>
    <row r="902" spans="1:74">
      <c r="A902" s="228" t="s">
        <v>170</v>
      </c>
      <c r="B902" s="228" t="s">
        <v>90</v>
      </c>
      <c r="C902" s="229"/>
      <c r="D902" s="229">
        <v>8</v>
      </c>
      <c r="BR902" s="6"/>
      <c r="BV902" s="6"/>
    </row>
    <row r="903" spans="1:74">
      <c r="A903" s="228" t="s">
        <v>166</v>
      </c>
      <c r="B903" s="228" t="s">
        <v>100</v>
      </c>
      <c r="C903" s="229"/>
      <c r="D903" s="229">
        <v>7</v>
      </c>
      <c r="BR903" s="6"/>
      <c r="BV903" s="6"/>
    </row>
    <row r="904" spans="1:74">
      <c r="A904" s="228" t="s">
        <v>166</v>
      </c>
      <c r="B904" s="228" t="s">
        <v>129</v>
      </c>
      <c r="C904" s="229"/>
      <c r="D904" s="229">
        <v>1</v>
      </c>
      <c r="BR904" s="6"/>
      <c r="BV904" s="6"/>
    </row>
    <row r="905" spans="1:74">
      <c r="A905" s="228" t="s">
        <v>166</v>
      </c>
      <c r="B905" s="228" t="s">
        <v>145</v>
      </c>
      <c r="C905" s="229"/>
      <c r="D905" s="229">
        <v>2</v>
      </c>
      <c r="BR905" s="6"/>
      <c r="BV905" s="6"/>
    </row>
    <row r="906" spans="1:74">
      <c r="A906" s="228" t="s">
        <v>166</v>
      </c>
      <c r="B906" s="228" t="s">
        <v>90</v>
      </c>
      <c r="C906" s="229"/>
      <c r="D906" s="229">
        <v>48</v>
      </c>
      <c r="BR906" s="6"/>
      <c r="BV906" s="6"/>
    </row>
    <row r="907" spans="1:74">
      <c r="A907" s="228" t="s">
        <v>89</v>
      </c>
      <c r="B907" s="228" t="s">
        <v>100</v>
      </c>
      <c r="C907" s="229"/>
      <c r="D907" s="229">
        <v>54</v>
      </c>
      <c r="BR907" s="6"/>
      <c r="BV907" s="6"/>
    </row>
    <row r="908" spans="1:74">
      <c r="A908" s="228" t="s">
        <v>89</v>
      </c>
      <c r="B908" s="228" t="s">
        <v>129</v>
      </c>
      <c r="C908" s="229"/>
      <c r="D908" s="229">
        <v>32</v>
      </c>
      <c r="BR908" s="6"/>
      <c r="BV908" s="6"/>
    </row>
    <row r="909" spans="1:74">
      <c r="A909" s="228" t="s">
        <v>89</v>
      </c>
      <c r="B909" s="228" t="s">
        <v>131</v>
      </c>
      <c r="C909" s="229"/>
      <c r="D909" s="229">
        <v>1</v>
      </c>
      <c r="BR909" s="6"/>
      <c r="BV909" s="6"/>
    </row>
    <row r="910" spans="1:74">
      <c r="A910" s="228" t="s">
        <v>89</v>
      </c>
      <c r="B910" s="228" t="s">
        <v>145</v>
      </c>
      <c r="C910" s="229"/>
      <c r="D910" s="229">
        <v>4</v>
      </c>
      <c r="BR910" s="6"/>
      <c r="BV910" s="6"/>
    </row>
    <row r="911" spans="1:74">
      <c r="A911" s="228" t="s">
        <v>89</v>
      </c>
      <c r="B911" s="228" t="s">
        <v>90</v>
      </c>
      <c r="C911" s="229"/>
      <c r="D911" s="229">
        <v>1040</v>
      </c>
      <c r="BR911" s="6"/>
      <c r="BV911" s="6"/>
    </row>
    <row r="912" spans="1:74">
      <c r="A912" s="228" t="s">
        <v>99</v>
      </c>
      <c r="B912" s="228" t="s">
        <v>90</v>
      </c>
      <c r="C912" s="229"/>
      <c r="D912" s="229">
        <v>1</v>
      </c>
      <c r="BR912" s="6"/>
      <c r="BV912" s="6"/>
    </row>
    <row r="913" spans="4:74">
      <c r="D913" s="6">
        <f>SUM(D893:D912)</f>
        <v>1209</v>
      </c>
      <c r="BR913" s="6"/>
      <c r="BV913" s="6"/>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dimension ref="A1:O1013"/>
  <sheetViews>
    <sheetView workbookViewId="0">
      <pane ySplit="930" topLeftCell="A983" activePane="bottomLeft"/>
      <selection sqref="A1:N1"/>
      <selection pane="bottomLeft" activeCell="B983" sqref="B983"/>
    </sheetView>
  </sheetViews>
  <sheetFormatPr defaultRowHeight="12.75"/>
  <cols>
    <col min="1" max="1" width="9.7109375" style="50" customWidth="1"/>
    <col min="2" max="3" width="5" style="50" customWidth="1"/>
    <col min="4" max="4" width="7.28515625" style="6" customWidth="1"/>
    <col min="5" max="5" width="4.28515625" style="6" customWidth="1"/>
    <col min="6" max="6" width="12.5703125" style="6" customWidth="1"/>
    <col min="7" max="7" width="11" style="6" customWidth="1"/>
    <col min="8" max="8" width="9.5703125" style="6" customWidth="1"/>
    <col min="9" max="9" width="46.28515625" style="6" customWidth="1"/>
    <col min="10" max="10" width="5.85546875" style="6" customWidth="1"/>
    <col min="11" max="11" width="6.28515625" style="6" customWidth="1"/>
    <col min="12" max="12" width="3.85546875" style="6" customWidth="1"/>
    <col min="13" max="13" width="23.85546875" style="6" customWidth="1"/>
    <col min="14" max="14" width="6.140625" style="6" customWidth="1"/>
    <col min="15" max="16384" width="9.140625" style="6"/>
  </cols>
  <sheetData>
    <row r="1" spans="1:14" s="5" customFormat="1" ht="33.75">
      <c r="A1" s="52" t="s">
        <v>8</v>
      </c>
      <c r="B1" s="52" t="s">
        <v>59</v>
      </c>
      <c r="C1" s="52" t="s">
        <v>61</v>
      </c>
      <c r="D1" s="53" t="s">
        <v>62</v>
      </c>
      <c r="E1" s="53" t="s">
        <v>60</v>
      </c>
      <c r="F1" s="53" t="s">
        <v>63</v>
      </c>
      <c r="G1" s="53" t="s">
        <v>64</v>
      </c>
      <c r="H1" s="53" t="s">
        <v>65</v>
      </c>
      <c r="I1" s="53" t="s">
        <v>66</v>
      </c>
      <c r="J1" s="53" t="s">
        <v>67</v>
      </c>
      <c r="K1" s="53" t="s">
        <v>68</v>
      </c>
      <c r="L1" s="53" t="s">
        <v>69</v>
      </c>
      <c r="M1" s="53" t="s">
        <v>70</v>
      </c>
      <c r="N1" s="53" t="s">
        <v>71</v>
      </c>
    </row>
    <row r="2" spans="1:14">
      <c r="A2" s="383" t="s">
        <v>1987</v>
      </c>
      <c r="B2" s="383" t="s">
        <v>2886</v>
      </c>
      <c r="C2" s="383" t="s">
        <v>2672</v>
      </c>
      <c r="D2" s="383" t="s">
        <v>141</v>
      </c>
      <c r="E2" s="383" t="s">
        <v>90</v>
      </c>
      <c r="F2" s="383" t="s">
        <v>2030</v>
      </c>
      <c r="G2" s="383" t="s">
        <v>2887</v>
      </c>
      <c r="H2" s="383" t="s">
        <v>2121</v>
      </c>
      <c r="I2" s="383" t="s">
        <v>2888</v>
      </c>
      <c r="J2" s="383" t="s">
        <v>576</v>
      </c>
      <c r="K2" s="383" t="s">
        <v>2889</v>
      </c>
      <c r="L2" s="383" t="s">
        <v>2257</v>
      </c>
      <c r="M2" s="383" t="s">
        <v>1735</v>
      </c>
      <c r="N2" s="383" t="s">
        <v>2657</v>
      </c>
    </row>
    <row r="3" spans="1:14" ht="22.5">
      <c r="A3" s="383" t="s">
        <v>1987</v>
      </c>
      <c r="B3" s="383" t="s">
        <v>2890</v>
      </c>
      <c r="C3" s="383" t="s">
        <v>2672</v>
      </c>
      <c r="D3" s="383" t="s">
        <v>141</v>
      </c>
      <c r="E3" s="383" t="s">
        <v>90</v>
      </c>
      <c r="F3" s="383" t="s">
        <v>2030</v>
      </c>
      <c r="G3" s="383" t="s">
        <v>2891</v>
      </c>
      <c r="H3" s="383" t="s">
        <v>2121</v>
      </c>
      <c r="I3" s="383" t="s">
        <v>2892</v>
      </c>
      <c r="J3" s="383" t="s">
        <v>576</v>
      </c>
      <c r="K3" s="383" t="s">
        <v>2889</v>
      </c>
      <c r="L3" s="383" t="s">
        <v>2257</v>
      </c>
      <c r="M3" s="383" t="s">
        <v>1735</v>
      </c>
      <c r="N3" s="383" t="s">
        <v>2657</v>
      </c>
    </row>
    <row r="4" spans="1:14" ht="22.5">
      <c r="A4" s="383" t="s">
        <v>1987</v>
      </c>
      <c r="B4" s="383" t="s">
        <v>2893</v>
      </c>
      <c r="C4" s="383" t="s">
        <v>19</v>
      </c>
      <c r="D4" s="383" t="s">
        <v>135</v>
      </c>
      <c r="E4" s="383" t="s">
        <v>90</v>
      </c>
      <c r="F4" s="383" t="s">
        <v>2039</v>
      </c>
      <c r="G4" s="383" t="s">
        <v>2894</v>
      </c>
      <c r="H4" s="383" t="s">
        <v>2121</v>
      </c>
      <c r="I4" s="383" t="s">
        <v>2895</v>
      </c>
      <c r="J4" s="383" t="s">
        <v>2740</v>
      </c>
      <c r="K4" s="383" t="s">
        <v>681</v>
      </c>
      <c r="L4" s="383" t="s">
        <v>2257</v>
      </c>
      <c r="M4" s="383" t="s">
        <v>1737</v>
      </c>
      <c r="N4" s="383" t="s">
        <v>2657</v>
      </c>
    </row>
    <row r="5" spans="1:14">
      <c r="A5" s="383" t="s">
        <v>1987</v>
      </c>
      <c r="B5" s="383" t="s">
        <v>2896</v>
      </c>
      <c r="C5" s="383" t="s">
        <v>19</v>
      </c>
      <c r="D5" s="383" t="s">
        <v>141</v>
      </c>
      <c r="E5" s="383" t="s">
        <v>100</v>
      </c>
      <c r="F5" s="383" t="s">
        <v>2039</v>
      </c>
      <c r="G5" s="383" t="s">
        <v>2897</v>
      </c>
      <c r="H5" s="383" t="s">
        <v>2121</v>
      </c>
      <c r="I5" s="383" t="s">
        <v>2895</v>
      </c>
      <c r="J5" s="383" t="s">
        <v>576</v>
      </c>
      <c r="K5" s="383" t="s">
        <v>2889</v>
      </c>
      <c r="L5" s="383" t="s">
        <v>2257</v>
      </c>
      <c r="M5" s="383" t="s">
        <v>1737</v>
      </c>
      <c r="N5" s="383" t="s">
        <v>2657</v>
      </c>
    </row>
    <row r="6" spans="1:14">
      <c r="A6" s="383" t="s">
        <v>1987</v>
      </c>
      <c r="B6" s="383" t="s">
        <v>2898</v>
      </c>
      <c r="C6" s="383" t="s">
        <v>19</v>
      </c>
      <c r="D6" s="383" t="s">
        <v>295</v>
      </c>
      <c r="E6" s="383" t="s">
        <v>129</v>
      </c>
      <c r="F6" s="383" t="s">
        <v>2039</v>
      </c>
      <c r="G6" s="383" t="s">
        <v>2899</v>
      </c>
      <c r="H6" s="383" t="s">
        <v>2121</v>
      </c>
      <c r="I6" s="383" t="s">
        <v>1845</v>
      </c>
      <c r="J6" s="383" t="s">
        <v>576</v>
      </c>
      <c r="K6" s="383" t="s">
        <v>572</v>
      </c>
      <c r="L6" s="383" t="s">
        <v>2257</v>
      </c>
      <c r="M6" s="383" t="s">
        <v>1737</v>
      </c>
      <c r="N6" s="383" t="s">
        <v>2657</v>
      </c>
    </row>
    <row r="7" spans="1:14" ht="22.5">
      <c r="A7" s="383" t="s">
        <v>1987</v>
      </c>
      <c r="B7" s="383" t="s">
        <v>2900</v>
      </c>
      <c r="C7" s="383" t="s">
        <v>19</v>
      </c>
      <c r="D7" s="383" t="s">
        <v>141</v>
      </c>
      <c r="E7" s="383" t="s">
        <v>90</v>
      </c>
      <c r="F7" s="383" t="s">
        <v>1974</v>
      </c>
      <c r="G7" s="383" t="s">
        <v>2901</v>
      </c>
      <c r="H7" s="383" t="s">
        <v>2121</v>
      </c>
      <c r="I7" s="383" t="s">
        <v>2902</v>
      </c>
      <c r="J7" s="383" t="s">
        <v>576</v>
      </c>
      <c r="K7" s="383" t="s">
        <v>2889</v>
      </c>
      <c r="L7" s="383" t="s">
        <v>2257</v>
      </c>
      <c r="M7" s="383" t="s">
        <v>1988</v>
      </c>
      <c r="N7" s="383" t="s">
        <v>2657</v>
      </c>
    </row>
    <row r="8" spans="1:14" ht="22.5">
      <c r="A8" s="383" t="s">
        <v>1987</v>
      </c>
      <c r="B8" s="383" t="s">
        <v>2903</v>
      </c>
      <c r="C8" s="383" t="s">
        <v>19</v>
      </c>
      <c r="D8" s="383" t="s">
        <v>141</v>
      </c>
      <c r="E8" s="383" t="s">
        <v>90</v>
      </c>
      <c r="F8" s="383" t="s">
        <v>2030</v>
      </c>
      <c r="G8" s="383" t="s">
        <v>2904</v>
      </c>
      <c r="H8" s="383" t="s">
        <v>2121</v>
      </c>
      <c r="I8" s="383" t="s">
        <v>2905</v>
      </c>
      <c r="J8" s="383" t="s">
        <v>576</v>
      </c>
      <c r="K8" s="383" t="s">
        <v>2889</v>
      </c>
      <c r="L8" s="383" t="s">
        <v>2257</v>
      </c>
      <c r="M8" s="383" t="s">
        <v>1735</v>
      </c>
      <c r="N8" s="383" t="s">
        <v>2657</v>
      </c>
    </row>
    <row r="9" spans="1:14" ht="22.5">
      <c r="A9" s="383" t="s">
        <v>2906</v>
      </c>
      <c r="B9" s="383" t="s">
        <v>2907</v>
      </c>
      <c r="C9" s="383" t="s">
        <v>2672</v>
      </c>
      <c r="D9" s="383" t="s">
        <v>295</v>
      </c>
      <c r="E9" s="383" t="s">
        <v>129</v>
      </c>
      <c r="F9" s="383" t="s">
        <v>2039</v>
      </c>
      <c r="G9" s="383" t="s">
        <v>2908</v>
      </c>
      <c r="H9" s="383" t="s">
        <v>2121</v>
      </c>
      <c r="I9" s="383" t="s">
        <v>2909</v>
      </c>
      <c r="J9" s="383" t="s">
        <v>2683</v>
      </c>
      <c r="K9" s="383" t="s">
        <v>572</v>
      </c>
      <c r="L9" s="383" t="s">
        <v>2257</v>
      </c>
      <c r="M9" s="383" t="s">
        <v>1737</v>
      </c>
      <c r="N9" s="383" t="s">
        <v>2657</v>
      </c>
    </row>
    <row r="10" spans="1:14" ht="22.5">
      <c r="A10" s="383" t="s">
        <v>2906</v>
      </c>
      <c r="B10" s="383" t="s">
        <v>2910</v>
      </c>
      <c r="C10" s="383" t="s">
        <v>2672</v>
      </c>
      <c r="D10" s="383" t="s">
        <v>135</v>
      </c>
      <c r="E10" s="383" t="s">
        <v>90</v>
      </c>
      <c r="F10" s="383" t="s">
        <v>1973</v>
      </c>
      <c r="G10" s="383" t="s">
        <v>2911</v>
      </c>
      <c r="H10" s="383" t="s">
        <v>2121</v>
      </c>
      <c r="I10" s="383" t="s">
        <v>2912</v>
      </c>
      <c r="J10" s="383" t="s">
        <v>2913</v>
      </c>
      <c r="K10" s="383" t="s">
        <v>2740</v>
      </c>
      <c r="L10" s="383" t="s">
        <v>2257</v>
      </c>
      <c r="M10" s="383" t="s">
        <v>2914</v>
      </c>
      <c r="N10" s="383" t="s">
        <v>2657</v>
      </c>
    </row>
    <row r="11" spans="1:14">
      <c r="A11" s="383" t="s">
        <v>2906</v>
      </c>
      <c r="B11" s="383" t="s">
        <v>2915</v>
      </c>
      <c r="C11" s="383" t="s">
        <v>19</v>
      </c>
      <c r="D11" s="383" t="s">
        <v>141</v>
      </c>
      <c r="E11" s="383" t="s">
        <v>100</v>
      </c>
      <c r="F11" s="383" t="s">
        <v>1973</v>
      </c>
      <c r="G11" s="383" t="s">
        <v>2916</v>
      </c>
      <c r="H11" s="383" t="s">
        <v>2121</v>
      </c>
      <c r="I11" s="383" t="s">
        <v>2912</v>
      </c>
      <c r="J11" s="383" t="s">
        <v>2683</v>
      </c>
      <c r="K11" s="383" t="s">
        <v>2668</v>
      </c>
      <c r="L11" s="383" t="s">
        <v>2257</v>
      </c>
      <c r="M11" s="383" t="s">
        <v>2914</v>
      </c>
      <c r="N11" s="383" t="s">
        <v>2657</v>
      </c>
    </row>
    <row r="12" spans="1:14" ht="22.5">
      <c r="A12" s="383" t="s">
        <v>2917</v>
      </c>
      <c r="B12" s="383" t="s">
        <v>2918</v>
      </c>
      <c r="C12" s="383" t="s">
        <v>2672</v>
      </c>
      <c r="D12" s="383" t="s">
        <v>295</v>
      </c>
      <c r="E12" s="383" t="s">
        <v>129</v>
      </c>
      <c r="F12" s="383" t="s">
        <v>2039</v>
      </c>
      <c r="G12" s="383" t="s">
        <v>2919</v>
      </c>
      <c r="H12" s="383" t="s">
        <v>2121</v>
      </c>
      <c r="I12" s="383" t="s">
        <v>2909</v>
      </c>
      <c r="J12" s="383" t="s">
        <v>2668</v>
      </c>
      <c r="K12" s="383" t="s">
        <v>572</v>
      </c>
      <c r="L12" s="383" t="s">
        <v>2257</v>
      </c>
      <c r="M12" s="383" t="s">
        <v>1737</v>
      </c>
      <c r="N12" s="383" t="s">
        <v>2657</v>
      </c>
    </row>
    <row r="13" spans="1:14" ht="22.5">
      <c r="A13" s="383" t="s">
        <v>2917</v>
      </c>
      <c r="B13" s="383" t="s">
        <v>2920</v>
      </c>
      <c r="C13" s="383" t="s">
        <v>2672</v>
      </c>
      <c r="D13" s="383" t="s">
        <v>135</v>
      </c>
      <c r="E13" s="383" t="s">
        <v>90</v>
      </c>
      <c r="F13" s="383" t="s">
        <v>1973</v>
      </c>
      <c r="G13" s="383" t="s">
        <v>2921</v>
      </c>
      <c r="H13" s="383" t="s">
        <v>2121</v>
      </c>
      <c r="I13" s="383" t="s">
        <v>2922</v>
      </c>
      <c r="J13" s="383" t="s">
        <v>2913</v>
      </c>
      <c r="K13" s="383" t="s">
        <v>2740</v>
      </c>
      <c r="L13" s="383" t="s">
        <v>2257</v>
      </c>
      <c r="M13" s="383" t="s">
        <v>2914</v>
      </c>
      <c r="N13" s="383" t="s">
        <v>2657</v>
      </c>
    </row>
    <row r="14" spans="1:14">
      <c r="A14" s="383" t="s">
        <v>2917</v>
      </c>
      <c r="B14" s="383" t="s">
        <v>2923</v>
      </c>
      <c r="C14" s="383" t="s">
        <v>19</v>
      </c>
      <c r="D14" s="383" t="s">
        <v>141</v>
      </c>
      <c r="E14" s="383" t="s">
        <v>100</v>
      </c>
      <c r="F14" s="383" t="s">
        <v>1973</v>
      </c>
      <c r="G14" s="383" t="s">
        <v>2924</v>
      </c>
      <c r="H14" s="383" t="s">
        <v>2121</v>
      </c>
      <c r="I14" s="383" t="s">
        <v>2922</v>
      </c>
      <c r="J14" s="383" t="s">
        <v>2668</v>
      </c>
      <c r="K14" s="383" t="s">
        <v>2669</v>
      </c>
      <c r="L14" s="383" t="s">
        <v>2257</v>
      </c>
      <c r="M14" s="383" t="s">
        <v>2914</v>
      </c>
      <c r="N14" s="383" t="s">
        <v>2657</v>
      </c>
    </row>
    <row r="15" spans="1:14" ht="22.5">
      <c r="A15" s="383" t="s">
        <v>2917</v>
      </c>
      <c r="B15" s="383" t="s">
        <v>2925</v>
      </c>
      <c r="C15" s="383" t="s">
        <v>2672</v>
      </c>
      <c r="D15" s="383" t="s">
        <v>135</v>
      </c>
      <c r="E15" s="383" t="s">
        <v>90</v>
      </c>
      <c r="F15" s="383" t="s">
        <v>1973</v>
      </c>
      <c r="G15" s="383" t="s">
        <v>2926</v>
      </c>
      <c r="H15" s="383" t="s">
        <v>2121</v>
      </c>
      <c r="I15" s="383" t="s">
        <v>2927</v>
      </c>
      <c r="J15" s="383" t="s">
        <v>2913</v>
      </c>
      <c r="K15" s="383" t="s">
        <v>2740</v>
      </c>
      <c r="L15" s="383" t="s">
        <v>2257</v>
      </c>
      <c r="M15" s="383" t="s">
        <v>2928</v>
      </c>
      <c r="N15" s="383" t="s">
        <v>2657</v>
      </c>
    </row>
    <row r="16" spans="1:14">
      <c r="A16" s="383" t="s">
        <v>2917</v>
      </c>
      <c r="B16" s="383" t="s">
        <v>2929</v>
      </c>
      <c r="C16" s="383" t="s">
        <v>19</v>
      </c>
      <c r="D16" s="383" t="s">
        <v>141</v>
      </c>
      <c r="E16" s="383" t="s">
        <v>100</v>
      </c>
      <c r="F16" s="383" t="s">
        <v>1973</v>
      </c>
      <c r="G16" s="383" t="s">
        <v>2930</v>
      </c>
      <c r="H16" s="383" t="s">
        <v>2121</v>
      </c>
      <c r="I16" s="383" t="s">
        <v>2927</v>
      </c>
      <c r="J16" s="383" t="s">
        <v>2668</v>
      </c>
      <c r="K16" s="383" t="s">
        <v>2669</v>
      </c>
      <c r="L16" s="383" t="s">
        <v>2257</v>
      </c>
      <c r="M16" s="383" t="s">
        <v>2928</v>
      </c>
      <c r="N16" s="383" t="s">
        <v>2657</v>
      </c>
    </row>
    <row r="17" spans="1:14">
      <c r="A17" s="383" t="s">
        <v>2654</v>
      </c>
      <c r="B17" s="383" t="s">
        <v>2655</v>
      </c>
      <c r="C17" s="383" t="s">
        <v>2656</v>
      </c>
      <c r="D17" s="383" t="s">
        <v>295</v>
      </c>
      <c r="E17" s="383" t="s">
        <v>129</v>
      </c>
      <c r="F17" s="383" t="s">
        <v>1947</v>
      </c>
      <c r="G17" s="383" t="s">
        <v>2658</v>
      </c>
      <c r="H17" s="383" t="s">
        <v>2121</v>
      </c>
      <c r="I17" s="383" t="s">
        <v>1845</v>
      </c>
      <c r="J17" s="383" t="s">
        <v>2659</v>
      </c>
      <c r="K17" s="383" t="s">
        <v>572</v>
      </c>
      <c r="L17" s="383" t="s">
        <v>2660</v>
      </c>
      <c r="M17" s="383" t="s">
        <v>1737</v>
      </c>
      <c r="N17" s="383" t="s">
        <v>2657</v>
      </c>
    </row>
    <row r="18" spans="1:14">
      <c r="A18" s="383" t="s">
        <v>2661</v>
      </c>
      <c r="B18" s="383" t="s">
        <v>2662</v>
      </c>
      <c r="C18" s="383" t="s">
        <v>19</v>
      </c>
      <c r="D18" s="383" t="s">
        <v>295</v>
      </c>
      <c r="E18" s="383" t="s">
        <v>129</v>
      </c>
      <c r="F18" s="383" t="s">
        <v>1947</v>
      </c>
      <c r="G18" s="383" t="s">
        <v>2663</v>
      </c>
      <c r="H18" s="383" t="s">
        <v>2121</v>
      </c>
      <c r="I18" s="383" t="s">
        <v>2664</v>
      </c>
      <c r="J18" s="383" t="s">
        <v>2665</v>
      </c>
      <c r="K18" s="383" t="s">
        <v>572</v>
      </c>
      <c r="L18" s="383" t="s">
        <v>2660</v>
      </c>
      <c r="M18" s="383" t="s">
        <v>1737</v>
      </c>
      <c r="N18" s="383" t="s">
        <v>2657</v>
      </c>
    </row>
    <row r="19" spans="1:14">
      <c r="A19" s="383" t="s">
        <v>2695</v>
      </c>
      <c r="B19" s="383" t="s">
        <v>2696</v>
      </c>
      <c r="C19" s="383" t="s">
        <v>2685</v>
      </c>
      <c r="D19" s="383" t="s">
        <v>295</v>
      </c>
      <c r="E19" s="383" t="s">
        <v>129</v>
      </c>
      <c r="F19" s="383" t="s">
        <v>1745</v>
      </c>
      <c r="G19" s="383" t="s">
        <v>2697</v>
      </c>
      <c r="H19" s="383" t="s">
        <v>2121</v>
      </c>
      <c r="I19" s="383" t="s">
        <v>1845</v>
      </c>
      <c r="J19" s="383" t="s">
        <v>2659</v>
      </c>
      <c r="K19" s="383" t="s">
        <v>572</v>
      </c>
      <c r="L19" s="383" t="s">
        <v>2698</v>
      </c>
      <c r="M19" s="383" t="s">
        <v>1737</v>
      </c>
      <c r="N19" s="383" t="s">
        <v>2657</v>
      </c>
    </row>
    <row r="20" spans="1:14">
      <c r="A20" s="383" t="s">
        <v>2699</v>
      </c>
      <c r="B20" s="383" t="s">
        <v>2700</v>
      </c>
      <c r="C20" s="383" t="s">
        <v>2672</v>
      </c>
      <c r="D20" s="383" t="s">
        <v>141</v>
      </c>
      <c r="E20" s="383" t="s">
        <v>90</v>
      </c>
      <c r="F20" s="383" t="s">
        <v>1741</v>
      </c>
      <c r="G20" s="383" t="s">
        <v>2701</v>
      </c>
      <c r="H20" s="383" t="s">
        <v>2121</v>
      </c>
      <c r="I20" s="383" t="s">
        <v>2702</v>
      </c>
      <c r="J20" s="383" t="s">
        <v>2683</v>
      </c>
      <c r="K20" s="383" t="s">
        <v>2668</v>
      </c>
      <c r="L20" s="383" t="s">
        <v>2698</v>
      </c>
      <c r="M20" s="383" t="s">
        <v>1990</v>
      </c>
      <c r="N20" s="383" t="s">
        <v>2657</v>
      </c>
    </row>
    <row r="21" spans="1:14">
      <c r="A21" s="383" t="s">
        <v>2703</v>
      </c>
      <c r="B21" s="383" t="s">
        <v>2704</v>
      </c>
      <c r="C21" s="383" t="s">
        <v>19</v>
      </c>
      <c r="D21" s="383" t="s">
        <v>295</v>
      </c>
      <c r="E21" s="383" t="s">
        <v>129</v>
      </c>
      <c r="F21" s="383" t="s">
        <v>1745</v>
      </c>
      <c r="G21" s="383" t="s">
        <v>2705</v>
      </c>
      <c r="H21" s="383" t="s">
        <v>2121</v>
      </c>
      <c r="I21" s="383" t="s">
        <v>1845</v>
      </c>
      <c r="J21" s="383" t="s">
        <v>2706</v>
      </c>
      <c r="K21" s="383" t="s">
        <v>572</v>
      </c>
      <c r="L21" s="383" t="s">
        <v>2698</v>
      </c>
      <c r="M21" s="383" t="s">
        <v>1737</v>
      </c>
      <c r="N21" s="383" t="s">
        <v>2657</v>
      </c>
    </row>
    <row r="22" spans="1:14">
      <c r="A22" s="383" t="s">
        <v>2707</v>
      </c>
      <c r="B22" s="383" t="s">
        <v>2708</v>
      </c>
      <c r="C22" s="383" t="s">
        <v>2685</v>
      </c>
      <c r="D22" s="383" t="s">
        <v>295</v>
      </c>
      <c r="E22" s="383" t="s">
        <v>129</v>
      </c>
      <c r="F22" s="383" t="s">
        <v>1745</v>
      </c>
      <c r="G22" s="383" t="s">
        <v>2709</v>
      </c>
      <c r="H22" s="383" t="s">
        <v>2121</v>
      </c>
      <c r="I22" s="383" t="s">
        <v>1845</v>
      </c>
      <c r="J22" s="383" t="s">
        <v>2668</v>
      </c>
      <c r="K22" s="383" t="s">
        <v>572</v>
      </c>
      <c r="L22" s="383" t="s">
        <v>2698</v>
      </c>
      <c r="M22" s="383" t="s">
        <v>1737</v>
      </c>
      <c r="N22" s="383" t="s">
        <v>2657</v>
      </c>
    </row>
    <row r="23" spans="1:14" ht="22.5">
      <c r="A23" s="383" t="s">
        <v>2707</v>
      </c>
      <c r="B23" s="383" t="s">
        <v>2710</v>
      </c>
      <c r="C23" s="383" t="s">
        <v>2672</v>
      </c>
      <c r="D23" s="383" t="s">
        <v>141</v>
      </c>
      <c r="E23" s="383" t="s">
        <v>90</v>
      </c>
      <c r="F23" s="383" t="s">
        <v>1741</v>
      </c>
      <c r="G23" s="383" t="s">
        <v>2711</v>
      </c>
      <c r="H23" s="383" t="s">
        <v>2121</v>
      </c>
      <c r="I23" s="383" t="s">
        <v>2712</v>
      </c>
      <c r="J23" s="383" t="s">
        <v>2668</v>
      </c>
      <c r="K23" s="383" t="s">
        <v>2669</v>
      </c>
      <c r="L23" s="383" t="s">
        <v>2698</v>
      </c>
      <c r="M23" s="383" t="s">
        <v>1990</v>
      </c>
      <c r="N23" s="383" t="s">
        <v>2657</v>
      </c>
    </row>
    <row r="24" spans="1:14">
      <c r="A24" s="383" t="s">
        <v>2707</v>
      </c>
      <c r="B24" s="383" t="s">
        <v>2713</v>
      </c>
      <c r="C24" s="383" t="s">
        <v>19</v>
      </c>
      <c r="D24" s="383" t="s">
        <v>141</v>
      </c>
      <c r="E24" s="383" t="s">
        <v>145</v>
      </c>
      <c r="F24" s="383" t="s">
        <v>1744</v>
      </c>
      <c r="G24" s="383" t="s">
        <v>2714</v>
      </c>
      <c r="H24" s="383" t="s">
        <v>2121</v>
      </c>
      <c r="I24" s="383" t="s">
        <v>2715</v>
      </c>
      <c r="J24" s="383" t="s">
        <v>2668</v>
      </c>
      <c r="K24" s="383" t="s">
        <v>2669</v>
      </c>
      <c r="L24" s="383" t="s">
        <v>2698</v>
      </c>
      <c r="M24" s="383" t="s">
        <v>1735</v>
      </c>
      <c r="N24" s="383" t="s">
        <v>2657</v>
      </c>
    </row>
    <row r="25" spans="1:14">
      <c r="A25" s="383" t="s">
        <v>2707</v>
      </c>
      <c r="B25" s="383" t="s">
        <v>2716</v>
      </c>
      <c r="C25" s="383" t="s">
        <v>19</v>
      </c>
      <c r="D25" s="383" t="s">
        <v>141</v>
      </c>
      <c r="E25" s="383" t="s">
        <v>90</v>
      </c>
      <c r="F25" s="383" t="s">
        <v>1741</v>
      </c>
      <c r="G25" s="383" t="s">
        <v>2717</v>
      </c>
      <c r="H25" s="383" t="s">
        <v>2121</v>
      </c>
      <c r="I25" s="383" t="s">
        <v>2718</v>
      </c>
      <c r="J25" s="383" t="s">
        <v>2668</v>
      </c>
      <c r="K25" s="383" t="s">
        <v>2669</v>
      </c>
      <c r="L25" s="383" t="s">
        <v>2698</v>
      </c>
      <c r="M25" s="383" t="s">
        <v>2719</v>
      </c>
      <c r="N25" s="383" t="s">
        <v>2657</v>
      </c>
    </row>
    <row r="26" spans="1:14" ht="22.5">
      <c r="A26" s="383" t="s">
        <v>2874</v>
      </c>
      <c r="B26" s="383" t="s">
        <v>2875</v>
      </c>
      <c r="C26" s="383" t="s">
        <v>19</v>
      </c>
      <c r="D26" s="383" t="s">
        <v>295</v>
      </c>
      <c r="E26" s="383" t="s">
        <v>129</v>
      </c>
      <c r="F26" s="383" t="s">
        <v>1856</v>
      </c>
      <c r="G26" s="383" t="s">
        <v>2876</v>
      </c>
      <c r="H26" s="383" t="s">
        <v>2485</v>
      </c>
      <c r="I26" s="383" t="s">
        <v>1846</v>
      </c>
      <c r="J26" s="383" t="s">
        <v>2877</v>
      </c>
      <c r="K26" s="383" t="s">
        <v>220</v>
      </c>
      <c r="L26" s="383" t="s">
        <v>2857</v>
      </c>
      <c r="M26" s="383" t="s">
        <v>1000</v>
      </c>
      <c r="N26" s="383" t="s">
        <v>2657</v>
      </c>
    </row>
    <row r="27" spans="1:14" ht="22.5">
      <c r="A27" s="383" t="s">
        <v>2878</v>
      </c>
      <c r="B27" s="383" t="s">
        <v>2879</v>
      </c>
      <c r="C27" s="383" t="s">
        <v>2880</v>
      </c>
      <c r="D27" s="383" t="s">
        <v>295</v>
      </c>
      <c r="E27" s="383" t="s">
        <v>129</v>
      </c>
      <c r="F27" s="383" t="s">
        <v>1856</v>
      </c>
      <c r="G27" s="383" t="s">
        <v>2881</v>
      </c>
      <c r="H27" s="383" t="s">
        <v>2485</v>
      </c>
      <c r="I27" s="383" t="s">
        <v>1846</v>
      </c>
      <c r="J27" s="383" t="s">
        <v>2727</v>
      </c>
      <c r="K27" s="383" t="s">
        <v>220</v>
      </c>
      <c r="L27" s="383" t="s">
        <v>2857</v>
      </c>
      <c r="M27" s="383" t="s">
        <v>1000</v>
      </c>
      <c r="N27" s="383" t="s">
        <v>2657</v>
      </c>
    </row>
    <row r="28" spans="1:14">
      <c r="A28" s="383" t="s">
        <v>2854</v>
      </c>
      <c r="B28" s="383" t="s">
        <v>2855</v>
      </c>
      <c r="C28" s="383" t="s">
        <v>2685</v>
      </c>
      <c r="D28" s="383" t="s">
        <v>295</v>
      </c>
      <c r="E28" s="383" t="s">
        <v>129</v>
      </c>
      <c r="F28" s="383" t="s">
        <v>1855</v>
      </c>
      <c r="G28" s="383" t="s">
        <v>2856</v>
      </c>
      <c r="H28" s="383" t="s">
        <v>2121</v>
      </c>
      <c r="I28" s="383" t="s">
        <v>1845</v>
      </c>
      <c r="J28" s="383" t="s">
        <v>2683</v>
      </c>
      <c r="K28" s="383" t="s">
        <v>572</v>
      </c>
      <c r="L28" s="383" t="s">
        <v>2857</v>
      </c>
      <c r="M28" s="383" t="s">
        <v>1737</v>
      </c>
      <c r="N28" s="383" t="s">
        <v>2657</v>
      </c>
    </row>
    <row r="29" spans="1:14">
      <c r="A29" s="383" t="s">
        <v>2858</v>
      </c>
      <c r="B29" s="383" t="s">
        <v>2859</v>
      </c>
      <c r="C29" s="383" t="s">
        <v>2685</v>
      </c>
      <c r="D29" s="383" t="s">
        <v>295</v>
      </c>
      <c r="E29" s="383" t="s">
        <v>129</v>
      </c>
      <c r="F29" s="383" t="s">
        <v>1855</v>
      </c>
      <c r="G29" s="383" t="s">
        <v>2860</v>
      </c>
      <c r="H29" s="383" t="s">
        <v>2121</v>
      </c>
      <c r="I29" s="383" t="s">
        <v>1845</v>
      </c>
      <c r="J29" s="383" t="s">
        <v>2683</v>
      </c>
      <c r="K29" s="383" t="s">
        <v>572</v>
      </c>
      <c r="L29" s="383" t="s">
        <v>2857</v>
      </c>
      <c r="M29" s="383" t="s">
        <v>1737</v>
      </c>
      <c r="N29" s="383" t="s">
        <v>2657</v>
      </c>
    </row>
    <row r="30" spans="1:14" ht="22.5">
      <c r="A30" s="383" t="s">
        <v>3481</v>
      </c>
      <c r="B30" s="383" t="s">
        <v>3482</v>
      </c>
      <c r="C30" s="383" t="s">
        <v>19</v>
      </c>
      <c r="D30" s="383" t="s">
        <v>141</v>
      </c>
      <c r="E30" s="383" t="s">
        <v>90</v>
      </c>
      <c r="F30" s="383" t="s">
        <v>1699</v>
      </c>
      <c r="G30" s="383" t="s">
        <v>3483</v>
      </c>
      <c r="H30" s="383" t="s">
        <v>2121</v>
      </c>
      <c r="I30" s="383" t="s">
        <v>3484</v>
      </c>
      <c r="J30" s="383" t="s">
        <v>2877</v>
      </c>
      <c r="K30" s="383" t="s">
        <v>2659</v>
      </c>
      <c r="L30" s="383" t="s">
        <v>3485</v>
      </c>
      <c r="M30" s="383" t="s">
        <v>414</v>
      </c>
      <c r="N30" s="383" t="s">
        <v>2657</v>
      </c>
    </row>
    <row r="31" spans="1:14" ht="22.5">
      <c r="A31" s="383" t="s">
        <v>3481</v>
      </c>
      <c r="B31" s="383" t="s">
        <v>3486</v>
      </c>
      <c r="C31" s="383" t="s">
        <v>2672</v>
      </c>
      <c r="D31" s="383" t="s">
        <v>141</v>
      </c>
      <c r="E31" s="383" t="s">
        <v>90</v>
      </c>
      <c r="F31" s="383" t="s">
        <v>1683</v>
      </c>
      <c r="G31" s="383" t="s">
        <v>3487</v>
      </c>
      <c r="H31" s="383" t="s">
        <v>2121</v>
      </c>
      <c r="I31" s="383" t="s">
        <v>3488</v>
      </c>
      <c r="J31" s="383" t="s">
        <v>2877</v>
      </c>
      <c r="K31" s="383" t="s">
        <v>2659</v>
      </c>
      <c r="L31" s="383" t="s">
        <v>3485</v>
      </c>
      <c r="M31" s="383" t="s">
        <v>1641</v>
      </c>
      <c r="N31" s="383" t="s">
        <v>2657</v>
      </c>
    </row>
    <row r="32" spans="1:14">
      <c r="A32" s="383" t="s">
        <v>3489</v>
      </c>
      <c r="B32" s="383" t="s">
        <v>3490</v>
      </c>
      <c r="C32" s="383" t="s">
        <v>2672</v>
      </c>
      <c r="D32" s="383" t="s">
        <v>141</v>
      </c>
      <c r="E32" s="383" t="s">
        <v>90</v>
      </c>
      <c r="F32" s="383" t="s">
        <v>1600</v>
      </c>
      <c r="G32" s="383" t="s">
        <v>3491</v>
      </c>
      <c r="H32" s="383" t="s">
        <v>2121</v>
      </c>
      <c r="I32" s="383" t="s">
        <v>3492</v>
      </c>
      <c r="J32" s="383" t="s">
        <v>2877</v>
      </c>
      <c r="K32" s="383" t="s">
        <v>2659</v>
      </c>
      <c r="L32" s="383" t="s">
        <v>3485</v>
      </c>
      <c r="M32" s="383" t="s">
        <v>1635</v>
      </c>
      <c r="N32" s="383" t="s">
        <v>2657</v>
      </c>
    </row>
    <row r="33" spans="1:14" ht="22.5">
      <c r="A33" s="383" t="s">
        <v>3489</v>
      </c>
      <c r="B33" s="383" t="s">
        <v>3493</v>
      </c>
      <c r="C33" s="383" t="s">
        <v>19</v>
      </c>
      <c r="D33" s="383" t="s">
        <v>141</v>
      </c>
      <c r="E33" s="383" t="s">
        <v>90</v>
      </c>
      <c r="F33" s="383" t="s">
        <v>1700</v>
      </c>
      <c r="G33" s="383" t="s">
        <v>3494</v>
      </c>
      <c r="H33" s="383" t="s">
        <v>2121</v>
      </c>
      <c r="I33" s="383" t="s">
        <v>3495</v>
      </c>
      <c r="J33" s="383" t="s">
        <v>2877</v>
      </c>
      <c r="K33" s="383" t="s">
        <v>2659</v>
      </c>
      <c r="L33" s="383" t="s">
        <v>3485</v>
      </c>
      <c r="M33" s="383" t="s">
        <v>953</v>
      </c>
      <c r="N33" s="383" t="s">
        <v>2657</v>
      </c>
    </row>
    <row r="34" spans="1:14" ht="22.5">
      <c r="A34" s="383" t="s">
        <v>3489</v>
      </c>
      <c r="B34" s="383" t="s">
        <v>3496</v>
      </c>
      <c r="C34" s="383" t="s">
        <v>19</v>
      </c>
      <c r="D34" s="383" t="s">
        <v>141</v>
      </c>
      <c r="E34" s="383" t="s">
        <v>90</v>
      </c>
      <c r="F34" s="383" t="s">
        <v>1701</v>
      </c>
      <c r="G34" s="383" t="s">
        <v>3497</v>
      </c>
      <c r="H34" s="383" t="s">
        <v>2121</v>
      </c>
      <c r="I34" s="383" t="s">
        <v>3498</v>
      </c>
      <c r="J34" s="383" t="s">
        <v>2877</v>
      </c>
      <c r="K34" s="383" t="s">
        <v>2659</v>
      </c>
      <c r="L34" s="383" t="s">
        <v>3485</v>
      </c>
      <c r="M34" s="383" t="s">
        <v>377</v>
      </c>
      <c r="N34" s="383" t="s">
        <v>2657</v>
      </c>
    </row>
    <row r="35" spans="1:14" ht="22.5">
      <c r="A35" s="383" t="s">
        <v>3489</v>
      </c>
      <c r="B35" s="383" t="s">
        <v>3499</v>
      </c>
      <c r="C35" s="383" t="s">
        <v>19</v>
      </c>
      <c r="D35" s="383" t="s">
        <v>141</v>
      </c>
      <c r="E35" s="383" t="s">
        <v>90</v>
      </c>
      <c r="F35" s="383" t="s">
        <v>1701</v>
      </c>
      <c r="G35" s="383" t="s">
        <v>3500</v>
      </c>
      <c r="H35" s="383" t="s">
        <v>2121</v>
      </c>
      <c r="I35" s="383" t="s">
        <v>3501</v>
      </c>
      <c r="J35" s="383" t="s">
        <v>2877</v>
      </c>
      <c r="K35" s="383" t="s">
        <v>2659</v>
      </c>
      <c r="L35" s="383" t="s">
        <v>3485</v>
      </c>
      <c r="M35" s="383" t="s">
        <v>377</v>
      </c>
      <c r="N35" s="383" t="s">
        <v>2657</v>
      </c>
    </row>
    <row r="36" spans="1:14" ht="22.5">
      <c r="A36" s="383" t="s">
        <v>3489</v>
      </c>
      <c r="B36" s="383" t="s">
        <v>3502</v>
      </c>
      <c r="C36" s="383" t="s">
        <v>19</v>
      </c>
      <c r="D36" s="383" t="s">
        <v>141</v>
      </c>
      <c r="E36" s="383" t="s">
        <v>90</v>
      </c>
      <c r="F36" s="383" t="s">
        <v>1701</v>
      </c>
      <c r="G36" s="383" t="s">
        <v>3503</v>
      </c>
      <c r="H36" s="383" t="s">
        <v>2121</v>
      </c>
      <c r="I36" s="383" t="s">
        <v>3504</v>
      </c>
      <c r="J36" s="383" t="s">
        <v>2877</v>
      </c>
      <c r="K36" s="383" t="s">
        <v>2659</v>
      </c>
      <c r="L36" s="383" t="s">
        <v>3485</v>
      </c>
      <c r="M36" s="383" t="s">
        <v>377</v>
      </c>
      <c r="N36" s="383" t="s">
        <v>2657</v>
      </c>
    </row>
    <row r="37" spans="1:14">
      <c r="A37" s="383" t="s">
        <v>3489</v>
      </c>
      <c r="B37" s="383" t="s">
        <v>3505</v>
      </c>
      <c r="C37" s="383" t="s">
        <v>19</v>
      </c>
      <c r="D37" s="383" t="s">
        <v>141</v>
      </c>
      <c r="E37" s="383" t="s">
        <v>90</v>
      </c>
      <c r="F37" s="383" t="s">
        <v>1686</v>
      </c>
      <c r="G37" s="383" t="s">
        <v>3506</v>
      </c>
      <c r="H37" s="383" t="s">
        <v>2121</v>
      </c>
      <c r="I37" s="383" t="s">
        <v>3507</v>
      </c>
      <c r="J37" s="383" t="s">
        <v>2877</v>
      </c>
      <c r="K37" s="383" t="s">
        <v>2659</v>
      </c>
      <c r="L37" s="383" t="s">
        <v>3485</v>
      </c>
      <c r="M37" s="383" t="s">
        <v>3508</v>
      </c>
      <c r="N37" s="383" t="s">
        <v>2657</v>
      </c>
    </row>
    <row r="38" spans="1:14" ht="22.5">
      <c r="A38" s="383" t="s">
        <v>3509</v>
      </c>
      <c r="B38" s="383" t="s">
        <v>3510</v>
      </c>
      <c r="C38" s="383" t="s">
        <v>19</v>
      </c>
      <c r="D38" s="383" t="s">
        <v>141</v>
      </c>
      <c r="E38" s="383" t="s">
        <v>90</v>
      </c>
      <c r="F38" s="383" t="s">
        <v>1701</v>
      </c>
      <c r="G38" s="383" t="s">
        <v>3511</v>
      </c>
      <c r="H38" s="383" t="s">
        <v>2121</v>
      </c>
      <c r="I38" s="383" t="s">
        <v>3512</v>
      </c>
      <c r="J38" s="383" t="s">
        <v>2877</v>
      </c>
      <c r="K38" s="383" t="s">
        <v>2659</v>
      </c>
      <c r="L38" s="383" t="s">
        <v>3485</v>
      </c>
      <c r="M38" s="383" t="s">
        <v>377</v>
      </c>
      <c r="N38" s="383" t="s">
        <v>2657</v>
      </c>
    </row>
    <row r="39" spans="1:14" ht="33.75">
      <c r="A39" s="383" t="s">
        <v>3513</v>
      </c>
      <c r="B39" s="383" t="s">
        <v>3514</v>
      </c>
      <c r="C39" s="383" t="s">
        <v>2672</v>
      </c>
      <c r="D39" s="383" t="s">
        <v>141</v>
      </c>
      <c r="E39" s="383" t="s">
        <v>90</v>
      </c>
      <c r="F39" s="383" t="s">
        <v>1699</v>
      </c>
      <c r="G39" s="383" t="s">
        <v>3515</v>
      </c>
      <c r="H39" s="383" t="s">
        <v>2121</v>
      </c>
      <c r="I39" s="383" t="s">
        <v>3516</v>
      </c>
      <c r="J39" s="383" t="s">
        <v>2877</v>
      </c>
      <c r="K39" s="383" t="s">
        <v>2659</v>
      </c>
      <c r="L39" s="383" t="s">
        <v>3485</v>
      </c>
      <c r="M39" s="383" t="s">
        <v>414</v>
      </c>
      <c r="N39" s="383" t="s">
        <v>2657</v>
      </c>
    </row>
    <row r="40" spans="1:14" ht="33.75">
      <c r="A40" s="383" t="s">
        <v>3513</v>
      </c>
      <c r="B40" s="383" t="s">
        <v>3517</v>
      </c>
      <c r="C40" s="383" t="s">
        <v>2672</v>
      </c>
      <c r="D40" s="383" t="s">
        <v>141</v>
      </c>
      <c r="E40" s="383" t="s">
        <v>90</v>
      </c>
      <c r="F40" s="383" t="s">
        <v>1699</v>
      </c>
      <c r="G40" s="383" t="s">
        <v>3518</v>
      </c>
      <c r="H40" s="383" t="s">
        <v>2121</v>
      </c>
      <c r="I40" s="383" t="s">
        <v>3519</v>
      </c>
      <c r="J40" s="383" t="s">
        <v>2877</v>
      </c>
      <c r="K40" s="383" t="s">
        <v>2659</v>
      </c>
      <c r="L40" s="383" t="s">
        <v>3485</v>
      </c>
      <c r="M40" s="383" t="s">
        <v>414</v>
      </c>
      <c r="N40" s="383" t="s">
        <v>2657</v>
      </c>
    </row>
    <row r="41" spans="1:14" ht="22.5">
      <c r="A41" s="383" t="s">
        <v>3513</v>
      </c>
      <c r="B41" s="383" t="s">
        <v>3520</v>
      </c>
      <c r="C41" s="383" t="s">
        <v>19</v>
      </c>
      <c r="D41" s="383" t="s">
        <v>141</v>
      </c>
      <c r="E41" s="383" t="s">
        <v>90</v>
      </c>
      <c r="F41" s="383" t="s">
        <v>1686</v>
      </c>
      <c r="G41" s="383" t="s">
        <v>3521</v>
      </c>
      <c r="H41" s="383" t="s">
        <v>2121</v>
      </c>
      <c r="I41" s="383" t="s">
        <v>3522</v>
      </c>
      <c r="J41" s="383" t="s">
        <v>2877</v>
      </c>
      <c r="K41" s="383" t="s">
        <v>2659</v>
      </c>
      <c r="L41" s="383" t="s">
        <v>3485</v>
      </c>
      <c r="M41" s="383" t="s">
        <v>3508</v>
      </c>
      <c r="N41" s="383" t="s">
        <v>2657</v>
      </c>
    </row>
    <row r="42" spans="1:14" ht="22.5">
      <c r="A42" s="383" t="s">
        <v>3513</v>
      </c>
      <c r="B42" s="383" t="s">
        <v>3523</v>
      </c>
      <c r="C42" s="383" t="s">
        <v>19</v>
      </c>
      <c r="D42" s="383" t="s">
        <v>141</v>
      </c>
      <c r="E42" s="383" t="s">
        <v>90</v>
      </c>
      <c r="F42" s="383" t="s">
        <v>1683</v>
      </c>
      <c r="G42" s="383" t="s">
        <v>3524</v>
      </c>
      <c r="H42" s="383" t="s">
        <v>2121</v>
      </c>
      <c r="I42" s="383" t="s">
        <v>3525</v>
      </c>
      <c r="J42" s="383" t="s">
        <v>2877</v>
      </c>
      <c r="K42" s="383" t="s">
        <v>2659</v>
      </c>
      <c r="L42" s="383" t="s">
        <v>3485</v>
      </c>
      <c r="M42" s="383" t="s">
        <v>1641</v>
      </c>
      <c r="N42" s="383" t="s">
        <v>2657</v>
      </c>
    </row>
    <row r="43" spans="1:14">
      <c r="A43" s="383" t="s">
        <v>3513</v>
      </c>
      <c r="B43" s="383" t="s">
        <v>3526</v>
      </c>
      <c r="C43" s="383" t="s">
        <v>19</v>
      </c>
      <c r="D43" s="383" t="s">
        <v>141</v>
      </c>
      <c r="E43" s="383" t="s">
        <v>90</v>
      </c>
      <c r="F43" s="383" t="s">
        <v>1683</v>
      </c>
      <c r="G43" s="383" t="s">
        <v>3527</v>
      </c>
      <c r="H43" s="383" t="s">
        <v>2121</v>
      </c>
      <c r="I43" s="383" t="s">
        <v>3528</v>
      </c>
      <c r="J43" s="383" t="s">
        <v>2877</v>
      </c>
      <c r="K43" s="383" t="s">
        <v>2659</v>
      </c>
      <c r="L43" s="383" t="s">
        <v>3485</v>
      </c>
      <c r="M43" s="383" t="s">
        <v>1641</v>
      </c>
      <c r="N43" s="383" t="s">
        <v>2657</v>
      </c>
    </row>
    <row r="44" spans="1:14">
      <c r="A44" s="383" t="s">
        <v>3513</v>
      </c>
      <c r="B44" s="383" t="s">
        <v>3529</v>
      </c>
      <c r="C44" s="383" t="s">
        <v>2672</v>
      </c>
      <c r="D44" s="383" t="s">
        <v>141</v>
      </c>
      <c r="E44" s="383" t="s">
        <v>90</v>
      </c>
      <c r="F44" s="383" t="s">
        <v>1687</v>
      </c>
      <c r="G44" s="383" t="s">
        <v>3530</v>
      </c>
      <c r="H44" s="383" t="s">
        <v>2121</v>
      </c>
      <c r="I44" s="383" t="s">
        <v>3531</v>
      </c>
      <c r="J44" s="383" t="s">
        <v>2877</v>
      </c>
      <c r="K44" s="383" t="s">
        <v>2659</v>
      </c>
      <c r="L44" s="383" t="s">
        <v>3485</v>
      </c>
      <c r="M44" s="383" t="s">
        <v>3532</v>
      </c>
      <c r="N44" s="383" t="s">
        <v>2657</v>
      </c>
    </row>
    <row r="45" spans="1:14">
      <c r="A45" s="383" t="s">
        <v>3513</v>
      </c>
      <c r="B45" s="383" t="s">
        <v>3533</v>
      </c>
      <c r="C45" s="383" t="s">
        <v>19</v>
      </c>
      <c r="D45" s="383" t="s">
        <v>141</v>
      </c>
      <c r="E45" s="383" t="s">
        <v>90</v>
      </c>
      <c r="F45" s="383" t="s">
        <v>1682</v>
      </c>
      <c r="G45" s="383" t="s">
        <v>3534</v>
      </c>
      <c r="H45" s="383" t="s">
        <v>2121</v>
      </c>
      <c r="I45" s="383" t="s">
        <v>3535</v>
      </c>
      <c r="J45" s="383" t="s">
        <v>2877</v>
      </c>
      <c r="K45" s="383" t="s">
        <v>2659</v>
      </c>
      <c r="L45" s="383" t="s">
        <v>3485</v>
      </c>
      <c r="M45" s="383" t="s">
        <v>1639</v>
      </c>
      <c r="N45" s="383" t="s">
        <v>2657</v>
      </c>
    </row>
    <row r="46" spans="1:14">
      <c r="A46" s="383" t="s">
        <v>3513</v>
      </c>
      <c r="B46" s="383" t="s">
        <v>3536</v>
      </c>
      <c r="C46" s="383" t="s">
        <v>2672</v>
      </c>
      <c r="D46" s="383" t="s">
        <v>141</v>
      </c>
      <c r="E46" s="383" t="s">
        <v>90</v>
      </c>
      <c r="F46" s="383" t="s">
        <v>1687</v>
      </c>
      <c r="G46" s="383" t="s">
        <v>3537</v>
      </c>
      <c r="H46" s="383" t="s">
        <v>2121</v>
      </c>
      <c r="I46" s="383" t="s">
        <v>3538</v>
      </c>
      <c r="J46" s="383" t="s">
        <v>2877</v>
      </c>
      <c r="K46" s="383" t="s">
        <v>2659</v>
      </c>
      <c r="L46" s="383" t="s">
        <v>3485</v>
      </c>
      <c r="M46" s="383" t="s">
        <v>3532</v>
      </c>
      <c r="N46" s="383" t="s">
        <v>2657</v>
      </c>
    </row>
    <row r="47" spans="1:14">
      <c r="A47" s="383" t="s">
        <v>3513</v>
      </c>
      <c r="B47" s="383" t="s">
        <v>3539</v>
      </c>
      <c r="C47" s="383" t="s">
        <v>2672</v>
      </c>
      <c r="D47" s="383" t="s">
        <v>141</v>
      </c>
      <c r="E47" s="383" t="s">
        <v>90</v>
      </c>
      <c r="F47" s="383" t="s">
        <v>1683</v>
      </c>
      <c r="G47" s="383" t="s">
        <v>3540</v>
      </c>
      <c r="H47" s="383" t="s">
        <v>2121</v>
      </c>
      <c r="I47" s="383" t="s">
        <v>3541</v>
      </c>
      <c r="J47" s="383" t="s">
        <v>2877</v>
      </c>
      <c r="K47" s="383" t="s">
        <v>2659</v>
      </c>
      <c r="L47" s="383" t="s">
        <v>3485</v>
      </c>
      <c r="M47" s="383" t="s">
        <v>1641</v>
      </c>
      <c r="N47" s="383" t="s">
        <v>2657</v>
      </c>
    </row>
    <row r="48" spans="1:14">
      <c r="A48" s="383" t="s">
        <v>3513</v>
      </c>
      <c r="B48" s="383" t="s">
        <v>3542</v>
      </c>
      <c r="C48" s="383" t="s">
        <v>2672</v>
      </c>
      <c r="D48" s="383" t="s">
        <v>141</v>
      </c>
      <c r="E48" s="383" t="s">
        <v>90</v>
      </c>
      <c r="F48" s="383" t="s">
        <v>1683</v>
      </c>
      <c r="G48" s="383" t="s">
        <v>3543</v>
      </c>
      <c r="H48" s="383" t="s">
        <v>2121</v>
      </c>
      <c r="I48" s="383" t="s">
        <v>3544</v>
      </c>
      <c r="J48" s="383" t="s">
        <v>2877</v>
      </c>
      <c r="K48" s="383" t="s">
        <v>2659</v>
      </c>
      <c r="L48" s="383" t="s">
        <v>3485</v>
      </c>
      <c r="M48" s="383" t="s">
        <v>1641</v>
      </c>
      <c r="N48" s="383" t="s">
        <v>2657</v>
      </c>
    </row>
    <row r="49" spans="1:14">
      <c r="A49" s="383" t="s">
        <v>3513</v>
      </c>
      <c r="B49" s="383" t="s">
        <v>3545</v>
      </c>
      <c r="C49" s="383" t="s">
        <v>2672</v>
      </c>
      <c r="D49" s="383" t="s">
        <v>141</v>
      </c>
      <c r="E49" s="383" t="s">
        <v>90</v>
      </c>
      <c r="F49" s="383" t="s">
        <v>1683</v>
      </c>
      <c r="G49" s="383" t="s">
        <v>3546</v>
      </c>
      <c r="H49" s="383" t="s">
        <v>2121</v>
      </c>
      <c r="I49" s="383" t="s">
        <v>3547</v>
      </c>
      <c r="J49" s="383" t="s">
        <v>2877</v>
      </c>
      <c r="K49" s="383" t="s">
        <v>2659</v>
      </c>
      <c r="L49" s="383" t="s">
        <v>3485</v>
      </c>
      <c r="M49" s="383" t="s">
        <v>1641</v>
      </c>
      <c r="N49" s="383" t="s">
        <v>2657</v>
      </c>
    </row>
    <row r="50" spans="1:14">
      <c r="A50" s="383" t="s">
        <v>3513</v>
      </c>
      <c r="B50" s="383" t="s">
        <v>3548</v>
      </c>
      <c r="C50" s="383" t="s">
        <v>2672</v>
      </c>
      <c r="D50" s="383" t="s">
        <v>141</v>
      </c>
      <c r="E50" s="383" t="s">
        <v>90</v>
      </c>
      <c r="F50" s="383" t="s">
        <v>1683</v>
      </c>
      <c r="G50" s="383" t="s">
        <v>3549</v>
      </c>
      <c r="H50" s="383" t="s">
        <v>2121</v>
      </c>
      <c r="I50" s="383" t="s">
        <v>3550</v>
      </c>
      <c r="J50" s="383" t="s">
        <v>2877</v>
      </c>
      <c r="K50" s="383" t="s">
        <v>2659</v>
      </c>
      <c r="L50" s="383" t="s">
        <v>3485</v>
      </c>
      <c r="M50" s="383" t="s">
        <v>1641</v>
      </c>
      <c r="N50" s="383" t="s">
        <v>2657</v>
      </c>
    </row>
    <row r="51" spans="1:14">
      <c r="A51" s="383" t="s">
        <v>3513</v>
      </c>
      <c r="B51" s="383" t="s">
        <v>3551</v>
      </c>
      <c r="C51" s="383" t="s">
        <v>2672</v>
      </c>
      <c r="D51" s="383" t="s">
        <v>141</v>
      </c>
      <c r="E51" s="383" t="s">
        <v>90</v>
      </c>
      <c r="F51" s="383" t="s">
        <v>1683</v>
      </c>
      <c r="G51" s="383" t="s">
        <v>3552</v>
      </c>
      <c r="H51" s="383" t="s">
        <v>2121</v>
      </c>
      <c r="I51" s="383" t="s">
        <v>3553</v>
      </c>
      <c r="J51" s="383" t="s">
        <v>2877</v>
      </c>
      <c r="K51" s="383" t="s">
        <v>2659</v>
      </c>
      <c r="L51" s="383" t="s">
        <v>3485</v>
      </c>
      <c r="M51" s="383" t="s">
        <v>1641</v>
      </c>
      <c r="N51" s="383" t="s">
        <v>2657</v>
      </c>
    </row>
    <row r="52" spans="1:14">
      <c r="A52" s="383" t="s">
        <v>3513</v>
      </c>
      <c r="B52" s="383" t="s">
        <v>3554</v>
      </c>
      <c r="C52" s="383" t="s">
        <v>19</v>
      </c>
      <c r="D52" s="383" t="s">
        <v>141</v>
      </c>
      <c r="E52" s="383" t="s">
        <v>90</v>
      </c>
      <c r="F52" s="383" t="s">
        <v>1683</v>
      </c>
      <c r="G52" s="383" t="s">
        <v>3555</v>
      </c>
      <c r="H52" s="383" t="s">
        <v>2121</v>
      </c>
      <c r="I52" s="383" t="s">
        <v>3556</v>
      </c>
      <c r="J52" s="383" t="s">
        <v>2877</v>
      </c>
      <c r="K52" s="383" t="s">
        <v>2659</v>
      </c>
      <c r="L52" s="383" t="s">
        <v>3485</v>
      </c>
      <c r="M52" s="383" t="s">
        <v>1641</v>
      </c>
      <c r="N52" s="383" t="s">
        <v>2657</v>
      </c>
    </row>
    <row r="53" spans="1:14">
      <c r="A53" s="383" t="s">
        <v>3513</v>
      </c>
      <c r="B53" s="383" t="s">
        <v>3557</v>
      </c>
      <c r="C53" s="383" t="s">
        <v>2672</v>
      </c>
      <c r="D53" s="383" t="s">
        <v>141</v>
      </c>
      <c r="E53" s="383" t="s">
        <v>90</v>
      </c>
      <c r="F53" s="383" t="s">
        <v>1683</v>
      </c>
      <c r="G53" s="383" t="s">
        <v>3558</v>
      </c>
      <c r="H53" s="383" t="s">
        <v>2121</v>
      </c>
      <c r="I53" s="383" t="s">
        <v>3559</v>
      </c>
      <c r="J53" s="383" t="s">
        <v>2877</v>
      </c>
      <c r="K53" s="383" t="s">
        <v>2659</v>
      </c>
      <c r="L53" s="383" t="s">
        <v>3485</v>
      </c>
      <c r="M53" s="383" t="s">
        <v>1641</v>
      </c>
      <c r="N53" s="383" t="s">
        <v>2657</v>
      </c>
    </row>
    <row r="54" spans="1:14" ht="33.75">
      <c r="A54" s="383" t="s">
        <v>3513</v>
      </c>
      <c r="B54" s="383" t="s">
        <v>3560</v>
      </c>
      <c r="C54" s="383" t="s">
        <v>2672</v>
      </c>
      <c r="D54" s="383" t="s">
        <v>141</v>
      </c>
      <c r="E54" s="383" t="s">
        <v>90</v>
      </c>
      <c r="F54" s="383" t="s">
        <v>1700</v>
      </c>
      <c r="G54" s="383" t="s">
        <v>3561</v>
      </c>
      <c r="H54" s="383" t="s">
        <v>2121</v>
      </c>
      <c r="I54" s="383" t="s">
        <v>3562</v>
      </c>
      <c r="J54" s="383" t="s">
        <v>2877</v>
      </c>
      <c r="K54" s="383" t="s">
        <v>2659</v>
      </c>
      <c r="L54" s="383" t="s">
        <v>3485</v>
      </c>
      <c r="M54" s="383" t="s">
        <v>953</v>
      </c>
      <c r="N54" s="383" t="s">
        <v>2657</v>
      </c>
    </row>
    <row r="55" spans="1:14" ht="45">
      <c r="A55" s="383" t="s">
        <v>3513</v>
      </c>
      <c r="B55" s="383" t="s">
        <v>3563</v>
      </c>
      <c r="C55" s="383" t="s">
        <v>2672</v>
      </c>
      <c r="D55" s="383" t="s">
        <v>141</v>
      </c>
      <c r="E55" s="383" t="s">
        <v>90</v>
      </c>
      <c r="F55" s="383" t="s">
        <v>1700</v>
      </c>
      <c r="G55" s="383" t="s">
        <v>3564</v>
      </c>
      <c r="H55" s="383" t="s">
        <v>2121</v>
      </c>
      <c r="I55" s="383" t="s">
        <v>3565</v>
      </c>
      <c r="J55" s="383" t="s">
        <v>2877</v>
      </c>
      <c r="K55" s="383" t="s">
        <v>2659</v>
      </c>
      <c r="L55" s="383" t="s">
        <v>3485</v>
      </c>
      <c r="M55" s="383" t="s">
        <v>953</v>
      </c>
      <c r="N55" s="383" t="s">
        <v>2657</v>
      </c>
    </row>
    <row r="56" spans="1:14" ht="45">
      <c r="A56" s="383" t="s">
        <v>3513</v>
      </c>
      <c r="B56" s="383" t="s">
        <v>3566</v>
      </c>
      <c r="C56" s="383" t="s">
        <v>2672</v>
      </c>
      <c r="D56" s="383" t="s">
        <v>141</v>
      </c>
      <c r="E56" s="383" t="s">
        <v>90</v>
      </c>
      <c r="F56" s="383" t="s">
        <v>1700</v>
      </c>
      <c r="G56" s="383" t="s">
        <v>3567</v>
      </c>
      <c r="H56" s="383" t="s">
        <v>2121</v>
      </c>
      <c r="I56" s="383" t="s">
        <v>3568</v>
      </c>
      <c r="J56" s="383" t="s">
        <v>2877</v>
      </c>
      <c r="K56" s="383" t="s">
        <v>2659</v>
      </c>
      <c r="L56" s="383" t="s">
        <v>3485</v>
      </c>
      <c r="M56" s="383" t="s">
        <v>953</v>
      </c>
      <c r="N56" s="383" t="s">
        <v>2657</v>
      </c>
    </row>
    <row r="57" spans="1:14" ht="22.5">
      <c r="A57" s="383" t="s">
        <v>3513</v>
      </c>
      <c r="B57" s="383" t="s">
        <v>3569</v>
      </c>
      <c r="C57" s="383" t="s">
        <v>2672</v>
      </c>
      <c r="D57" s="383" t="s">
        <v>141</v>
      </c>
      <c r="E57" s="383" t="s">
        <v>90</v>
      </c>
      <c r="F57" s="383" t="s">
        <v>1695</v>
      </c>
      <c r="G57" s="383" t="s">
        <v>3570</v>
      </c>
      <c r="H57" s="383" t="s">
        <v>2121</v>
      </c>
      <c r="I57" s="383" t="s">
        <v>3571</v>
      </c>
      <c r="J57" s="383" t="s">
        <v>2877</v>
      </c>
      <c r="K57" s="383" t="s">
        <v>2659</v>
      </c>
      <c r="L57" s="383" t="s">
        <v>3485</v>
      </c>
      <c r="M57" s="383" t="s">
        <v>3572</v>
      </c>
      <c r="N57" s="383" t="s">
        <v>2657</v>
      </c>
    </row>
    <row r="58" spans="1:14" ht="22.5">
      <c r="A58" s="383" t="s">
        <v>3513</v>
      </c>
      <c r="B58" s="383" t="s">
        <v>3573</v>
      </c>
      <c r="C58" s="383" t="s">
        <v>2672</v>
      </c>
      <c r="D58" s="383" t="s">
        <v>141</v>
      </c>
      <c r="E58" s="383" t="s">
        <v>90</v>
      </c>
      <c r="F58" s="383" t="s">
        <v>1695</v>
      </c>
      <c r="G58" s="383" t="s">
        <v>3574</v>
      </c>
      <c r="H58" s="383" t="s">
        <v>2121</v>
      </c>
      <c r="I58" s="383" t="s">
        <v>3575</v>
      </c>
      <c r="J58" s="383" t="s">
        <v>2877</v>
      </c>
      <c r="K58" s="383" t="s">
        <v>2659</v>
      </c>
      <c r="L58" s="383" t="s">
        <v>3485</v>
      </c>
      <c r="M58" s="383" t="s">
        <v>3572</v>
      </c>
      <c r="N58" s="383" t="s">
        <v>2657</v>
      </c>
    </row>
    <row r="59" spans="1:14" ht="33.75">
      <c r="A59" s="383" t="s">
        <v>3513</v>
      </c>
      <c r="B59" s="383" t="s">
        <v>3576</v>
      </c>
      <c r="C59" s="383" t="s">
        <v>2672</v>
      </c>
      <c r="D59" s="383" t="s">
        <v>141</v>
      </c>
      <c r="E59" s="383" t="s">
        <v>90</v>
      </c>
      <c r="F59" s="383" t="s">
        <v>1695</v>
      </c>
      <c r="G59" s="383" t="s">
        <v>3577</v>
      </c>
      <c r="H59" s="383" t="s">
        <v>2121</v>
      </c>
      <c r="I59" s="383" t="s">
        <v>3578</v>
      </c>
      <c r="J59" s="383" t="s">
        <v>2877</v>
      </c>
      <c r="K59" s="383" t="s">
        <v>2659</v>
      </c>
      <c r="L59" s="383" t="s">
        <v>3485</v>
      </c>
      <c r="M59" s="383" t="s">
        <v>3572</v>
      </c>
      <c r="N59" s="383" t="s">
        <v>2657</v>
      </c>
    </row>
    <row r="60" spans="1:14" ht="22.5">
      <c r="A60" s="383" t="s">
        <v>3513</v>
      </c>
      <c r="B60" s="383" t="s">
        <v>3579</v>
      </c>
      <c r="C60" s="383" t="s">
        <v>2672</v>
      </c>
      <c r="D60" s="383" t="s">
        <v>141</v>
      </c>
      <c r="E60" s="383" t="s">
        <v>90</v>
      </c>
      <c r="F60" s="383" t="s">
        <v>1699</v>
      </c>
      <c r="G60" s="383" t="s">
        <v>3580</v>
      </c>
      <c r="H60" s="383" t="s">
        <v>2121</v>
      </c>
      <c r="I60" s="383" t="s">
        <v>3581</v>
      </c>
      <c r="J60" s="383" t="s">
        <v>2877</v>
      </c>
      <c r="K60" s="383" t="s">
        <v>2659</v>
      </c>
      <c r="L60" s="383" t="s">
        <v>3485</v>
      </c>
      <c r="M60" s="383" t="s">
        <v>414</v>
      </c>
      <c r="N60" s="383" t="s">
        <v>2657</v>
      </c>
    </row>
    <row r="61" spans="1:14" ht="22.5">
      <c r="A61" s="383" t="s">
        <v>3513</v>
      </c>
      <c r="B61" s="383" t="s">
        <v>3582</v>
      </c>
      <c r="C61" s="383" t="s">
        <v>2672</v>
      </c>
      <c r="D61" s="383" t="s">
        <v>141</v>
      </c>
      <c r="E61" s="383" t="s">
        <v>90</v>
      </c>
      <c r="F61" s="383" t="s">
        <v>1699</v>
      </c>
      <c r="G61" s="383" t="s">
        <v>3583</v>
      </c>
      <c r="H61" s="383" t="s">
        <v>2121</v>
      </c>
      <c r="I61" s="383" t="s">
        <v>3584</v>
      </c>
      <c r="J61" s="383" t="s">
        <v>2877</v>
      </c>
      <c r="K61" s="383" t="s">
        <v>2659</v>
      </c>
      <c r="L61" s="383" t="s">
        <v>3485</v>
      </c>
      <c r="M61" s="383" t="s">
        <v>414</v>
      </c>
      <c r="N61" s="383" t="s">
        <v>2657</v>
      </c>
    </row>
    <row r="62" spans="1:14" ht="22.5">
      <c r="A62" s="383" t="s">
        <v>3513</v>
      </c>
      <c r="B62" s="383" t="s">
        <v>3585</v>
      </c>
      <c r="C62" s="383" t="s">
        <v>19</v>
      </c>
      <c r="D62" s="383" t="s">
        <v>141</v>
      </c>
      <c r="E62" s="383" t="s">
        <v>90</v>
      </c>
      <c r="F62" s="383" t="s">
        <v>1699</v>
      </c>
      <c r="G62" s="383" t="s">
        <v>3586</v>
      </c>
      <c r="H62" s="383" t="s">
        <v>2121</v>
      </c>
      <c r="I62" s="383" t="s">
        <v>3587</v>
      </c>
      <c r="J62" s="383" t="s">
        <v>2877</v>
      </c>
      <c r="K62" s="383" t="s">
        <v>2659</v>
      </c>
      <c r="L62" s="383" t="s">
        <v>3485</v>
      </c>
      <c r="M62" s="383" t="s">
        <v>414</v>
      </c>
      <c r="N62" s="383" t="s">
        <v>2657</v>
      </c>
    </row>
    <row r="63" spans="1:14" ht="22.5">
      <c r="A63" s="383" t="s">
        <v>3513</v>
      </c>
      <c r="B63" s="383" t="s">
        <v>3588</v>
      </c>
      <c r="C63" s="383" t="s">
        <v>19</v>
      </c>
      <c r="D63" s="383" t="s">
        <v>141</v>
      </c>
      <c r="E63" s="383" t="s">
        <v>90</v>
      </c>
      <c r="F63" s="383" t="s">
        <v>1699</v>
      </c>
      <c r="G63" s="383" t="s">
        <v>3589</v>
      </c>
      <c r="H63" s="383" t="s">
        <v>2121</v>
      </c>
      <c r="I63" s="383" t="s">
        <v>3590</v>
      </c>
      <c r="J63" s="383" t="s">
        <v>2877</v>
      </c>
      <c r="K63" s="383" t="s">
        <v>2659</v>
      </c>
      <c r="L63" s="383" t="s">
        <v>3485</v>
      </c>
      <c r="M63" s="383" t="s">
        <v>414</v>
      </c>
      <c r="N63" s="383" t="s">
        <v>2657</v>
      </c>
    </row>
    <row r="64" spans="1:14" ht="33.75">
      <c r="A64" s="383" t="s">
        <v>3513</v>
      </c>
      <c r="B64" s="383" t="s">
        <v>3591</v>
      </c>
      <c r="C64" s="383" t="s">
        <v>2672</v>
      </c>
      <c r="D64" s="383" t="s">
        <v>141</v>
      </c>
      <c r="E64" s="383" t="s">
        <v>90</v>
      </c>
      <c r="F64" s="383" t="s">
        <v>1699</v>
      </c>
      <c r="G64" s="383" t="s">
        <v>3592</v>
      </c>
      <c r="H64" s="383" t="s">
        <v>2121</v>
      </c>
      <c r="I64" s="383" t="s">
        <v>3593</v>
      </c>
      <c r="J64" s="383" t="s">
        <v>2877</v>
      </c>
      <c r="K64" s="383" t="s">
        <v>2659</v>
      </c>
      <c r="L64" s="383" t="s">
        <v>3485</v>
      </c>
      <c r="M64" s="383" t="s">
        <v>414</v>
      </c>
      <c r="N64" s="383" t="s">
        <v>2657</v>
      </c>
    </row>
    <row r="65" spans="1:14">
      <c r="A65" s="383" t="s">
        <v>3513</v>
      </c>
      <c r="B65" s="383" t="s">
        <v>3594</v>
      </c>
      <c r="C65" s="383" t="s">
        <v>2685</v>
      </c>
      <c r="D65" s="383" t="s">
        <v>141</v>
      </c>
      <c r="E65" s="383" t="s">
        <v>90</v>
      </c>
      <c r="F65" s="383" t="s">
        <v>1695</v>
      </c>
      <c r="G65" s="383" t="s">
        <v>3595</v>
      </c>
      <c r="H65" s="383" t="s">
        <v>2121</v>
      </c>
      <c r="I65" s="383" t="s">
        <v>3596</v>
      </c>
      <c r="J65" s="383" t="s">
        <v>2877</v>
      </c>
      <c r="K65" s="383" t="s">
        <v>2659</v>
      </c>
      <c r="L65" s="383" t="s">
        <v>3485</v>
      </c>
      <c r="M65" s="383" t="s">
        <v>1654</v>
      </c>
      <c r="N65" s="383" t="s">
        <v>2657</v>
      </c>
    </row>
    <row r="66" spans="1:14">
      <c r="A66" s="383" t="s">
        <v>3513</v>
      </c>
      <c r="B66" s="383" t="s">
        <v>3597</v>
      </c>
      <c r="C66" s="383" t="s">
        <v>2672</v>
      </c>
      <c r="D66" s="383" t="s">
        <v>141</v>
      </c>
      <c r="E66" s="383" t="s">
        <v>90</v>
      </c>
      <c r="F66" s="383" t="s">
        <v>1683</v>
      </c>
      <c r="G66" s="383" t="s">
        <v>3598</v>
      </c>
      <c r="H66" s="383" t="s">
        <v>2121</v>
      </c>
      <c r="I66" s="383" t="s">
        <v>3599</v>
      </c>
      <c r="J66" s="383" t="s">
        <v>2877</v>
      </c>
      <c r="K66" s="383" t="s">
        <v>2659</v>
      </c>
      <c r="L66" s="383" t="s">
        <v>3485</v>
      </c>
      <c r="M66" s="383" t="s">
        <v>1641</v>
      </c>
      <c r="N66" s="383" t="s">
        <v>2657</v>
      </c>
    </row>
    <row r="67" spans="1:14">
      <c r="A67" s="383" t="s">
        <v>3513</v>
      </c>
      <c r="B67" s="383" t="s">
        <v>3600</v>
      </c>
      <c r="C67" s="383" t="s">
        <v>2672</v>
      </c>
      <c r="D67" s="383" t="s">
        <v>141</v>
      </c>
      <c r="E67" s="383" t="s">
        <v>90</v>
      </c>
      <c r="F67" s="383" t="s">
        <v>1683</v>
      </c>
      <c r="G67" s="383" t="s">
        <v>3601</v>
      </c>
      <c r="H67" s="383" t="s">
        <v>2121</v>
      </c>
      <c r="I67" s="383" t="s">
        <v>3602</v>
      </c>
      <c r="J67" s="383" t="s">
        <v>2877</v>
      </c>
      <c r="K67" s="383" t="s">
        <v>2659</v>
      </c>
      <c r="L67" s="383" t="s">
        <v>3485</v>
      </c>
      <c r="M67" s="383" t="s">
        <v>1641</v>
      </c>
      <c r="N67" s="383" t="s">
        <v>2657</v>
      </c>
    </row>
    <row r="68" spans="1:14" ht="22.5">
      <c r="A68" s="383" t="s">
        <v>3513</v>
      </c>
      <c r="B68" s="383" t="s">
        <v>3603</v>
      </c>
      <c r="C68" s="383" t="s">
        <v>2672</v>
      </c>
      <c r="D68" s="383" t="s">
        <v>141</v>
      </c>
      <c r="E68" s="383" t="s">
        <v>90</v>
      </c>
      <c r="F68" s="383" t="s">
        <v>1683</v>
      </c>
      <c r="G68" s="383" t="s">
        <v>3604</v>
      </c>
      <c r="H68" s="383" t="s">
        <v>2121</v>
      </c>
      <c r="I68" s="383" t="s">
        <v>3605</v>
      </c>
      <c r="J68" s="383" t="s">
        <v>2877</v>
      </c>
      <c r="K68" s="383" t="s">
        <v>2659</v>
      </c>
      <c r="L68" s="383" t="s">
        <v>3485</v>
      </c>
      <c r="M68" s="383" t="s">
        <v>1641</v>
      </c>
      <c r="N68" s="383" t="s">
        <v>2657</v>
      </c>
    </row>
    <row r="69" spans="1:14" ht="22.5">
      <c r="A69" s="383" t="s">
        <v>3513</v>
      </c>
      <c r="B69" s="383" t="s">
        <v>3606</v>
      </c>
      <c r="C69" s="383" t="s">
        <v>2672</v>
      </c>
      <c r="D69" s="383" t="s">
        <v>141</v>
      </c>
      <c r="E69" s="383" t="s">
        <v>90</v>
      </c>
      <c r="F69" s="383" t="s">
        <v>1683</v>
      </c>
      <c r="G69" s="383" t="s">
        <v>3607</v>
      </c>
      <c r="H69" s="383" t="s">
        <v>2121</v>
      </c>
      <c r="I69" s="383" t="s">
        <v>3608</v>
      </c>
      <c r="J69" s="383" t="s">
        <v>2877</v>
      </c>
      <c r="K69" s="383" t="s">
        <v>2659</v>
      </c>
      <c r="L69" s="383" t="s">
        <v>3485</v>
      </c>
      <c r="M69" s="383" t="s">
        <v>1641</v>
      </c>
      <c r="N69" s="383" t="s">
        <v>2657</v>
      </c>
    </row>
    <row r="70" spans="1:14">
      <c r="A70" s="383" t="s">
        <v>3513</v>
      </c>
      <c r="B70" s="383" t="s">
        <v>3609</v>
      </c>
      <c r="C70" s="383" t="s">
        <v>19</v>
      </c>
      <c r="D70" s="383" t="s">
        <v>141</v>
      </c>
      <c r="E70" s="383" t="s">
        <v>90</v>
      </c>
      <c r="F70" s="383" t="s">
        <v>1600</v>
      </c>
      <c r="G70" s="383" t="s">
        <v>3610</v>
      </c>
      <c r="H70" s="383" t="s">
        <v>2121</v>
      </c>
      <c r="I70" s="383" t="s">
        <v>3611</v>
      </c>
      <c r="J70" s="383" t="s">
        <v>2877</v>
      </c>
      <c r="K70" s="383" t="s">
        <v>2659</v>
      </c>
      <c r="L70" s="383" t="s">
        <v>3485</v>
      </c>
      <c r="M70" s="383" t="s">
        <v>1635</v>
      </c>
      <c r="N70" s="383" t="s">
        <v>2657</v>
      </c>
    </row>
    <row r="71" spans="1:14">
      <c r="A71" s="383" t="s">
        <v>3513</v>
      </c>
      <c r="B71" s="383" t="s">
        <v>3612</v>
      </c>
      <c r="C71" s="383" t="s">
        <v>2672</v>
      </c>
      <c r="D71" s="383" t="s">
        <v>141</v>
      </c>
      <c r="E71" s="383" t="s">
        <v>90</v>
      </c>
      <c r="F71" s="383" t="s">
        <v>1686</v>
      </c>
      <c r="G71" s="383" t="s">
        <v>3613</v>
      </c>
      <c r="H71" s="383" t="s">
        <v>2121</v>
      </c>
      <c r="I71" s="383" t="s">
        <v>3614</v>
      </c>
      <c r="J71" s="383" t="s">
        <v>2877</v>
      </c>
      <c r="K71" s="383" t="s">
        <v>2659</v>
      </c>
      <c r="L71" s="383" t="s">
        <v>3485</v>
      </c>
      <c r="M71" s="383" t="s">
        <v>3508</v>
      </c>
      <c r="N71" s="383" t="s">
        <v>2657</v>
      </c>
    </row>
    <row r="72" spans="1:14">
      <c r="A72" s="383" t="s">
        <v>3513</v>
      </c>
      <c r="B72" s="383" t="s">
        <v>3615</v>
      </c>
      <c r="C72" s="383" t="s">
        <v>2685</v>
      </c>
      <c r="D72" s="383" t="s">
        <v>141</v>
      </c>
      <c r="E72" s="383" t="s">
        <v>90</v>
      </c>
      <c r="F72" s="383" t="s">
        <v>1600</v>
      </c>
      <c r="G72" s="383" t="s">
        <v>3616</v>
      </c>
      <c r="H72" s="383" t="s">
        <v>2121</v>
      </c>
      <c r="I72" s="383" t="s">
        <v>3617</v>
      </c>
      <c r="J72" s="383" t="s">
        <v>2877</v>
      </c>
      <c r="K72" s="383" t="s">
        <v>2659</v>
      </c>
      <c r="L72" s="383" t="s">
        <v>3485</v>
      </c>
      <c r="M72" s="383" t="s">
        <v>1635</v>
      </c>
      <c r="N72" s="383" t="s">
        <v>2657</v>
      </c>
    </row>
    <row r="73" spans="1:14" ht="22.5">
      <c r="A73" s="383" t="s">
        <v>3513</v>
      </c>
      <c r="B73" s="383" t="s">
        <v>3618</v>
      </c>
      <c r="C73" s="383" t="s">
        <v>19</v>
      </c>
      <c r="D73" s="383" t="s">
        <v>141</v>
      </c>
      <c r="E73" s="383" t="s">
        <v>90</v>
      </c>
      <c r="F73" s="383" t="s">
        <v>1699</v>
      </c>
      <c r="G73" s="383" t="s">
        <v>3619</v>
      </c>
      <c r="H73" s="383" t="s">
        <v>2121</v>
      </c>
      <c r="I73" s="383" t="s">
        <v>3620</v>
      </c>
      <c r="J73" s="383" t="s">
        <v>2877</v>
      </c>
      <c r="K73" s="383" t="s">
        <v>2659</v>
      </c>
      <c r="L73" s="383" t="s">
        <v>3485</v>
      </c>
      <c r="M73" s="383" t="s">
        <v>414</v>
      </c>
      <c r="N73" s="383" t="s">
        <v>2657</v>
      </c>
    </row>
    <row r="74" spans="1:14">
      <c r="A74" s="383" t="s">
        <v>3513</v>
      </c>
      <c r="B74" s="383" t="s">
        <v>3621</v>
      </c>
      <c r="C74" s="383" t="s">
        <v>2672</v>
      </c>
      <c r="D74" s="383" t="s">
        <v>141</v>
      </c>
      <c r="E74" s="383" t="s">
        <v>90</v>
      </c>
      <c r="F74" s="383" t="s">
        <v>1600</v>
      </c>
      <c r="G74" s="383" t="s">
        <v>3622</v>
      </c>
      <c r="H74" s="383" t="s">
        <v>2121</v>
      </c>
      <c r="I74" s="383" t="s">
        <v>3623</v>
      </c>
      <c r="J74" s="383" t="s">
        <v>2877</v>
      </c>
      <c r="K74" s="383" t="s">
        <v>2659</v>
      </c>
      <c r="L74" s="383" t="s">
        <v>3485</v>
      </c>
      <c r="M74" s="383" t="s">
        <v>1635</v>
      </c>
      <c r="N74" s="383" t="s">
        <v>2657</v>
      </c>
    </row>
    <row r="75" spans="1:14" ht="22.5">
      <c r="A75" s="383" t="s">
        <v>3513</v>
      </c>
      <c r="B75" s="383" t="s">
        <v>3624</v>
      </c>
      <c r="C75" s="383" t="s">
        <v>19</v>
      </c>
      <c r="D75" s="383" t="s">
        <v>141</v>
      </c>
      <c r="E75" s="383" t="s">
        <v>90</v>
      </c>
      <c r="F75" s="383" t="s">
        <v>1699</v>
      </c>
      <c r="G75" s="383" t="s">
        <v>3625</v>
      </c>
      <c r="H75" s="383" t="s">
        <v>2121</v>
      </c>
      <c r="I75" s="383" t="s">
        <v>3626</v>
      </c>
      <c r="J75" s="383" t="s">
        <v>2877</v>
      </c>
      <c r="K75" s="383" t="s">
        <v>2659</v>
      </c>
      <c r="L75" s="383" t="s">
        <v>3485</v>
      </c>
      <c r="M75" s="383" t="s">
        <v>414</v>
      </c>
      <c r="N75" s="383" t="s">
        <v>2657</v>
      </c>
    </row>
    <row r="76" spans="1:14">
      <c r="A76" s="383" t="s">
        <v>3627</v>
      </c>
      <c r="B76" s="383" t="s">
        <v>3628</v>
      </c>
      <c r="C76" s="383" t="s">
        <v>19</v>
      </c>
      <c r="D76" s="383" t="s">
        <v>141</v>
      </c>
      <c r="E76" s="383" t="s">
        <v>90</v>
      </c>
      <c r="F76" s="383" t="s">
        <v>1686</v>
      </c>
      <c r="G76" s="383" t="s">
        <v>3629</v>
      </c>
      <c r="H76" s="383" t="s">
        <v>2121</v>
      </c>
      <c r="I76" s="383" t="s">
        <v>3630</v>
      </c>
      <c r="J76" s="383" t="s">
        <v>2877</v>
      </c>
      <c r="K76" s="383" t="s">
        <v>2659</v>
      </c>
      <c r="L76" s="383" t="s">
        <v>3485</v>
      </c>
      <c r="M76" s="383" t="s">
        <v>3508</v>
      </c>
      <c r="N76" s="383" t="s">
        <v>2657</v>
      </c>
    </row>
    <row r="77" spans="1:14" ht="22.5">
      <c r="A77" s="383" t="s">
        <v>3627</v>
      </c>
      <c r="B77" s="383" t="s">
        <v>3631</v>
      </c>
      <c r="C77" s="383" t="s">
        <v>19</v>
      </c>
      <c r="D77" s="383" t="s">
        <v>141</v>
      </c>
      <c r="E77" s="383" t="s">
        <v>90</v>
      </c>
      <c r="F77" s="383" t="s">
        <v>1700</v>
      </c>
      <c r="G77" s="383" t="s">
        <v>3632</v>
      </c>
      <c r="H77" s="383" t="s">
        <v>2121</v>
      </c>
      <c r="I77" s="383" t="s">
        <v>3633</v>
      </c>
      <c r="J77" s="383" t="s">
        <v>2877</v>
      </c>
      <c r="K77" s="383" t="s">
        <v>2659</v>
      </c>
      <c r="L77" s="383" t="s">
        <v>3485</v>
      </c>
      <c r="M77" s="383" t="s">
        <v>953</v>
      </c>
      <c r="N77" s="383" t="s">
        <v>2657</v>
      </c>
    </row>
    <row r="78" spans="1:14" ht="22.5">
      <c r="A78" s="383" t="s">
        <v>3627</v>
      </c>
      <c r="B78" s="383" t="s">
        <v>3634</v>
      </c>
      <c r="C78" s="383" t="s">
        <v>19</v>
      </c>
      <c r="D78" s="383" t="s">
        <v>141</v>
      </c>
      <c r="E78" s="383" t="s">
        <v>90</v>
      </c>
      <c r="F78" s="383" t="s">
        <v>1695</v>
      </c>
      <c r="G78" s="383" t="s">
        <v>3635</v>
      </c>
      <c r="H78" s="383" t="s">
        <v>2121</v>
      </c>
      <c r="I78" s="383" t="s">
        <v>3636</v>
      </c>
      <c r="J78" s="383" t="s">
        <v>2877</v>
      </c>
      <c r="K78" s="383" t="s">
        <v>2659</v>
      </c>
      <c r="L78" s="383" t="s">
        <v>3485</v>
      </c>
      <c r="M78" s="383" t="s">
        <v>3572</v>
      </c>
      <c r="N78" s="383" t="s">
        <v>2657</v>
      </c>
    </row>
    <row r="79" spans="1:14" ht="22.5">
      <c r="A79" s="383" t="s">
        <v>3627</v>
      </c>
      <c r="B79" s="383" t="s">
        <v>3397</v>
      </c>
      <c r="C79" s="383" t="s">
        <v>2685</v>
      </c>
      <c r="D79" s="383" t="s">
        <v>141</v>
      </c>
      <c r="E79" s="383" t="s">
        <v>90</v>
      </c>
      <c r="F79" s="383" t="s">
        <v>1699</v>
      </c>
      <c r="G79" s="383" t="s">
        <v>3637</v>
      </c>
      <c r="H79" s="383" t="s">
        <v>2121</v>
      </c>
      <c r="I79" s="383" t="s">
        <v>3638</v>
      </c>
      <c r="J79" s="383" t="s">
        <v>2877</v>
      </c>
      <c r="K79" s="383" t="s">
        <v>2659</v>
      </c>
      <c r="L79" s="383" t="s">
        <v>3485</v>
      </c>
      <c r="M79" s="383" t="s">
        <v>414</v>
      </c>
      <c r="N79" s="383" t="s">
        <v>2657</v>
      </c>
    </row>
    <row r="80" spans="1:14">
      <c r="A80" s="383" t="s">
        <v>3627</v>
      </c>
      <c r="B80" s="383" t="s">
        <v>3402</v>
      </c>
      <c r="C80" s="383" t="s">
        <v>2672</v>
      </c>
      <c r="D80" s="383" t="s">
        <v>141</v>
      </c>
      <c r="E80" s="383" t="s">
        <v>90</v>
      </c>
      <c r="F80" s="383" t="s">
        <v>1710</v>
      </c>
      <c r="G80" s="383" t="s">
        <v>3639</v>
      </c>
      <c r="H80" s="383" t="s">
        <v>2121</v>
      </c>
      <c r="I80" s="383" t="s">
        <v>3640</v>
      </c>
      <c r="J80" s="383" t="s">
        <v>2877</v>
      </c>
      <c r="K80" s="383" t="s">
        <v>2659</v>
      </c>
      <c r="L80" s="383" t="s">
        <v>3485</v>
      </c>
      <c r="M80" s="383" t="s">
        <v>1676</v>
      </c>
      <c r="N80" s="383" t="s">
        <v>2657</v>
      </c>
    </row>
    <row r="81" spans="1:14">
      <c r="A81" s="383" t="s">
        <v>181</v>
      </c>
      <c r="B81" s="383" t="s">
        <v>2621</v>
      </c>
      <c r="C81" s="383" t="s">
        <v>19</v>
      </c>
      <c r="D81" s="383" t="s">
        <v>141</v>
      </c>
      <c r="E81" s="383" t="s">
        <v>90</v>
      </c>
      <c r="F81" s="383" t="s">
        <v>1681</v>
      </c>
      <c r="G81" s="383" t="s">
        <v>3641</v>
      </c>
      <c r="H81" s="383" t="s">
        <v>2121</v>
      </c>
      <c r="I81" s="383" t="s">
        <v>3642</v>
      </c>
      <c r="J81" s="383" t="s">
        <v>2877</v>
      </c>
      <c r="K81" s="383" t="s">
        <v>2659</v>
      </c>
      <c r="L81" s="383" t="s">
        <v>3485</v>
      </c>
      <c r="M81" s="383" t="s">
        <v>1637</v>
      </c>
      <c r="N81" s="383" t="s">
        <v>2657</v>
      </c>
    </row>
    <row r="82" spans="1:14">
      <c r="A82" s="383" t="s">
        <v>181</v>
      </c>
      <c r="B82" s="383" t="s">
        <v>3643</v>
      </c>
      <c r="C82" s="383" t="s">
        <v>19</v>
      </c>
      <c r="D82" s="383" t="s">
        <v>141</v>
      </c>
      <c r="E82" s="383" t="s">
        <v>90</v>
      </c>
      <c r="F82" s="383" t="s">
        <v>1682</v>
      </c>
      <c r="G82" s="383" t="s">
        <v>3644</v>
      </c>
      <c r="H82" s="383" t="s">
        <v>2121</v>
      </c>
      <c r="I82" s="383" t="s">
        <v>3645</v>
      </c>
      <c r="J82" s="383" t="s">
        <v>2877</v>
      </c>
      <c r="K82" s="383" t="s">
        <v>2659</v>
      </c>
      <c r="L82" s="383" t="s">
        <v>3485</v>
      </c>
      <c r="M82" s="383" t="s">
        <v>1639</v>
      </c>
      <c r="N82" s="383" t="s">
        <v>2657</v>
      </c>
    </row>
    <row r="83" spans="1:14" ht="22.5">
      <c r="A83" s="383" t="s">
        <v>181</v>
      </c>
      <c r="B83" s="383" t="s">
        <v>3646</v>
      </c>
      <c r="C83" s="383" t="s">
        <v>19</v>
      </c>
      <c r="D83" s="383" t="s">
        <v>141</v>
      </c>
      <c r="E83" s="383" t="s">
        <v>90</v>
      </c>
      <c r="F83" s="383" t="s">
        <v>1689</v>
      </c>
      <c r="G83" s="383" t="s">
        <v>19</v>
      </c>
      <c r="H83" s="383" t="s">
        <v>2121</v>
      </c>
      <c r="I83" s="383" t="s">
        <v>1649</v>
      </c>
      <c r="J83" s="383" t="s">
        <v>2877</v>
      </c>
      <c r="K83" s="383" t="s">
        <v>2659</v>
      </c>
      <c r="L83" s="383" t="s">
        <v>3485</v>
      </c>
      <c r="M83" s="383" t="s">
        <v>1641</v>
      </c>
      <c r="N83" s="383" t="s">
        <v>2657</v>
      </c>
    </row>
    <row r="84" spans="1:14">
      <c r="A84" s="383" t="s">
        <v>181</v>
      </c>
      <c r="B84" s="383" t="s">
        <v>3647</v>
      </c>
      <c r="C84" s="383" t="s">
        <v>19</v>
      </c>
      <c r="D84" s="383" t="s">
        <v>141</v>
      </c>
      <c r="E84" s="383" t="s">
        <v>90</v>
      </c>
      <c r="F84" s="383" t="s">
        <v>1690</v>
      </c>
      <c r="G84" s="383" t="s">
        <v>3648</v>
      </c>
      <c r="H84" s="383" t="s">
        <v>2121</v>
      </c>
      <c r="I84" s="383" t="s">
        <v>3649</v>
      </c>
      <c r="J84" s="383" t="s">
        <v>2877</v>
      </c>
      <c r="K84" s="383" t="s">
        <v>2659</v>
      </c>
      <c r="L84" s="383" t="s">
        <v>3485</v>
      </c>
      <c r="M84" s="383" t="s">
        <v>1637</v>
      </c>
      <c r="N84" s="383" t="s">
        <v>2657</v>
      </c>
    </row>
    <row r="85" spans="1:14" ht="22.5">
      <c r="A85" s="383" t="s">
        <v>181</v>
      </c>
      <c r="B85" s="383" t="s">
        <v>3650</v>
      </c>
      <c r="C85" s="383" t="s">
        <v>19</v>
      </c>
      <c r="D85" s="383" t="s">
        <v>141</v>
      </c>
      <c r="E85" s="383" t="s">
        <v>90</v>
      </c>
      <c r="F85" s="383" t="s">
        <v>1690</v>
      </c>
      <c r="G85" s="383" t="s">
        <v>3651</v>
      </c>
      <c r="H85" s="383" t="s">
        <v>2121</v>
      </c>
      <c r="I85" s="383" t="s">
        <v>3652</v>
      </c>
      <c r="J85" s="383" t="s">
        <v>2877</v>
      </c>
      <c r="K85" s="383" t="s">
        <v>2659</v>
      </c>
      <c r="L85" s="383" t="s">
        <v>3485</v>
      </c>
      <c r="M85" s="383" t="s">
        <v>1635</v>
      </c>
      <c r="N85" s="383" t="s">
        <v>2657</v>
      </c>
    </row>
    <row r="86" spans="1:14">
      <c r="A86" s="383" t="s">
        <v>181</v>
      </c>
      <c r="B86" s="383" t="s">
        <v>3653</v>
      </c>
      <c r="C86" s="383" t="s">
        <v>19</v>
      </c>
      <c r="D86" s="383" t="s">
        <v>141</v>
      </c>
      <c r="E86" s="383" t="s">
        <v>90</v>
      </c>
      <c r="F86" s="383" t="s">
        <v>1690</v>
      </c>
      <c r="G86" s="383" t="s">
        <v>3654</v>
      </c>
      <c r="H86" s="383" t="s">
        <v>2121</v>
      </c>
      <c r="I86" s="383" t="s">
        <v>3655</v>
      </c>
      <c r="J86" s="383" t="s">
        <v>2877</v>
      </c>
      <c r="K86" s="383" t="s">
        <v>2659</v>
      </c>
      <c r="L86" s="383" t="s">
        <v>3485</v>
      </c>
      <c r="M86" s="383" t="s">
        <v>1635</v>
      </c>
      <c r="N86" s="383" t="s">
        <v>2657</v>
      </c>
    </row>
    <row r="87" spans="1:14">
      <c r="A87" s="383" t="s">
        <v>181</v>
      </c>
      <c r="B87" s="383" t="s">
        <v>3656</v>
      </c>
      <c r="C87" s="383" t="s">
        <v>19</v>
      </c>
      <c r="D87" s="383" t="s">
        <v>141</v>
      </c>
      <c r="E87" s="383" t="s">
        <v>90</v>
      </c>
      <c r="F87" s="383" t="s">
        <v>1690</v>
      </c>
      <c r="G87" s="383" t="s">
        <v>3657</v>
      </c>
      <c r="H87" s="383" t="s">
        <v>2121</v>
      </c>
      <c r="I87" s="383" t="s">
        <v>3658</v>
      </c>
      <c r="J87" s="383" t="s">
        <v>2877</v>
      </c>
      <c r="K87" s="383" t="s">
        <v>2659</v>
      </c>
      <c r="L87" s="383" t="s">
        <v>3485</v>
      </c>
      <c r="M87" s="383" t="s">
        <v>1641</v>
      </c>
      <c r="N87" s="383" t="s">
        <v>2657</v>
      </c>
    </row>
    <row r="88" spans="1:14">
      <c r="A88" s="383" t="s">
        <v>181</v>
      </c>
      <c r="B88" s="383" t="s">
        <v>3659</v>
      </c>
      <c r="C88" s="383" t="s">
        <v>19</v>
      </c>
      <c r="D88" s="383" t="s">
        <v>141</v>
      </c>
      <c r="E88" s="383" t="s">
        <v>90</v>
      </c>
      <c r="F88" s="383" t="s">
        <v>1690</v>
      </c>
      <c r="G88" s="383" t="s">
        <v>3660</v>
      </c>
      <c r="H88" s="383" t="s">
        <v>2121</v>
      </c>
      <c r="I88" s="383" t="s">
        <v>3661</v>
      </c>
      <c r="J88" s="383" t="s">
        <v>2877</v>
      </c>
      <c r="K88" s="383" t="s">
        <v>2659</v>
      </c>
      <c r="L88" s="383" t="s">
        <v>3485</v>
      </c>
      <c r="M88" s="383" t="s">
        <v>1639</v>
      </c>
      <c r="N88" s="383" t="s">
        <v>2657</v>
      </c>
    </row>
    <row r="89" spans="1:14" ht="22.5">
      <c r="A89" s="383" t="s">
        <v>181</v>
      </c>
      <c r="B89" s="383" t="s">
        <v>3662</v>
      </c>
      <c r="C89" s="383" t="s">
        <v>19</v>
      </c>
      <c r="D89" s="383" t="s">
        <v>141</v>
      </c>
      <c r="E89" s="383" t="s">
        <v>90</v>
      </c>
      <c r="F89" s="383" t="s">
        <v>1690</v>
      </c>
      <c r="G89" s="383" t="s">
        <v>3663</v>
      </c>
      <c r="H89" s="383" t="s">
        <v>2121</v>
      </c>
      <c r="I89" s="383" t="s">
        <v>3664</v>
      </c>
      <c r="J89" s="383" t="s">
        <v>2877</v>
      </c>
      <c r="K89" s="383" t="s">
        <v>2659</v>
      </c>
      <c r="L89" s="383" t="s">
        <v>3485</v>
      </c>
      <c r="M89" s="383" t="s">
        <v>1639</v>
      </c>
      <c r="N89" s="383" t="s">
        <v>2657</v>
      </c>
    </row>
    <row r="90" spans="1:14">
      <c r="A90" s="383" t="s">
        <v>181</v>
      </c>
      <c r="B90" s="383" t="s">
        <v>3665</v>
      </c>
      <c r="C90" s="383" t="s">
        <v>19</v>
      </c>
      <c r="D90" s="383" t="s">
        <v>141</v>
      </c>
      <c r="E90" s="383" t="s">
        <v>90</v>
      </c>
      <c r="F90" s="383" t="s">
        <v>1690</v>
      </c>
      <c r="G90" s="383" t="s">
        <v>3666</v>
      </c>
      <c r="H90" s="383" t="s">
        <v>2121</v>
      </c>
      <c r="I90" s="383" t="s">
        <v>3667</v>
      </c>
      <c r="J90" s="383" t="s">
        <v>2877</v>
      </c>
      <c r="K90" s="383" t="s">
        <v>2659</v>
      </c>
      <c r="L90" s="383" t="s">
        <v>3485</v>
      </c>
      <c r="M90" s="383" t="s">
        <v>1641</v>
      </c>
      <c r="N90" s="383" t="s">
        <v>2657</v>
      </c>
    </row>
    <row r="91" spans="1:14">
      <c r="A91" s="383" t="s">
        <v>181</v>
      </c>
      <c r="B91" s="383" t="s">
        <v>3668</v>
      </c>
      <c r="C91" s="383" t="s">
        <v>19</v>
      </c>
      <c r="D91" s="383" t="s">
        <v>141</v>
      </c>
      <c r="E91" s="383" t="s">
        <v>90</v>
      </c>
      <c r="F91" s="383" t="s">
        <v>1690</v>
      </c>
      <c r="G91" s="383" t="s">
        <v>3669</v>
      </c>
      <c r="H91" s="383" t="s">
        <v>2121</v>
      </c>
      <c r="I91" s="383" t="s">
        <v>3670</v>
      </c>
      <c r="J91" s="383" t="s">
        <v>2877</v>
      </c>
      <c r="K91" s="383" t="s">
        <v>2659</v>
      </c>
      <c r="L91" s="383" t="s">
        <v>3485</v>
      </c>
      <c r="M91" s="383" t="s">
        <v>1635</v>
      </c>
      <c r="N91" s="383" t="s">
        <v>2657</v>
      </c>
    </row>
    <row r="92" spans="1:14">
      <c r="A92" s="383" t="s">
        <v>181</v>
      </c>
      <c r="B92" s="383" t="s">
        <v>3671</v>
      </c>
      <c r="C92" s="383" t="s">
        <v>19</v>
      </c>
      <c r="D92" s="383" t="s">
        <v>141</v>
      </c>
      <c r="E92" s="383" t="s">
        <v>129</v>
      </c>
      <c r="F92" s="383" t="s">
        <v>1690</v>
      </c>
      <c r="G92" s="383" t="s">
        <v>3672</v>
      </c>
      <c r="H92" s="383" t="s">
        <v>2121</v>
      </c>
      <c r="I92" s="383" t="s">
        <v>3673</v>
      </c>
      <c r="J92" s="383" t="s">
        <v>2877</v>
      </c>
      <c r="K92" s="383" t="s">
        <v>2659</v>
      </c>
      <c r="L92" s="383" t="s">
        <v>3485</v>
      </c>
      <c r="M92" s="383" t="s">
        <v>1641</v>
      </c>
      <c r="N92" s="383" t="s">
        <v>2657</v>
      </c>
    </row>
    <row r="93" spans="1:14">
      <c r="A93" s="383" t="s">
        <v>181</v>
      </c>
      <c r="B93" s="383" t="s">
        <v>3674</v>
      </c>
      <c r="C93" s="383" t="s">
        <v>19</v>
      </c>
      <c r="D93" s="383" t="s">
        <v>141</v>
      </c>
      <c r="E93" s="383" t="s">
        <v>129</v>
      </c>
      <c r="F93" s="383" t="s">
        <v>1690</v>
      </c>
      <c r="G93" s="383" t="s">
        <v>3675</v>
      </c>
      <c r="H93" s="383" t="s">
        <v>2121</v>
      </c>
      <c r="I93" s="383" t="s">
        <v>3676</v>
      </c>
      <c r="J93" s="383" t="s">
        <v>2877</v>
      </c>
      <c r="K93" s="383" t="s">
        <v>2659</v>
      </c>
      <c r="L93" s="383" t="s">
        <v>3485</v>
      </c>
      <c r="M93" s="383" t="s">
        <v>1641</v>
      </c>
      <c r="N93" s="383" t="s">
        <v>2657</v>
      </c>
    </row>
    <row r="94" spans="1:14">
      <c r="A94" s="383" t="s">
        <v>181</v>
      </c>
      <c r="B94" s="383" t="s">
        <v>3677</v>
      </c>
      <c r="C94" s="383" t="s">
        <v>19</v>
      </c>
      <c r="D94" s="383" t="s">
        <v>141</v>
      </c>
      <c r="E94" s="383" t="s">
        <v>129</v>
      </c>
      <c r="F94" s="383" t="s">
        <v>1690</v>
      </c>
      <c r="G94" s="383" t="s">
        <v>3678</v>
      </c>
      <c r="H94" s="383" t="s">
        <v>2121</v>
      </c>
      <c r="I94" s="383" t="s">
        <v>3679</v>
      </c>
      <c r="J94" s="383" t="s">
        <v>2877</v>
      </c>
      <c r="K94" s="383" t="s">
        <v>2659</v>
      </c>
      <c r="L94" s="383" t="s">
        <v>3485</v>
      </c>
      <c r="M94" s="383" t="s">
        <v>1641</v>
      </c>
      <c r="N94" s="383" t="s">
        <v>2657</v>
      </c>
    </row>
    <row r="95" spans="1:14">
      <c r="A95" s="383" t="s">
        <v>181</v>
      </c>
      <c r="B95" s="383" t="s">
        <v>3680</v>
      </c>
      <c r="C95" s="383" t="s">
        <v>19</v>
      </c>
      <c r="D95" s="383" t="s">
        <v>141</v>
      </c>
      <c r="E95" s="383" t="s">
        <v>129</v>
      </c>
      <c r="F95" s="383" t="s">
        <v>1690</v>
      </c>
      <c r="G95" s="383" t="s">
        <v>3681</v>
      </c>
      <c r="H95" s="383" t="s">
        <v>2121</v>
      </c>
      <c r="I95" s="383" t="s">
        <v>3682</v>
      </c>
      <c r="J95" s="383" t="s">
        <v>2877</v>
      </c>
      <c r="K95" s="383" t="s">
        <v>2659</v>
      </c>
      <c r="L95" s="383" t="s">
        <v>3485</v>
      </c>
      <c r="M95" s="383" t="s">
        <v>1641</v>
      </c>
      <c r="N95" s="383" t="s">
        <v>2657</v>
      </c>
    </row>
    <row r="96" spans="1:14">
      <c r="A96" s="383" t="s">
        <v>181</v>
      </c>
      <c r="B96" s="383" t="s">
        <v>3683</v>
      </c>
      <c r="C96" s="383" t="s">
        <v>19</v>
      </c>
      <c r="D96" s="383" t="s">
        <v>141</v>
      </c>
      <c r="E96" s="383" t="s">
        <v>129</v>
      </c>
      <c r="F96" s="383" t="s">
        <v>1690</v>
      </c>
      <c r="G96" s="383" t="s">
        <v>3684</v>
      </c>
      <c r="H96" s="383" t="s">
        <v>2121</v>
      </c>
      <c r="I96" s="383" t="s">
        <v>3685</v>
      </c>
      <c r="J96" s="383" t="s">
        <v>2877</v>
      </c>
      <c r="K96" s="383" t="s">
        <v>2659</v>
      </c>
      <c r="L96" s="383" t="s">
        <v>3485</v>
      </c>
      <c r="M96" s="383" t="s">
        <v>1641</v>
      </c>
      <c r="N96" s="383" t="s">
        <v>2657</v>
      </c>
    </row>
    <row r="97" spans="1:14">
      <c r="A97" s="383" t="s">
        <v>181</v>
      </c>
      <c r="B97" s="383" t="s">
        <v>3686</v>
      </c>
      <c r="C97" s="383" t="s">
        <v>19</v>
      </c>
      <c r="D97" s="383" t="s">
        <v>141</v>
      </c>
      <c r="E97" s="383" t="s">
        <v>129</v>
      </c>
      <c r="F97" s="383" t="s">
        <v>1690</v>
      </c>
      <c r="G97" s="383" t="s">
        <v>3687</v>
      </c>
      <c r="H97" s="383" t="s">
        <v>2121</v>
      </c>
      <c r="I97" s="383" t="s">
        <v>3688</v>
      </c>
      <c r="J97" s="383" t="s">
        <v>2877</v>
      </c>
      <c r="K97" s="383" t="s">
        <v>2659</v>
      </c>
      <c r="L97" s="383" t="s">
        <v>3485</v>
      </c>
      <c r="M97" s="383" t="s">
        <v>1641</v>
      </c>
      <c r="N97" s="383" t="s">
        <v>2657</v>
      </c>
    </row>
    <row r="98" spans="1:14">
      <c r="A98" s="383" t="s">
        <v>181</v>
      </c>
      <c r="B98" s="383" t="s">
        <v>3689</v>
      </c>
      <c r="C98" s="383" t="s">
        <v>19</v>
      </c>
      <c r="D98" s="383" t="s">
        <v>141</v>
      </c>
      <c r="E98" s="383" t="s">
        <v>129</v>
      </c>
      <c r="F98" s="383" t="s">
        <v>1690</v>
      </c>
      <c r="G98" s="383" t="s">
        <v>3690</v>
      </c>
      <c r="H98" s="383" t="s">
        <v>2121</v>
      </c>
      <c r="I98" s="383" t="s">
        <v>3691</v>
      </c>
      <c r="J98" s="383" t="s">
        <v>2877</v>
      </c>
      <c r="K98" s="383" t="s">
        <v>2659</v>
      </c>
      <c r="L98" s="383" t="s">
        <v>3485</v>
      </c>
      <c r="M98" s="383" t="s">
        <v>1641</v>
      </c>
      <c r="N98" s="383" t="s">
        <v>2657</v>
      </c>
    </row>
    <row r="99" spans="1:14">
      <c r="A99" s="383" t="s">
        <v>181</v>
      </c>
      <c r="B99" s="383" t="s">
        <v>3692</v>
      </c>
      <c r="C99" s="383" t="s">
        <v>19</v>
      </c>
      <c r="D99" s="383" t="s">
        <v>141</v>
      </c>
      <c r="E99" s="383" t="s">
        <v>129</v>
      </c>
      <c r="F99" s="383" t="s">
        <v>1690</v>
      </c>
      <c r="G99" s="383" t="s">
        <v>3693</v>
      </c>
      <c r="H99" s="383" t="s">
        <v>2121</v>
      </c>
      <c r="I99" s="383" t="s">
        <v>3694</v>
      </c>
      <c r="J99" s="383" t="s">
        <v>2877</v>
      </c>
      <c r="K99" s="383" t="s">
        <v>2659</v>
      </c>
      <c r="L99" s="383" t="s">
        <v>3485</v>
      </c>
      <c r="M99" s="383" t="s">
        <v>1641</v>
      </c>
      <c r="N99" s="383" t="s">
        <v>2657</v>
      </c>
    </row>
    <row r="100" spans="1:14">
      <c r="A100" s="383" t="s">
        <v>181</v>
      </c>
      <c r="B100" s="383" t="s">
        <v>3695</v>
      </c>
      <c r="C100" s="383" t="s">
        <v>19</v>
      </c>
      <c r="D100" s="383" t="s">
        <v>141</v>
      </c>
      <c r="E100" s="383" t="s">
        <v>129</v>
      </c>
      <c r="F100" s="383" t="s">
        <v>1690</v>
      </c>
      <c r="G100" s="383" t="s">
        <v>3696</v>
      </c>
      <c r="H100" s="383" t="s">
        <v>2121</v>
      </c>
      <c r="I100" s="383" t="s">
        <v>3697</v>
      </c>
      <c r="J100" s="383" t="s">
        <v>2877</v>
      </c>
      <c r="K100" s="383" t="s">
        <v>2659</v>
      </c>
      <c r="L100" s="383" t="s">
        <v>3485</v>
      </c>
      <c r="M100" s="383" t="s">
        <v>1641</v>
      </c>
      <c r="N100" s="383" t="s">
        <v>2657</v>
      </c>
    </row>
    <row r="101" spans="1:14">
      <c r="A101" s="383" t="s">
        <v>181</v>
      </c>
      <c r="B101" s="383" t="s">
        <v>3698</v>
      </c>
      <c r="C101" s="383" t="s">
        <v>19</v>
      </c>
      <c r="D101" s="383" t="s">
        <v>141</v>
      </c>
      <c r="E101" s="383" t="s">
        <v>129</v>
      </c>
      <c r="F101" s="383" t="s">
        <v>1690</v>
      </c>
      <c r="G101" s="383" t="s">
        <v>3699</v>
      </c>
      <c r="H101" s="383" t="s">
        <v>2121</v>
      </c>
      <c r="I101" s="383" t="s">
        <v>3700</v>
      </c>
      <c r="J101" s="383" t="s">
        <v>2877</v>
      </c>
      <c r="K101" s="383" t="s">
        <v>2659</v>
      </c>
      <c r="L101" s="383" t="s">
        <v>3485</v>
      </c>
      <c r="M101" s="383" t="s">
        <v>1641</v>
      </c>
      <c r="N101" s="383" t="s">
        <v>2657</v>
      </c>
    </row>
    <row r="102" spans="1:14">
      <c r="A102" s="383" t="s">
        <v>181</v>
      </c>
      <c r="B102" s="383" t="s">
        <v>3701</v>
      </c>
      <c r="C102" s="383" t="s">
        <v>19</v>
      </c>
      <c r="D102" s="383" t="s">
        <v>141</v>
      </c>
      <c r="E102" s="383" t="s">
        <v>129</v>
      </c>
      <c r="F102" s="383" t="s">
        <v>1690</v>
      </c>
      <c r="G102" s="383" t="s">
        <v>3702</v>
      </c>
      <c r="H102" s="383" t="s">
        <v>2121</v>
      </c>
      <c r="I102" s="383" t="s">
        <v>3703</v>
      </c>
      <c r="J102" s="383" t="s">
        <v>2877</v>
      </c>
      <c r="K102" s="383" t="s">
        <v>2659</v>
      </c>
      <c r="L102" s="383" t="s">
        <v>3485</v>
      </c>
      <c r="M102" s="383" t="s">
        <v>1641</v>
      </c>
      <c r="N102" s="383" t="s">
        <v>2657</v>
      </c>
    </row>
    <row r="103" spans="1:14">
      <c r="A103" s="383" t="s">
        <v>181</v>
      </c>
      <c r="B103" s="383" t="s">
        <v>3704</v>
      </c>
      <c r="C103" s="383" t="s">
        <v>19</v>
      </c>
      <c r="D103" s="383" t="s">
        <v>141</v>
      </c>
      <c r="E103" s="383" t="s">
        <v>129</v>
      </c>
      <c r="F103" s="383" t="s">
        <v>1690</v>
      </c>
      <c r="G103" s="383" t="s">
        <v>3705</v>
      </c>
      <c r="H103" s="383" t="s">
        <v>2121</v>
      </c>
      <c r="I103" s="383" t="s">
        <v>3706</v>
      </c>
      <c r="J103" s="383" t="s">
        <v>2877</v>
      </c>
      <c r="K103" s="383" t="s">
        <v>2659</v>
      </c>
      <c r="L103" s="383" t="s">
        <v>3485</v>
      </c>
      <c r="M103" s="383" t="s">
        <v>1641</v>
      </c>
      <c r="N103" s="383" t="s">
        <v>2657</v>
      </c>
    </row>
    <row r="104" spans="1:14">
      <c r="A104" s="383" t="s">
        <v>181</v>
      </c>
      <c r="B104" s="383" t="s">
        <v>3707</v>
      </c>
      <c r="C104" s="383" t="s">
        <v>19</v>
      </c>
      <c r="D104" s="383" t="s">
        <v>141</v>
      </c>
      <c r="E104" s="383" t="s">
        <v>129</v>
      </c>
      <c r="F104" s="383" t="s">
        <v>1690</v>
      </c>
      <c r="G104" s="383" t="s">
        <v>3708</v>
      </c>
      <c r="H104" s="383" t="s">
        <v>2121</v>
      </c>
      <c r="I104" s="383" t="s">
        <v>3709</v>
      </c>
      <c r="J104" s="383" t="s">
        <v>2877</v>
      </c>
      <c r="K104" s="383" t="s">
        <v>2659</v>
      </c>
      <c r="L104" s="383" t="s">
        <v>3485</v>
      </c>
      <c r="M104" s="383" t="s">
        <v>1641</v>
      </c>
      <c r="N104" s="383" t="s">
        <v>2657</v>
      </c>
    </row>
    <row r="105" spans="1:14" ht="22.5">
      <c r="A105" s="383" t="s">
        <v>181</v>
      </c>
      <c r="B105" s="383" t="s">
        <v>3710</v>
      </c>
      <c r="C105" s="383" t="s">
        <v>19</v>
      </c>
      <c r="D105" s="383" t="s">
        <v>141</v>
      </c>
      <c r="E105" s="383" t="s">
        <v>129</v>
      </c>
      <c r="F105" s="383" t="s">
        <v>1690</v>
      </c>
      <c r="G105" s="383" t="s">
        <v>3711</v>
      </c>
      <c r="H105" s="383" t="s">
        <v>2121</v>
      </c>
      <c r="I105" s="383" t="s">
        <v>3712</v>
      </c>
      <c r="J105" s="383" t="s">
        <v>2877</v>
      </c>
      <c r="K105" s="383" t="s">
        <v>2659</v>
      </c>
      <c r="L105" s="383" t="s">
        <v>3485</v>
      </c>
      <c r="M105" s="383" t="s">
        <v>1641</v>
      </c>
      <c r="N105" s="383" t="s">
        <v>2657</v>
      </c>
    </row>
    <row r="106" spans="1:14" ht="22.5">
      <c r="A106" s="383" t="s">
        <v>181</v>
      </c>
      <c r="B106" s="383" t="s">
        <v>3713</v>
      </c>
      <c r="C106" s="383" t="s">
        <v>19</v>
      </c>
      <c r="D106" s="383" t="s">
        <v>141</v>
      </c>
      <c r="E106" s="383" t="s">
        <v>129</v>
      </c>
      <c r="F106" s="383" t="s">
        <v>1690</v>
      </c>
      <c r="G106" s="383" t="s">
        <v>3714</v>
      </c>
      <c r="H106" s="383" t="s">
        <v>2121</v>
      </c>
      <c r="I106" s="383" t="s">
        <v>3715</v>
      </c>
      <c r="J106" s="383" t="s">
        <v>2877</v>
      </c>
      <c r="K106" s="383" t="s">
        <v>2659</v>
      </c>
      <c r="L106" s="383" t="s">
        <v>3485</v>
      </c>
      <c r="M106" s="383" t="s">
        <v>1641</v>
      </c>
      <c r="N106" s="383" t="s">
        <v>2657</v>
      </c>
    </row>
    <row r="107" spans="1:14">
      <c r="A107" s="383" t="s">
        <v>181</v>
      </c>
      <c r="B107" s="383" t="s">
        <v>3716</v>
      </c>
      <c r="C107" s="383" t="s">
        <v>19</v>
      </c>
      <c r="D107" s="383" t="s">
        <v>141</v>
      </c>
      <c r="E107" s="383" t="s">
        <v>129</v>
      </c>
      <c r="F107" s="383" t="s">
        <v>1690</v>
      </c>
      <c r="G107" s="383" t="s">
        <v>3717</v>
      </c>
      <c r="H107" s="383" t="s">
        <v>2121</v>
      </c>
      <c r="I107" s="383" t="s">
        <v>3718</v>
      </c>
      <c r="J107" s="383" t="s">
        <v>2877</v>
      </c>
      <c r="K107" s="383" t="s">
        <v>2659</v>
      </c>
      <c r="L107" s="383" t="s">
        <v>3485</v>
      </c>
      <c r="M107" s="383" t="s">
        <v>1641</v>
      </c>
      <c r="N107" s="383" t="s">
        <v>2657</v>
      </c>
    </row>
    <row r="108" spans="1:14">
      <c r="A108" s="383" t="s">
        <v>181</v>
      </c>
      <c r="B108" s="383" t="s">
        <v>3719</v>
      </c>
      <c r="C108" s="383" t="s">
        <v>19</v>
      </c>
      <c r="D108" s="383" t="s">
        <v>141</v>
      </c>
      <c r="E108" s="383" t="s">
        <v>129</v>
      </c>
      <c r="F108" s="383" t="s">
        <v>1690</v>
      </c>
      <c r="G108" s="383" t="s">
        <v>3720</v>
      </c>
      <c r="H108" s="383" t="s">
        <v>2121</v>
      </c>
      <c r="I108" s="383" t="s">
        <v>3721</v>
      </c>
      <c r="J108" s="383" t="s">
        <v>2877</v>
      </c>
      <c r="K108" s="383" t="s">
        <v>2659</v>
      </c>
      <c r="L108" s="383" t="s">
        <v>3485</v>
      </c>
      <c r="M108" s="383" t="s">
        <v>1641</v>
      </c>
      <c r="N108" s="383" t="s">
        <v>2657</v>
      </c>
    </row>
    <row r="109" spans="1:14">
      <c r="A109" s="383" t="s">
        <v>181</v>
      </c>
      <c r="B109" s="383" t="s">
        <v>3722</v>
      </c>
      <c r="C109" s="383" t="s">
        <v>19</v>
      </c>
      <c r="D109" s="383" t="s">
        <v>141</v>
      </c>
      <c r="E109" s="383" t="s">
        <v>129</v>
      </c>
      <c r="F109" s="383" t="s">
        <v>1690</v>
      </c>
      <c r="G109" s="383" t="s">
        <v>3723</v>
      </c>
      <c r="H109" s="383" t="s">
        <v>2121</v>
      </c>
      <c r="I109" s="383" t="s">
        <v>3724</v>
      </c>
      <c r="J109" s="383" t="s">
        <v>2877</v>
      </c>
      <c r="K109" s="383" t="s">
        <v>2659</v>
      </c>
      <c r="L109" s="383" t="s">
        <v>3485</v>
      </c>
      <c r="M109" s="383" t="s">
        <v>1641</v>
      </c>
      <c r="N109" s="383" t="s">
        <v>2657</v>
      </c>
    </row>
    <row r="110" spans="1:14" ht="22.5">
      <c r="A110" s="383" t="s">
        <v>181</v>
      </c>
      <c r="B110" s="383" t="s">
        <v>3725</v>
      </c>
      <c r="C110" s="383" t="s">
        <v>19</v>
      </c>
      <c r="D110" s="383" t="s">
        <v>141</v>
      </c>
      <c r="E110" s="383" t="s">
        <v>129</v>
      </c>
      <c r="F110" s="383" t="s">
        <v>1690</v>
      </c>
      <c r="G110" s="383" t="s">
        <v>3726</v>
      </c>
      <c r="H110" s="383" t="s">
        <v>2121</v>
      </c>
      <c r="I110" s="383" t="s">
        <v>3727</v>
      </c>
      <c r="J110" s="383" t="s">
        <v>2877</v>
      </c>
      <c r="K110" s="383" t="s">
        <v>2659</v>
      </c>
      <c r="L110" s="383" t="s">
        <v>3485</v>
      </c>
      <c r="M110" s="383" t="s">
        <v>1641</v>
      </c>
      <c r="N110" s="383" t="s">
        <v>2657</v>
      </c>
    </row>
    <row r="111" spans="1:14">
      <c r="A111" s="383" t="s">
        <v>181</v>
      </c>
      <c r="B111" s="383" t="s">
        <v>3728</v>
      </c>
      <c r="C111" s="383" t="s">
        <v>19</v>
      </c>
      <c r="D111" s="383" t="s">
        <v>141</v>
      </c>
      <c r="E111" s="383" t="s">
        <v>129</v>
      </c>
      <c r="F111" s="383" t="s">
        <v>1690</v>
      </c>
      <c r="G111" s="383" t="s">
        <v>3729</v>
      </c>
      <c r="H111" s="383" t="s">
        <v>2121</v>
      </c>
      <c r="I111" s="383" t="s">
        <v>3730</v>
      </c>
      <c r="J111" s="383" t="s">
        <v>2877</v>
      </c>
      <c r="K111" s="383" t="s">
        <v>2659</v>
      </c>
      <c r="L111" s="383" t="s">
        <v>3485</v>
      </c>
      <c r="M111" s="383" t="s">
        <v>1641</v>
      </c>
      <c r="N111" s="383" t="s">
        <v>2657</v>
      </c>
    </row>
    <row r="112" spans="1:14">
      <c r="A112" s="383" t="s">
        <v>181</v>
      </c>
      <c r="B112" s="383" t="s">
        <v>3731</v>
      </c>
      <c r="C112" s="383" t="s">
        <v>19</v>
      </c>
      <c r="D112" s="383" t="s">
        <v>141</v>
      </c>
      <c r="E112" s="383" t="s">
        <v>129</v>
      </c>
      <c r="F112" s="383" t="s">
        <v>1690</v>
      </c>
      <c r="G112" s="383" t="s">
        <v>3732</v>
      </c>
      <c r="H112" s="383" t="s">
        <v>2121</v>
      </c>
      <c r="I112" s="383" t="s">
        <v>3733</v>
      </c>
      <c r="J112" s="383" t="s">
        <v>2877</v>
      </c>
      <c r="K112" s="383" t="s">
        <v>2659</v>
      </c>
      <c r="L112" s="383" t="s">
        <v>3485</v>
      </c>
      <c r="M112" s="383" t="s">
        <v>1641</v>
      </c>
      <c r="N112" s="383" t="s">
        <v>2657</v>
      </c>
    </row>
    <row r="113" spans="1:14" ht="22.5">
      <c r="A113" s="383" t="s">
        <v>181</v>
      </c>
      <c r="B113" s="383" t="s">
        <v>3734</v>
      </c>
      <c r="C113" s="383" t="s">
        <v>19</v>
      </c>
      <c r="D113" s="383" t="s">
        <v>141</v>
      </c>
      <c r="E113" s="383" t="s">
        <v>129</v>
      </c>
      <c r="F113" s="383" t="s">
        <v>1690</v>
      </c>
      <c r="G113" s="383" t="s">
        <v>3735</v>
      </c>
      <c r="H113" s="383" t="s">
        <v>2121</v>
      </c>
      <c r="I113" s="383" t="s">
        <v>3736</v>
      </c>
      <c r="J113" s="383" t="s">
        <v>2877</v>
      </c>
      <c r="K113" s="383" t="s">
        <v>2659</v>
      </c>
      <c r="L113" s="383" t="s">
        <v>3485</v>
      </c>
      <c r="M113" s="383" t="s">
        <v>1641</v>
      </c>
      <c r="N113" s="383" t="s">
        <v>2657</v>
      </c>
    </row>
    <row r="114" spans="1:14">
      <c r="A114" s="383" t="s">
        <v>181</v>
      </c>
      <c r="B114" s="383" t="s">
        <v>3737</v>
      </c>
      <c r="C114" s="383" t="s">
        <v>19</v>
      </c>
      <c r="D114" s="383" t="s">
        <v>141</v>
      </c>
      <c r="E114" s="383" t="s">
        <v>129</v>
      </c>
      <c r="F114" s="383" t="s">
        <v>1690</v>
      </c>
      <c r="G114" s="383" t="s">
        <v>3738</v>
      </c>
      <c r="H114" s="383" t="s">
        <v>2121</v>
      </c>
      <c r="I114" s="383" t="s">
        <v>3739</v>
      </c>
      <c r="J114" s="383" t="s">
        <v>2877</v>
      </c>
      <c r="K114" s="383" t="s">
        <v>2659</v>
      </c>
      <c r="L114" s="383" t="s">
        <v>3485</v>
      </c>
      <c r="M114" s="383" t="s">
        <v>1641</v>
      </c>
      <c r="N114" s="383" t="s">
        <v>2657</v>
      </c>
    </row>
    <row r="115" spans="1:14">
      <c r="A115" s="383" t="s">
        <v>181</v>
      </c>
      <c r="B115" s="383" t="s">
        <v>3740</v>
      </c>
      <c r="C115" s="383" t="s">
        <v>19</v>
      </c>
      <c r="D115" s="383" t="s">
        <v>141</v>
      </c>
      <c r="E115" s="383" t="s">
        <v>129</v>
      </c>
      <c r="F115" s="383" t="s">
        <v>1690</v>
      </c>
      <c r="G115" s="383" t="s">
        <v>3741</v>
      </c>
      <c r="H115" s="383" t="s">
        <v>2121</v>
      </c>
      <c r="I115" s="383" t="s">
        <v>3742</v>
      </c>
      <c r="J115" s="383" t="s">
        <v>2877</v>
      </c>
      <c r="K115" s="383" t="s">
        <v>2659</v>
      </c>
      <c r="L115" s="383" t="s">
        <v>3485</v>
      </c>
      <c r="M115" s="383" t="s">
        <v>1641</v>
      </c>
      <c r="N115" s="383" t="s">
        <v>2657</v>
      </c>
    </row>
    <row r="116" spans="1:14" ht="22.5">
      <c r="A116" s="383" t="s">
        <v>181</v>
      </c>
      <c r="B116" s="383" t="s">
        <v>3743</v>
      </c>
      <c r="C116" s="383" t="s">
        <v>19</v>
      </c>
      <c r="D116" s="383" t="s">
        <v>141</v>
      </c>
      <c r="E116" s="383" t="s">
        <v>129</v>
      </c>
      <c r="F116" s="383" t="s">
        <v>1690</v>
      </c>
      <c r="G116" s="383" t="s">
        <v>3744</v>
      </c>
      <c r="H116" s="383" t="s">
        <v>2121</v>
      </c>
      <c r="I116" s="383" t="s">
        <v>3745</v>
      </c>
      <c r="J116" s="383" t="s">
        <v>2877</v>
      </c>
      <c r="K116" s="383" t="s">
        <v>2659</v>
      </c>
      <c r="L116" s="383" t="s">
        <v>3485</v>
      </c>
      <c r="M116" s="383" t="s">
        <v>1641</v>
      </c>
      <c r="N116" s="383" t="s">
        <v>2657</v>
      </c>
    </row>
    <row r="117" spans="1:14">
      <c r="A117" s="383" t="s">
        <v>181</v>
      </c>
      <c r="B117" s="383" t="s">
        <v>3746</v>
      </c>
      <c r="C117" s="383" t="s">
        <v>19</v>
      </c>
      <c r="D117" s="383" t="s">
        <v>141</v>
      </c>
      <c r="E117" s="383" t="s">
        <v>129</v>
      </c>
      <c r="F117" s="383" t="s">
        <v>1690</v>
      </c>
      <c r="G117" s="383" t="s">
        <v>3747</v>
      </c>
      <c r="H117" s="383" t="s">
        <v>2121</v>
      </c>
      <c r="I117" s="383" t="s">
        <v>3748</v>
      </c>
      <c r="J117" s="383" t="s">
        <v>2877</v>
      </c>
      <c r="K117" s="383" t="s">
        <v>2659</v>
      </c>
      <c r="L117" s="383" t="s">
        <v>3485</v>
      </c>
      <c r="M117" s="383" t="s">
        <v>1641</v>
      </c>
      <c r="N117" s="383" t="s">
        <v>2657</v>
      </c>
    </row>
    <row r="118" spans="1:14">
      <c r="A118" s="383" t="s">
        <v>181</v>
      </c>
      <c r="B118" s="383" t="s">
        <v>3749</v>
      </c>
      <c r="C118" s="383" t="s">
        <v>19</v>
      </c>
      <c r="D118" s="383" t="s">
        <v>141</v>
      </c>
      <c r="E118" s="383" t="s">
        <v>129</v>
      </c>
      <c r="F118" s="383" t="s">
        <v>1690</v>
      </c>
      <c r="G118" s="383" t="s">
        <v>3750</v>
      </c>
      <c r="H118" s="383" t="s">
        <v>2121</v>
      </c>
      <c r="I118" s="383" t="s">
        <v>3751</v>
      </c>
      <c r="J118" s="383" t="s">
        <v>2877</v>
      </c>
      <c r="K118" s="383" t="s">
        <v>2659</v>
      </c>
      <c r="L118" s="383" t="s">
        <v>3485</v>
      </c>
      <c r="M118" s="383" t="s">
        <v>1641</v>
      </c>
      <c r="N118" s="383" t="s">
        <v>2657</v>
      </c>
    </row>
    <row r="119" spans="1:14">
      <c r="A119" s="383" t="s">
        <v>181</v>
      </c>
      <c r="B119" s="383" t="s">
        <v>3752</v>
      </c>
      <c r="C119" s="383" t="s">
        <v>19</v>
      </c>
      <c r="D119" s="383" t="s">
        <v>141</v>
      </c>
      <c r="E119" s="383" t="s">
        <v>129</v>
      </c>
      <c r="F119" s="383" t="s">
        <v>1690</v>
      </c>
      <c r="G119" s="383" t="s">
        <v>3753</v>
      </c>
      <c r="H119" s="383" t="s">
        <v>2121</v>
      </c>
      <c r="I119" s="383" t="s">
        <v>3754</v>
      </c>
      <c r="J119" s="383" t="s">
        <v>2877</v>
      </c>
      <c r="K119" s="383" t="s">
        <v>2659</v>
      </c>
      <c r="L119" s="383" t="s">
        <v>3485</v>
      </c>
      <c r="M119" s="383" t="s">
        <v>1641</v>
      </c>
      <c r="N119" s="383" t="s">
        <v>2657</v>
      </c>
    </row>
    <row r="120" spans="1:14" ht="22.5">
      <c r="A120" s="383" t="s">
        <v>181</v>
      </c>
      <c r="B120" s="383" t="s">
        <v>3755</v>
      </c>
      <c r="C120" s="383" t="s">
        <v>19</v>
      </c>
      <c r="D120" s="383" t="s">
        <v>141</v>
      </c>
      <c r="E120" s="383" t="s">
        <v>129</v>
      </c>
      <c r="F120" s="383" t="s">
        <v>1690</v>
      </c>
      <c r="G120" s="383" t="s">
        <v>3756</v>
      </c>
      <c r="H120" s="383" t="s">
        <v>2121</v>
      </c>
      <c r="I120" s="383" t="s">
        <v>3757</v>
      </c>
      <c r="J120" s="383" t="s">
        <v>2877</v>
      </c>
      <c r="K120" s="383" t="s">
        <v>2659</v>
      </c>
      <c r="L120" s="383" t="s">
        <v>3485</v>
      </c>
      <c r="M120" s="383" t="s">
        <v>1641</v>
      </c>
      <c r="N120" s="383" t="s">
        <v>2657</v>
      </c>
    </row>
    <row r="121" spans="1:14" ht="22.5">
      <c r="A121" s="383" t="s">
        <v>181</v>
      </c>
      <c r="B121" s="383" t="s">
        <v>3758</v>
      </c>
      <c r="C121" s="383" t="s">
        <v>19</v>
      </c>
      <c r="D121" s="383" t="s">
        <v>141</v>
      </c>
      <c r="E121" s="383" t="s">
        <v>129</v>
      </c>
      <c r="F121" s="383" t="s">
        <v>1690</v>
      </c>
      <c r="G121" s="383" t="s">
        <v>3759</v>
      </c>
      <c r="H121" s="383" t="s">
        <v>2121</v>
      </c>
      <c r="I121" s="383" t="s">
        <v>3760</v>
      </c>
      <c r="J121" s="383" t="s">
        <v>2877</v>
      </c>
      <c r="K121" s="383" t="s">
        <v>2659</v>
      </c>
      <c r="L121" s="383" t="s">
        <v>3485</v>
      </c>
      <c r="M121" s="383" t="s">
        <v>1641</v>
      </c>
      <c r="N121" s="383" t="s">
        <v>2657</v>
      </c>
    </row>
    <row r="122" spans="1:14">
      <c r="A122" s="383" t="s">
        <v>181</v>
      </c>
      <c r="B122" s="383" t="s">
        <v>3761</v>
      </c>
      <c r="C122" s="383" t="s">
        <v>19</v>
      </c>
      <c r="D122" s="383" t="s">
        <v>141</v>
      </c>
      <c r="E122" s="383" t="s">
        <v>129</v>
      </c>
      <c r="F122" s="383" t="s">
        <v>1690</v>
      </c>
      <c r="G122" s="383" t="s">
        <v>3762</v>
      </c>
      <c r="H122" s="383" t="s">
        <v>2121</v>
      </c>
      <c r="I122" s="383" t="s">
        <v>3763</v>
      </c>
      <c r="J122" s="383" t="s">
        <v>2877</v>
      </c>
      <c r="K122" s="383" t="s">
        <v>2659</v>
      </c>
      <c r="L122" s="383" t="s">
        <v>3485</v>
      </c>
      <c r="M122" s="383" t="s">
        <v>1641</v>
      </c>
      <c r="N122" s="383" t="s">
        <v>2657</v>
      </c>
    </row>
    <row r="123" spans="1:14">
      <c r="A123" s="383" t="s">
        <v>181</v>
      </c>
      <c r="B123" s="383" t="s">
        <v>3764</v>
      </c>
      <c r="C123" s="383" t="s">
        <v>19</v>
      </c>
      <c r="D123" s="383" t="s">
        <v>141</v>
      </c>
      <c r="E123" s="383" t="s">
        <v>129</v>
      </c>
      <c r="F123" s="383" t="s">
        <v>1690</v>
      </c>
      <c r="G123" s="383" t="s">
        <v>3765</v>
      </c>
      <c r="H123" s="383" t="s">
        <v>2121</v>
      </c>
      <c r="I123" s="383" t="s">
        <v>3766</v>
      </c>
      <c r="J123" s="383" t="s">
        <v>2877</v>
      </c>
      <c r="K123" s="383" t="s">
        <v>2659</v>
      </c>
      <c r="L123" s="383" t="s">
        <v>3485</v>
      </c>
      <c r="M123" s="383" t="s">
        <v>1641</v>
      </c>
      <c r="N123" s="383" t="s">
        <v>2657</v>
      </c>
    </row>
    <row r="124" spans="1:14">
      <c r="A124" s="383" t="s">
        <v>181</v>
      </c>
      <c r="B124" s="383" t="s">
        <v>3767</v>
      </c>
      <c r="C124" s="383" t="s">
        <v>19</v>
      </c>
      <c r="D124" s="383" t="s">
        <v>141</v>
      </c>
      <c r="E124" s="383" t="s">
        <v>129</v>
      </c>
      <c r="F124" s="383" t="s">
        <v>1690</v>
      </c>
      <c r="G124" s="383" t="s">
        <v>3768</v>
      </c>
      <c r="H124" s="383" t="s">
        <v>2121</v>
      </c>
      <c r="I124" s="383" t="s">
        <v>3769</v>
      </c>
      <c r="J124" s="383" t="s">
        <v>2877</v>
      </c>
      <c r="K124" s="383" t="s">
        <v>2659</v>
      </c>
      <c r="L124" s="383" t="s">
        <v>3485</v>
      </c>
      <c r="M124" s="383" t="s">
        <v>1641</v>
      </c>
      <c r="N124" s="383" t="s">
        <v>2657</v>
      </c>
    </row>
    <row r="125" spans="1:14">
      <c r="A125" s="383" t="s">
        <v>181</v>
      </c>
      <c r="B125" s="383" t="s">
        <v>3770</v>
      </c>
      <c r="C125" s="383" t="s">
        <v>19</v>
      </c>
      <c r="D125" s="383" t="s">
        <v>141</v>
      </c>
      <c r="E125" s="383" t="s">
        <v>129</v>
      </c>
      <c r="F125" s="383" t="s">
        <v>1690</v>
      </c>
      <c r="G125" s="383" t="s">
        <v>3771</v>
      </c>
      <c r="H125" s="383" t="s">
        <v>2121</v>
      </c>
      <c r="I125" s="383" t="s">
        <v>3772</v>
      </c>
      <c r="J125" s="383" t="s">
        <v>2877</v>
      </c>
      <c r="K125" s="383" t="s">
        <v>2659</v>
      </c>
      <c r="L125" s="383" t="s">
        <v>3485</v>
      </c>
      <c r="M125" s="383" t="s">
        <v>1641</v>
      </c>
      <c r="N125" s="383" t="s">
        <v>2657</v>
      </c>
    </row>
    <row r="126" spans="1:14">
      <c r="A126" s="383" t="s">
        <v>181</v>
      </c>
      <c r="B126" s="383" t="s">
        <v>3773</v>
      </c>
      <c r="C126" s="383" t="s">
        <v>19</v>
      </c>
      <c r="D126" s="383" t="s">
        <v>141</v>
      </c>
      <c r="E126" s="383" t="s">
        <v>129</v>
      </c>
      <c r="F126" s="383" t="s">
        <v>1690</v>
      </c>
      <c r="G126" s="383" t="s">
        <v>3774</v>
      </c>
      <c r="H126" s="383" t="s">
        <v>2121</v>
      </c>
      <c r="I126" s="383" t="s">
        <v>3775</v>
      </c>
      <c r="J126" s="383" t="s">
        <v>2877</v>
      </c>
      <c r="K126" s="383" t="s">
        <v>2659</v>
      </c>
      <c r="L126" s="383" t="s">
        <v>3485</v>
      </c>
      <c r="M126" s="383" t="s">
        <v>1641</v>
      </c>
      <c r="N126" s="383" t="s">
        <v>2657</v>
      </c>
    </row>
    <row r="127" spans="1:14">
      <c r="A127" s="383" t="s">
        <v>181</v>
      </c>
      <c r="B127" s="383" t="s">
        <v>3776</v>
      </c>
      <c r="C127" s="383" t="s">
        <v>19</v>
      </c>
      <c r="D127" s="383" t="s">
        <v>141</v>
      </c>
      <c r="E127" s="383" t="s">
        <v>129</v>
      </c>
      <c r="F127" s="383" t="s">
        <v>1690</v>
      </c>
      <c r="G127" s="383" t="s">
        <v>3777</v>
      </c>
      <c r="H127" s="383" t="s">
        <v>2121</v>
      </c>
      <c r="I127" s="383" t="s">
        <v>3778</v>
      </c>
      <c r="J127" s="383" t="s">
        <v>2877</v>
      </c>
      <c r="K127" s="383" t="s">
        <v>2659</v>
      </c>
      <c r="L127" s="383" t="s">
        <v>3485</v>
      </c>
      <c r="M127" s="383" t="s">
        <v>1641</v>
      </c>
      <c r="N127" s="383" t="s">
        <v>2657</v>
      </c>
    </row>
    <row r="128" spans="1:14" ht="22.5">
      <c r="A128" s="383" t="s">
        <v>181</v>
      </c>
      <c r="B128" s="383" t="s">
        <v>3779</v>
      </c>
      <c r="C128" s="383" t="s">
        <v>19</v>
      </c>
      <c r="D128" s="383" t="s">
        <v>141</v>
      </c>
      <c r="E128" s="383" t="s">
        <v>129</v>
      </c>
      <c r="F128" s="383" t="s">
        <v>1690</v>
      </c>
      <c r="G128" s="383" t="s">
        <v>3780</v>
      </c>
      <c r="H128" s="383" t="s">
        <v>2121</v>
      </c>
      <c r="I128" s="383" t="s">
        <v>3781</v>
      </c>
      <c r="J128" s="383" t="s">
        <v>2877</v>
      </c>
      <c r="K128" s="383" t="s">
        <v>2659</v>
      </c>
      <c r="L128" s="383" t="s">
        <v>3485</v>
      </c>
      <c r="M128" s="383" t="s">
        <v>1641</v>
      </c>
      <c r="N128" s="383" t="s">
        <v>2657</v>
      </c>
    </row>
    <row r="129" spans="1:14">
      <c r="A129" s="383" t="s">
        <v>181</v>
      </c>
      <c r="B129" s="383" t="s">
        <v>3782</v>
      </c>
      <c r="C129" s="383" t="s">
        <v>19</v>
      </c>
      <c r="D129" s="383" t="s">
        <v>141</v>
      </c>
      <c r="E129" s="383" t="s">
        <v>90</v>
      </c>
      <c r="F129" s="383" t="s">
        <v>1690</v>
      </c>
      <c r="G129" s="383" t="s">
        <v>3783</v>
      </c>
      <c r="H129" s="383" t="s">
        <v>2121</v>
      </c>
      <c r="I129" s="383" t="s">
        <v>3655</v>
      </c>
      <c r="J129" s="383" t="s">
        <v>2877</v>
      </c>
      <c r="K129" s="383" t="s">
        <v>2659</v>
      </c>
      <c r="L129" s="383" t="s">
        <v>3485</v>
      </c>
      <c r="M129" s="383" t="s">
        <v>1635</v>
      </c>
      <c r="N129" s="383" t="s">
        <v>2657</v>
      </c>
    </row>
    <row r="130" spans="1:14">
      <c r="A130" s="383" t="s">
        <v>181</v>
      </c>
      <c r="B130" s="383" t="s">
        <v>3784</v>
      </c>
      <c r="C130" s="383" t="s">
        <v>19</v>
      </c>
      <c r="D130" s="383" t="s">
        <v>141</v>
      </c>
      <c r="E130" s="383" t="s">
        <v>129</v>
      </c>
      <c r="F130" s="383" t="s">
        <v>1690</v>
      </c>
      <c r="G130" s="383" t="s">
        <v>3785</v>
      </c>
      <c r="H130" s="383" t="s">
        <v>2121</v>
      </c>
      <c r="I130" s="383" t="s">
        <v>3786</v>
      </c>
      <c r="J130" s="383" t="s">
        <v>2877</v>
      </c>
      <c r="K130" s="383" t="s">
        <v>2659</v>
      </c>
      <c r="L130" s="383" t="s">
        <v>3485</v>
      </c>
      <c r="M130" s="383" t="s">
        <v>1647</v>
      </c>
      <c r="N130" s="383" t="s">
        <v>2657</v>
      </c>
    </row>
    <row r="131" spans="1:14">
      <c r="A131" s="383" t="s">
        <v>181</v>
      </c>
      <c r="B131" s="383" t="s">
        <v>3787</v>
      </c>
      <c r="C131" s="383" t="s">
        <v>19</v>
      </c>
      <c r="D131" s="383" t="s">
        <v>141</v>
      </c>
      <c r="E131" s="383" t="s">
        <v>129</v>
      </c>
      <c r="F131" s="383" t="s">
        <v>1690</v>
      </c>
      <c r="G131" s="383" t="s">
        <v>3788</v>
      </c>
      <c r="H131" s="383" t="s">
        <v>2121</v>
      </c>
      <c r="I131" s="383" t="s">
        <v>3789</v>
      </c>
      <c r="J131" s="383" t="s">
        <v>2877</v>
      </c>
      <c r="K131" s="383" t="s">
        <v>2659</v>
      </c>
      <c r="L131" s="383" t="s">
        <v>3485</v>
      </c>
      <c r="M131" s="383" t="s">
        <v>1647</v>
      </c>
      <c r="N131" s="383" t="s">
        <v>2657</v>
      </c>
    </row>
    <row r="132" spans="1:14" ht="22.5">
      <c r="A132" s="383" t="s">
        <v>181</v>
      </c>
      <c r="B132" s="383" t="s">
        <v>3790</v>
      </c>
      <c r="C132" s="383" t="s">
        <v>19</v>
      </c>
      <c r="D132" s="383" t="s">
        <v>141</v>
      </c>
      <c r="E132" s="383" t="s">
        <v>129</v>
      </c>
      <c r="F132" s="383" t="s">
        <v>1690</v>
      </c>
      <c r="G132" s="383" t="s">
        <v>3791</v>
      </c>
      <c r="H132" s="383" t="s">
        <v>2121</v>
      </c>
      <c r="I132" s="383" t="s">
        <v>3792</v>
      </c>
      <c r="J132" s="383" t="s">
        <v>2877</v>
      </c>
      <c r="K132" s="383" t="s">
        <v>2659</v>
      </c>
      <c r="L132" s="383" t="s">
        <v>3485</v>
      </c>
      <c r="M132" s="383" t="s">
        <v>1647</v>
      </c>
      <c r="N132" s="383" t="s">
        <v>2657</v>
      </c>
    </row>
    <row r="133" spans="1:14">
      <c r="A133" s="383" t="s">
        <v>181</v>
      </c>
      <c r="B133" s="383" t="s">
        <v>3793</v>
      </c>
      <c r="C133" s="383" t="s">
        <v>19</v>
      </c>
      <c r="D133" s="383" t="s">
        <v>141</v>
      </c>
      <c r="E133" s="383" t="s">
        <v>90</v>
      </c>
      <c r="F133" s="383" t="s">
        <v>1690</v>
      </c>
      <c r="G133" s="383" t="s">
        <v>3794</v>
      </c>
      <c r="H133" s="383" t="s">
        <v>2121</v>
      </c>
      <c r="I133" s="383" t="s">
        <v>3795</v>
      </c>
      <c r="J133" s="383" t="s">
        <v>2877</v>
      </c>
      <c r="K133" s="383" t="s">
        <v>2659</v>
      </c>
      <c r="L133" s="383" t="s">
        <v>3485</v>
      </c>
      <c r="M133" s="383" t="s">
        <v>1641</v>
      </c>
      <c r="N133" s="383" t="s">
        <v>2657</v>
      </c>
    </row>
    <row r="134" spans="1:14">
      <c r="A134" s="383" t="s">
        <v>181</v>
      </c>
      <c r="B134" s="383" t="s">
        <v>3796</v>
      </c>
      <c r="C134" s="383" t="s">
        <v>19</v>
      </c>
      <c r="D134" s="383" t="s">
        <v>141</v>
      </c>
      <c r="E134" s="383" t="s">
        <v>90</v>
      </c>
      <c r="F134" s="383" t="s">
        <v>1690</v>
      </c>
      <c r="G134" s="383" t="s">
        <v>3797</v>
      </c>
      <c r="H134" s="383" t="s">
        <v>2121</v>
      </c>
      <c r="I134" s="383" t="s">
        <v>3798</v>
      </c>
      <c r="J134" s="383" t="s">
        <v>2877</v>
      </c>
      <c r="K134" s="383" t="s">
        <v>2659</v>
      </c>
      <c r="L134" s="383" t="s">
        <v>3485</v>
      </c>
      <c r="M134" s="383" t="s">
        <v>1635</v>
      </c>
      <c r="N134" s="383" t="s">
        <v>2657</v>
      </c>
    </row>
    <row r="135" spans="1:14">
      <c r="A135" s="383" t="s">
        <v>181</v>
      </c>
      <c r="B135" s="383" t="s">
        <v>3799</v>
      </c>
      <c r="C135" s="383" t="s">
        <v>19</v>
      </c>
      <c r="D135" s="383" t="s">
        <v>141</v>
      </c>
      <c r="E135" s="383" t="s">
        <v>90</v>
      </c>
      <c r="F135" s="383" t="s">
        <v>1690</v>
      </c>
      <c r="G135" s="383" t="s">
        <v>3800</v>
      </c>
      <c r="H135" s="383" t="s">
        <v>2121</v>
      </c>
      <c r="I135" s="383" t="s">
        <v>3801</v>
      </c>
      <c r="J135" s="383" t="s">
        <v>2877</v>
      </c>
      <c r="K135" s="383" t="s">
        <v>2659</v>
      </c>
      <c r="L135" s="383" t="s">
        <v>3485</v>
      </c>
      <c r="M135" s="383" t="s">
        <v>1641</v>
      </c>
      <c r="N135" s="383" t="s">
        <v>2657</v>
      </c>
    </row>
    <row r="136" spans="1:14">
      <c r="A136" s="383" t="s">
        <v>181</v>
      </c>
      <c r="B136" s="383" t="s">
        <v>3802</v>
      </c>
      <c r="C136" s="383" t="s">
        <v>19</v>
      </c>
      <c r="D136" s="383" t="s">
        <v>141</v>
      </c>
      <c r="E136" s="383" t="s">
        <v>90</v>
      </c>
      <c r="F136" s="383" t="s">
        <v>1690</v>
      </c>
      <c r="G136" s="383" t="s">
        <v>3803</v>
      </c>
      <c r="H136" s="383" t="s">
        <v>2121</v>
      </c>
      <c r="I136" s="383" t="s">
        <v>3804</v>
      </c>
      <c r="J136" s="383" t="s">
        <v>2877</v>
      </c>
      <c r="K136" s="383" t="s">
        <v>2659</v>
      </c>
      <c r="L136" s="383" t="s">
        <v>3485</v>
      </c>
      <c r="M136" s="383" t="s">
        <v>1635</v>
      </c>
      <c r="N136" s="383" t="s">
        <v>2657</v>
      </c>
    </row>
    <row r="137" spans="1:14">
      <c r="A137" s="383" t="s">
        <v>181</v>
      </c>
      <c r="B137" s="383" t="s">
        <v>3805</v>
      </c>
      <c r="C137" s="383" t="s">
        <v>19</v>
      </c>
      <c r="D137" s="383" t="s">
        <v>141</v>
      </c>
      <c r="E137" s="383" t="s">
        <v>90</v>
      </c>
      <c r="F137" s="383" t="s">
        <v>1690</v>
      </c>
      <c r="G137" s="383" t="s">
        <v>3806</v>
      </c>
      <c r="H137" s="383" t="s">
        <v>2121</v>
      </c>
      <c r="I137" s="383" t="s">
        <v>3807</v>
      </c>
      <c r="J137" s="383" t="s">
        <v>2877</v>
      </c>
      <c r="K137" s="383" t="s">
        <v>2659</v>
      </c>
      <c r="L137" s="383" t="s">
        <v>3485</v>
      </c>
      <c r="M137" s="383" t="s">
        <v>1641</v>
      </c>
      <c r="N137" s="383" t="s">
        <v>2657</v>
      </c>
    </row>
    <row r="138" spans="1:14">
      <c r="A138" s="383" t="s">
        <v>181</v>
      </c>
      <c r="B138" s="383" t="s">
        <v>3808</v>
      </c>
      <c r="C138" s="383" t="s">
        <v>19</v>
      </c>
      <c r="D138" s="383" t="s">
        <v>141</v>
      </c>
      <c r="E138" s="383" t="s">
        <v>90</v>
      </c>
      <c r="F138" s="383" t="s">
        <v>1690</v>
      </c>
      <c r="G138" s="383" t="s">
        <v>3809</v>
      </c>
      <c r="H138" s="383" t="s">
        <v>2121</v>
      </c>
      <c r="I138" s="383" t="s">
        <v>3810</v>
      </c>
      <c r="J138" s="383" t="s">
        <v>2877</v>
      </c>
      <c r="K138" s="383" t="s">
        <v>2659</v>
      </c>
      <c r="L138" s="383" t="s">
        <v>3485</v>
      </c>
      <c r="M138" s="383" t="s">
        <v>1641</v>
      </c>
      <c r="N138" s="383" t="s">
        <v>2657</v>
      </c>
    </row>
    <row r="139" spans="1:14">
      <c r="A139" s="383" t="s">
        <v>181</v>
      </c>
      <c r="B139" s="383" t="s">
        <v>3811</v>
      </c>
      <c r="C139" s="383" t="s">
        <v>19</v>
      </c>
      <c r="D139" s="383" t="s">
        <v>141</v>
      </c>
      <c r="E139" s="383" t="s">
        <v>90</v>
      </c>
      <c r="F139" s="383" t="s">
        <v>1690</v>
      </c>
      <c r="G139" s="383" t="s">
        <v>3812</v>
      </c>
      <c r="H139" s="383" t="s">
        <v>2121</v>
      </c>
      <c r="I139" s="383" t="s">
        <v>3813</v>
      </c>
      <c r="J139" s="383" t="s">
        <v>2877</v>
      </c>
      <c r="K139" s="383" t="s">
        <v>2659</v>
      </c>
      <c r="L139" s="383" t="s">
        <v>3485</v>
      </c>
      <c r="M139" s="383" t="s">
        <v>1645</v>
      </c>
      <c r="N139" s="383" t="s">
        <v>2657</v>
      </c>
    </row>
    <row r="140" spans="1:14">
      <c r="A140" s="383" t="s">
        <v>3814</v>
      </c>
      <c r="B140" s="383" t="s">
        <v>2910</v>
      </c>
      <c r="C140" s="383" t="s">
        <v>2672</v>
      </c>
      <c r="D140" s="383" t="s">
        <v>141</v>
      </c>
      <c r="E140" s="383" t="s">
        <v>90</v>
      </c>
      <c r="F140" s="383" t="s">
        <v>1695</v>
      </c>
      <c r="G140" s="383" t="s">
        <v>3815</v>
      </c>
      <c r="H140" s="383" t="s">
        <v>2121</v>
      </c>
      <c r="I140" s="383" t="s">
        <v>3816</v>
      </c>
      <c r="J140" s="383" t="s">
        <v>2668</v>
      </c>
      <c r="K140" s="383" t="s">
        <v>2669</v>
      </c>
      <c r="L140" s="383" t="s">
        <v>3485</v>
      </c>
      <c r="M140" s="383" t="s">
        <v>3572</v>
      </c>
      <c r="N140" s="383" t="s">
        <v>2657</v>
      </c>
    </row>
    <row r="141" spans="1:14">
      <c r="A141" s="383" t="s">
        <v>3814</v>
      </c>
      <c r="B141" s="383" t="s">
        <v>2915</v>
      </c>
      <c r="C141" s="383" t="s">
        <v>2672</v>
      </c>
      <c r="D141" s="383" t="s">
        <v>141</v>
      </c>
      <c r="E141" s="383" t="s">
        <v>90</v>
      </c>
      <c r="F141" s="383" t="s">
        <v>1684</v>
      </c>
      <c r="G141" s="383" t="s">
        <v>3817</v>
      </c>
      <c r="H141" s="383" t="s">
        <v>2121</v>
      </c>
      <c r="I141" s="383" t="s">
        <v>3818</v>
      </c>
      <c r="J141" s="383" t="s">
        <v>2668</v>
      </c>
      <c r="K141" s="383" t="s">
        <v>2669</v>
      </c>
      <c r="L141" s="383" t="s">
        <v>3485</v>
      </c>
      <c r="M141" s="383" t="s">
        <v>1641</v>
      </c>
      <c r="N141" s="383" t="s">
        <v>2657</v>
      </c>
    </row>
    <row r="142" spans="1:14">
      <c r="A142" s="383" t="s">
        <v>3814</v>
      </c>
      <c r="B142" s="383" t="s">
        <v>3819</v>
      </c>
      <c r="C142" s="383" t="s">
        <v>19</v>
      </c>
      <c r="D142" s="383" t="s">
        <v>141</v>
      </c>
      <c r="E142" s="383" t="s">
        <v>90</v>
      </c>
      <c r="F142" s="383" t="s">
        <v>1684</v>
      </c>
      <c r="G142" s="383" t="s">
        <v>3820</v>
      </c>
      <c r="H142" s="383" t="s">
        <v>2121</v>
      </c>
      <c r="I142" s="383" t="s">
        <v>3821</v>
      </c>
      <c r="J142" s="383" t="s">
        <v>2668</v>
      </c>
      <c r="K142" s="383" t="s">
        <v>2669</v>
      </c>
      <c r="L142" s="383" t="s">
        <v>3485</v>
      </c>
      <c r="M142" s="383" t="s">
        <v>1641</v>
      </c>
      <c r="N142" s="383" t="s">
        <v>2657</v>
      </c>
    </row>
    <row r="143" spans="1:14">
      <c r="A143" s="383" t="s">
        <v>3814</v>
      </c>
      <c r="B143" s="383" t="s">
        <v>3822</v>
      </c>
      <c r="C143" s="383" t="s">
        <v>2672</v>
      </c>
      <c r="D143" s="383" t="s">
        <v>141</v>
      </c>
      <c r="E143" s="383" t="s">
        <v>90</v>
      </c>
      <c r="F143" s="383" t="s">
        <v>1684</v>
      </c>
      <c r="G143" s="383" t="s">
        <v>3823</v>
      </c>
      <c r="H143" s="383" t="s">
        <v>2121</v>
      </c>
      <c r="I143" s="383" t="s">
        <v>3824</v>
      </c>
      <c r="J143" s="383" t="s">
        <v>2668</v>
      </c>
      <c r="K143" s="383" t="s">
        <v>2669</v>
      </c>
      <c r="L143" s="383" t="s">
        <v>3485</v>
      </c>
      <c r="M143" s="383" t="s">
        <v>1641</v>
      </c>
      <c r="N143" s="383" t="s">
        <v>2657</v>
      </c>
    </row>
    <row r="144" spans="1:14">
      <c r="A144" s="383" t="s">
        <v>3814</v>
      </c>
      <c r="B144" s="383" t="s">
        <v>3825</v>
      </c>
      <c r="C144" s="383" t="s">
        <v>2672</v>
      </c>
      <c r="D144" s="383" t="s">
        <v>141</v>
      </c>
      <c r="E144" s="383" t="s">
        <v>90</v>
      </c>
      <c r="F144" s="383" t="s">
        <v>1684</v>
      </c>
      <c r="G144" s="383" t="s">
        <v>3826</v>
      </c>
      <c r="H144" s="383" t="s">
        <v>2121</v>
      </c>
      <c r="I144" s="383" t="s">
        <v>3827</v>
      </c>
      <c r="J144" s="383" t="s">
        <v>2668</v>
      </c>
      <c r="K144" s="383" t="s">
        <v>2669</v>
      </c>
      <c r="L144" s="383" t="s">
        <v>3485</v>
      </c>
      <c r="M144" s="383" t="s">
        <v>1641</v>
      </c>
      <c r="N144" s="383" t="s">
        <v>2657</v>
      </c>
    </row>
    <row r="145" spans="1:14">
      <c r="A145" s="383" t="s">
        <v>3814</v>
      </c>
      <c r="B145" s="383" t="s">
        <v>3828</v>
      </c>
      <c r="C145" s="383" t="s">
        <v>19</v>
      </c>
      <c r="D145" s="383" t="s">
        <v>141</v>
      </c>
      <c r="E145" s="383" t="s">
        <v>90</v>
      </c>
      <c r="F145" s="383" t="s">
        <v>1684</v>
      </c>
      <c r="G145" s="383" t="s">
        <v>3829</v>
      </c>
      <c r="H145" s="383" t="s">
        <v>2121</v>
      </c>
      <c r="I145" s="383" t="s">
        <v>3830</v>
      </c>
      <c r="J145" s="383" t="s">
        <v>2668</v>
      </c>
      <c r="K145" s="383" t="s">
        <v>2669</v>
      </c>
      <c r="L145" s="383" t="s">
        <v>3485</v>
      </c>
      <c r="M145" s="383" t="s">
        <v>1641</v>
      </c>
      <c r="N145" s="383" t="s">
        <v>2657</v>
      </c>
    </row>
    <row r="146" spans="1:14">
      <c r="A146" s="383" t="s">
        <v>3814</v>
      </c>
      <c r="B146" s="383" t="s">
        <v>3831</v>
      </c>
      <c r="C146" s="383" t="s">
        <v>19</v>
      </c>
      <c r="D146" s="383" t="s">
        <v>141</v>
      </c>
      <c r="E146" s="383" t="s">
        <v>90</v>
      </c>
      <c r="F146" s="383" t="s">
        <v>1684</v>
      </c>
      <c r="G146" s="383" t="s">
        <v>3832</v>
      </c>
      <c r="H146" s="383" t="s">
        <v>2121</v>
      </c>
      <c r="I146" s="383" t="s">
        <v>3833</v>
      </c>
      <c r="J146" s="383" t="s">
        <v>2668</v>
      </c>
      <c r="K146" s="383" t="s">
        <v>2669</v>
      </c>
      <c r="L146" s="383" t="s">
        <v>3485</v>
      </c>
      <c r="M146" s="383" t="s">
        <v>1641</v>
      </c>
      <c r="N146" s="383" t="s">
        <v>2657</v>
      </c>
    </row>
    <row r="147" spans="1:14">
      <c r="A147" s="383" t="s">
        <v>3814</v>
      </c>
      <c r="B147" s="383" t="s">
        <v>3834</v>
      </c>
      <c r="C147" s="383" t="s">
        <v>2672</v>
      </c>
      <c r="D147" s="383" t="s">
        <v>141</v>
      </c>
      <c r="E147" s="383" t="s">
        <v>90</v>
      </c>
      <c r="F147" s="383" t="s">
        <v>1684</v>
      </c>
      <c r="G147" s="383" t="s">
        <v>3835</v>
      </c>
      <c r="H147" s="383" t="s">
        <v>2121</v>
      </c>
      <c r="I147" s="383" t="s">
        <v>3836</v>
      </c>
      <c r="J147" s="383" t="s">
        <v>2668</v>
      </c>
      <c r="K147" s="383" t="s">
        <v>2669</v>
      </c>
      <c r="L147" s="383" t="s">
        <v>3485</v>
      </c>
      <c r="M147" s="383" t="s">
        <v>1641</v>
      </c>
      <c r="N147" s="383" t="s">
        <v>2657</v>
      </c>
    </row>
    <row r="148" spans="1:14">
      <c r="A148" s="383" t="s">
        <v>3814</v>
      </c>
      <c r="B148" s="383" t="s">
        <v>3837</v>
      </c>
      <c r="C148" s="383" t="s">
        <v>19</v>
      </c>
      <c r="D148" s="383" t="s">
        <v>141</v>
      </c>
      <c r="E148" s="383" t="s">
        <v>90</v>
      </c>
      <c r="F148" s="383" t="s">
        <v>1684</v>
      </c>
      <c r="G148" s="383" t="s">
        <v>3838</v>
      </c>
      <c r="H148" s="383" t="s">
        <v>2121</v>
      </c>
      <c r="I148" s="383" t="s">
        <v>3839</v>
      </c>
      <c r="J148" s="383" t="s">
        <v>2668</v>
      </c>
      <c r="K148" s="383" t="s">
        <v>2669</v>
      </c>
      <c r="L148" s="383" t="s">
        <v>3485</v>
      </c>
      <c r="M148" s="383" t="s">
        <v>1641</v>
      </c>
      <c r="N148" s="383" t="s">
        <v>2657</v>
      </c>
    </row>
    <row r="149" spans="1:14">
      <c r="A149" s="383" t="s">
        <v>3814</v>
      </c>
      <c r="B149" s="383" t="s">
        <v>3840</v>
      </c>
      <c r="C149" s="383" t="s">
        <v>2672</v>
      </c>
      <c r="D149" s="383" t="s">
        <v>141</v>
      </c>
      <c r="E149" s="383" t="s">
        <v>90</v>
      </c>
      <c r="F149" s="383" t="s">
        <v>1684</v>
      </c>
      <c r="G149" s="383" t="s">
        <v>3841</v>
      </c>
      <c r="H149" s="383" t="s">
        <v>2121</v>
      </c>
      <c r="I149" s="383" t="s">
        <v>3842</v>
      </c>
      <c r="J149" s="383" t="s">
        <v>2668</v>
      </c>
      <c r="K149" s="383" t="s">
        <v>2669</v>
      </c>
      <c r="L149" s="383" t="s">
        <v>3485</v>
      </c>
      <c r="M149" s="383" t="s">
        <v>1641</v>
      </c>
      <c r="N149" s="383" t="s">
        <v>2657</v>
      </c>
    </row>
    <row r="150" spans="1:14" ht="22.5">
      <c r="A150" s="383" t="s">
        <v>3814</v>
      </c>
      <c r="B150" s="383" t="s">
        <v>3843</v>
      </c>
      <c r="C150" s="383" t="s">
        <v>19</v>
      </c>
      <c r="D150" s="383" t="s">
        <v>141</v>
      </c>
      <c r="E150" s="383" t="s">
        <v>90</v>
      </c>
      <c r="F150" s="383" t="s">
        <v>1684</v>
      </c>
      <c r="G150" s="383" t="s">
        <v>3844</v>
      </c>
      <c r="H150" s="383" t="s">
        <v>2121</v>
      </c>
      <c r="I150" s="383" t="s">
        <v>3845</v>
      </c>
      <c r="J150" s="383" t="s">
        <v>2668</v>
      </c>
      <c r="K150" s="383" t="s">
        <v>2669</v>
      </c>
      <c r="L150" s="383" t="s">
        <v>3485</v>
      </c>
      <c r="M150" s="383" t="s">
        <v>1641</v>
      </c>
      <c r="N150" s="383" t="s">
        <v>2657</v>
      </c>
    </row>
    <row r="151" spans="1:14">
      <c r="A151" s="383" t="s">
        <v>3814</v>
      </c>
      <c r="B151" s="383" t="s">
        <v>3846</v>
      </c>
      <c r="C151" s="383" t="s">
        <v>2672</v>
      </c>
      <c r="D151" s="383" t="s">
        <v>141</v>
      </c>
      <c r="E151" s="383" t="s">
        <v>90</v>
      </c>
      <c r="F151" s="383" t="s">
        <v>1684</v>
      </c>
      <c r="G151" s="383" t="s">
        <v>3847</v>
      </c>
      <c r="H151" s="383" t="s">
        <v>2121</v>
      </c>
      <c r="I151" s="383" t="s">
        <v>3848</v>
      </c>
      <c r="J151" s="383" t="s">
        <v>2668</v>
      </c>
      <c r="K151" s="383" t="s">
        <v>2669</v>
      </c>
      <c r="L151" s="383" t="s">
        <v>3485</v>
      </c>
      <c r="M151" s="383" t="s">
        <v>1641</v>
      </c>
      <c r="N151" s="383" t="s">
        <v>2657</v>
      </c>
    </row>
    <row r="152" spans="1:14">
      <c r="A152" s="383" t="s">
        <v>3814</v>
      </c>
      <c r="B152" s="383" t="s">
        <v>3849</v>
      </c>
      <c r="C152" s="383" t="s">
        <v>19</v>
      </c>
      <c r="D152" s="383" t="s">
        <v>141</v>
      </c>
      <c r="E152" s="383" t="s">
        <v>90</v>
      </c>
      <c r="F152" s="383" t="s">
        <v>1684</v>
      </c>
      <c r="G152" s="383" t="s">
        <v>3850</v>
      </c>
      <c r="H152" s="383" t="s">
        <v>2121</v>
      </c>
      <c r="I152" s="383" t="s">
        <v>3851</v>
      </c>
      <c r="J152" s="383" t="s">
        <v>2668</v>
      </c>
      <c r="K152" s="383" t="s">
        <v>2669</v>
      </c>
      <c r="L152" s="383" t="s">
        <v>3485</v>
      </c>
      <c r="M152" s="383" t="s">
        <v>1641</v>
      </c>
      <c r="N152" s="383" t="s">
        <v>2657</v>
      </c>
    </row>
    <row r="153" spans="1:14">
      <c r="A153" s="383" t="s">
        <v>3814</v>
      </c>
      <c r="B153" s="383" t="s">
        <v>3852</v>
      </c>
      <c r="C153" s="383" t="s">
        <v>19</v>
      </c>
      <c r="D153" s="383" t="s">
        <v>141</v>
      </c>
      <c r="E153" s="383" t="s">
        <v>90</v>
      </c>
      <c r="F153" s="383" t="s">
        <v>1684</v>
      </c>
      <c r="G153" s="383" t="s">
        <v>3853</v>
      </c>
      <c r="H153" s="383" t="s">
        <v>2121</v>
      </c>
      <c r="I153" s="383" t="s">
        <v>3854</v>
      </c>
      <c r="J153" s="383" t="s">
        <v>2668</v>
      </c>
      <c r="K153" s="383" t="s">
        <v>2669</v>
      </c>
      <c r="L153" s="383" t="s">
        <v>3485</v>
      </c>
      <c r="M153" s="383" t="s">
        <v>1641</v>
      </c>
      <c r="N153" s="383" t="s">
        <v>2657</v>
      </c>
    </row>
    <row r="154" spans="1:14">
      <c r="A154" s="383" t="s">
        <v>3814</v>
      </c>
      <c r="B154" s="383" t="s">
        <v>3855</v>
      </c>
      <c r="C154" s="383" t="s">
        <v>2672</v>
      </c>
      <c r="D154" s="383" t="s">
        <v>141</v>
      </c>
      <c r="E154" s="383" t="s">
        <v>90</v>
      </c>
      <c r="F154" s="383" t="s">
        <v>1684</v>
      </c>
      <c r="G154" s="383" t="s">
        <v>3856</v>
      </c>
      <c r="H154" s="383" t="s">
        <v>2121</v>
      </c>
      <c r="I154" s="383" t="s">
        <v>3857</v>
      </c>
      <c r="J154" s="383" t="s">
        <v>2668</v>
      </c>
      <c r="K154" s="383" t="s">
        <v>2669</v>
      </c>
      <c r="L154" s="383" t="s">
        <v>3485</v>
      </c>
      <c r="M154" s="383" t="s">
        <v>1641</v>
      </c>
      <c r="N154" s="383" t="s">
        <v>2657</v>
      </c>
    </row>
    <row r="155" spans="1:14">
      <c r="A155" s="383" t="s">
        <v>3814</v>
      </c>
      <c r="B155" s="383" t="s">
        <v>3858</v>
      </c>
      <c r="C155" s="383" t="s">
        <v>2672</v>
      </c>
      <c r="D155" s="383" t="s">
        <v>141</v>
      </c>
      <c r="E155" s="383" t="s">
        <v>90</v>
      </c>
      <c r="F155" s="383" t="s">
        <v>1684</v>
      </c>
      <c r="G155" s="383" t="s">
        <v>3859</v>
      </c>
      <c r="H155" s="383" t="s">
        <v>2121</v>
      </c>
      <c r="I155" s="383" t="s">
        <v>3860</v>
      </c>
      <c r="J155" s="383" t="s">
        <v>2668</v>
      </c>
      <c r="K155" s="383" t="s">
        <v>2669</v>
      </c>
      <c r="L155" s="383" t="s">
        <v>3485</v>
      </c>
      <c r="M155" s="383" t="s">
        <v>1641</v>
      </c>
      <c r="N155" s="383" t="s">
        <v>2657</v>
      </c>
    </row>
    <row r="156" spans="1:14">
      <c r="A156" s="383" t="s">
        <v>3814</v>
      </c>
      <c r="B156" s="383" t="s">
        <v>3861</v>
      </c>
      <c r="C156" s="383" t="s">
        <v>2672</v>
      </c>
      <c r="D156" s="383" t="s">
        <v>141</v>
      </c>
      <c r="E156" s="383" t="s">
        <v>90</v>
      </c>
      <c r="F156" s="383" t="s">
        <v>1684</v>
      </c>
      <c r="G156" s="383" t="s">
        <v>3862</v>
      </c>
      <c r="H156" s="383" t="s">
        <v>2121</v>
      </c>
      <c r="I156" s="383" t="s">
        <v>3863</v>
      </c>
      <c r="J156" s="383" t="s">
        <v>2668</v>
      </c>
      <c r="K156" s="383" t="s">
        <v>2669</v>
      </c>
      <c r="L156" s="383" t="s">
        <v>3485</v>
      </c>
      <c r="M156" s="383" t="s">
        <v>1641</v>
      </c>
      <c r="N156" s="383" t="s">
        <v>2657</v>
      </c>
    </row>
    <row r="157" spans="1:14">
      <c r="A157" s="383" t="s">
        <v>3814</v>
      </c>
      <c r="B157" s="383" t="s">
        <v>3864</v>
      </c>
      <c r="C157" s="383" t="s">
        <v>19</v>
      </c>
      <c r="D157" s="383" t="s">
        <v>141</v>
      </c>
      <c r="E157" s="383" t="s">
        <v>90</v>
      </c>
      <c r="F157" s="383" t="s">
        <v>1684</v>
      </c>
      <c r="G157" s="383" t="s">
        <v>3865</v>
      </c>
      <c r="H157" s="383" t="s">
        <v>2121</v>
      </c>
      <c r="I157" s="383" t="s">
        <v>3866</v>
      </c>
      <c r="J157" s="383" t="s">
        <v>2668</v>
      </c>
      <c r="K157" s="383" t="s">
        <v>2669</v>
      </c>
      <c r="L157" s="383" t="s">
        <v>3485</v>
      </c>
      <c r="M157" s="383" t="s">
        <v>1641</v>
      </c>
      <c r="N157" s="383" t="s">
        <v>2657</v>
      </c>
    </row>
    <row r="158" spans="1:14" ht="22.5">
      <c r="A158" s="383" t="s">
        <v>3814</v>
      </c>
      <c r="B158" s="383" t="s">
        <v>3867</v>
      </c>
      <c r="C158" s="383" t="s">
        <v>19</v>
      </c>
      <c r="D158" s="383" t="s">
        <v>141</v>
      </c>
      <c r="E158" s="383" t="s">
        <v>90</v>
      </c>
      <c r="F158" s="383" t="s">
        <v>1695</v>
      </c>
      <c r="G158" s="383" t="s">
        <v>3868</v>
      </c>
      <c r="H158" s="383" t="s">
        <v>2121</v>
      </c>
      <c r="I158" s="383" t="s">
        <v>3869</v>
      </c>
      <c r="J158" s="383" t="s">
        <v>2668</v>
      </c>
      <c r="K158" s="383" t="s">
        <v>2669</v>
      </c>
      <c r="L158" s="383" t="s">
        <v>3485</v>
      </c>
      <c r="M158" s="383" t="s">
        <v>3572</v>
      </c>
      <c r="N158" s="383" t="s">
        <v>2657</v>
      </c>
    </row>
    <row r="159" spans="1:14">
      <c r="A159" s="383" t="s">
        <v>3814</v>
      </c>
      <c r="B159" s="383" t="s">
        <v>2918</v>
      </c>
      <c r="C159" s="383" t="s">
        <v>19</v>
      </c>
      <c r="D159" s="383" t="s">
        <v>141</v>
      </c>
      <c r="E159" s="383" t="s">
        <v>90</v>
      </c>
      <c r="F159" s="383" t="s">
        <v>1686</v>
      </c>
      <c r="G159" s="383" t="s">
        <v>3870</v>
      </c>
      <c r="H159" s="383" t="s">
        <v>2121</v>
      </c>
      <c r="I159" s="383" t="s">
        <v>3871</v>
      </c>
      <c r="J159" s="383" t="s">
        <v>2668</v>
      </c>
      <c r="K159" s="383" t="s">
        <v>2669</v>
      </c>
      <c r="L159" s="383" t="s">
        <v>3485</v>
      </c>
      <c r="M159" s="383" t="s">
        <v>3508</v>
      </c>
      <c r="N159" s="383" t="s">
        <v>2657</v>
      </c>
    </row>
    <row r="160" spans="1:14">
      <c r="A160" s="383" t="s">
        <v>3814</v>
      </c>
      <c r="B160" s="383" t="s">
        <v>2920</v>
      </c>
      <c r="C160" s="383" t="s">
        <v>2672</v>
      </c>
      <c r="D160" s="383" t="s">
        <v>141</v>
      </c>
      <c r="E160" s="383" t="s">
        <v>90</v>
      </c>
      <c r="F160" s="383" t="s">
        <v>1684</v>
      </c>
      <c r="G160" s="383" t="s">
        <v>3872</v>
      </c>
      <c r="H160" s="383" t="s">
        <v>2121</v>
      </c>
      <c r="I160" s="383" t="s">
        <v>3873</v>
      </c>
      <c r="J160" s="383" t="s">
        <v>2668</v>
      </c>
      <c r="K160" s="383" t="s">
        <v>2669</v>
      </c>
      <c r="L160" s="383" t="s">
        <v>3485</v>
      </c>
      <c r="M160" s="383" t="s">
        <v>1641</v>
      </c>
      <c r="N160" s="383" t="s">
        <v>2657</v>
      </c>
    </row>
    <row r="161" spans="1:14">
      <c r="A161" s="383" t="s">
        <v>3814</v>
      </c>
      <c r="B161" s="383" t="s">
        <v>2923</v>
      </c>
      <c r="C161" s="383" t="s">
        <v>19</v>
      </c>
      <c r="D161" s="383" t="s">
        <v>141</v>
      </c>
      <c r="E161" s="383" t="s">
        <v>90</v>
      </c>
      <c r="F161" s="383" t="s">
        <v>1684</v>
      </c>
      <c r="G161" s="383" t="s">
        <v>3874</v>
      </c>
      <c r="H161" s="383" t="s">
        <v>2121</v>
      </c>
      <c r="I161" s="383" t="s">
        <v>3875</v>
      </c>
      <c r="J161" s="383" t="s">
        <v>2668</v>
      </c>
      <c r="K161" s="383" t="s">
        <v>2669</v>
      </c>
      <c r="L161" s="383" t="s">
        <v>3485</v>
      </c>
      <c r="M161" s="383" t="s">
        <v>1641</v>
      </c>
      <c r="N161" s="383" t="s">
        <v>2657</v>
      </c>
    </row>
    <row r="162" spans="1:14">
      <c r="A162" s="383" t="s">
        <v>3814</v>
      </c>
      <c r="B162" s="383" t="s">
        <v>3876</v>
      </c>
      <c r="C162" s="383" t="s">
        <v>2672</v>
      </c>
      <c r="D162" s="383" t="s">
        <v>141</v>
      </c>
      <c r="E162" s="383" t="s">
        <v>90</v>
      </c>
      <c r="F162" s="383" t="s">
        <v>1684</v>
      </c>
      <c r="G162" s="383" t="s">
        <v>3877</v>
      </c>
      <c r="H162" s="383" t="s">
        <v>2121</v>
      </c>
      <c r="I162" s="383" t="s">
        <v>3878</v>
      </c>
      <c r="J162" s="383" t="s">
        <v>2668</v>
      </c>
      <c r="K162" s="383" t="s">
        <v>2669</v>
      </c>
      <c r="L162" s="383" t="s">
        <v>3485</v>
      </c>
      <c r="M162" s="383" t="s">
        <v>1641</v>
      </c>
      <c r="N162" s="383" t="s">
        <v>2657</v>
      </c>
    </row>
    <row r="163" spans="1:14">
      <c r="A163" s="383" t="s">
        <v>3814</v>
      </c>
      <c r="B163" s="383" t="s">
        <v>3879</v>
      </c>
      <c r="C163" s="383" t="s">
        <v>2672</v>
      </c>
      <c r="D163" s="383" t="s">
        <v>141</v>
      </c>
      <c r="E163" s="383" t="s">
        <v>90</v>
      </c>
      <c r="F163" s="383" t="s">
        <v>1702</v>
      </c>
      <c r="G163" s="383" t="s">
        <v>3880</v>
      </c>
      <c r="H163" s="383" t="s">
        <v>2121</v>
      </c>
      <c r="I163" s="383" t="s">
        <v>3881</v>
      </c>
      <c r="J163" s="383" t="s">
        <v>2668</v>
      </c>
      <c r="K163" s="383" t="s">
        <v>2669</v>
      </c>
      <c r="L163" s="383" t="s">
        <v>3485</v>
      </c>
      <c r="M163" s="383" t="s">
        <v>384</v>
      </c>
      <c r="N163" s="383" t="s">
        <v>2657</v>
      </c>
    </row>
    <row r="164" spans="1:14">
      <c r="A164" s="383" t="s">
        <v>3814</v>
      </c>
      <c r="B164" s="383" t="s">
        <v>3882</v>
      </c>
      <c r="C164" s="383" t="s">
        <v>19</v>
      </c>
      <c r="D164" s="383" t="s">
        <v>141</v>
      </c>
      <c r="E164" s="383" t="s">
        <v>90</v>
      </c>
      <c r="F164" s="383" t="s">
        <v>1702</v>
      </c>
      <c r="G164" s="383" t="s">
        <v>3883</v>
      </c>
      <c r="H164" s="383" t="s">
        <v>2121</v>
      </c>
      <c r="I164" s="383" t="s">
        <v>3884</v>
      </c>
      <c r="J164" s="383" t="s">
        <v>2668</v>
      </c>
      <c r="K164" s="383" t="s">
        <v>2669</v>
      </c>
      <c r="L164" s="383" t="s">
        <v>3485</v>
      </c>
      <c r="M164" s="383" t="s">
        <v>384</v>
      </c>
      <c r="N164" s="383" t="s">
        <v>2657</v>
      </c>
    </row>
    <row r="165" spans="1:14">
      <c r="A165" s="383" t="s">
        <v>3814</v>
      </c>
      <c r="B165" s="383" t="s">
        <v>3885</v>
      </c>
      <c r="C165" s="383" t="s">
        <v>2685</v>
      </c>
      <c r="D165" s="383" t="s">
        <v>141</v>
      </c>
      <c r="E165" s="383" t="s">
        <v>90</v>
      </c>
      <c r="F165" s="383" t="s">
        <v>1702</v>
      </c>
      <c r="G165" s="383" t="s">
        <v>3886</v>
      </c>
      <c r="H165" s="383" t="s">
        <v>2121</v>
      </c>
      <c r="I165" s="383" t="s">
        <v>3887</v>
      </c>
      <c r="J165" s="383" t="s">
        <v>2668</v>
      </c>
      <c r="K165" s="383" t="s">
        <v>2669</v>
      </c>
      <c r="L165" s="383" t="s">
        <v>3485</v>
      </c>
      <c r="M165" s="383" t="s">
        <v>384</v>
      </c>
      <c r="N165" s="383" t="s">
        <v>2657</v>
      </c>
    </row>
    <row r="166" spans="1:14">
      <c r="A166" s="383" t="s">
        <v>3814</v>
      </c>
      <c r="B166" s="383" t="s">
        <v>2925</v>
      </c>
      <c r="C166" s="383" t="s">
        <v>19</v>
      </c>
      <c r="D166" s="383" t="s">
        <v>141</v>
      </c>
      <c r="E166" s="383" t="s">
        <v>90</v>
      </c>
      <c r="F166" s="383" t="s">
        <v>1702</v>
      </c>
      <c r="G166" s="383" t="s">
        <v>3888</v>
      </c>
      <c r="H166" s="383" t="s">
        <v>2121</v>
      </c>
      <c r="I166" s="383" t="s">
        <v>3889</v>
      </c>
      <c r="J166" s="383" t="s">
        <v>2668</v>
      </c>
      <c r="K166" s="383" t="s">
        <v>2669</v>
      </c>
      <c r="L166" s="383" t="s">
        <v>3485</v>
      </c>
      <c r="M166" s="383" t="s">
        <v>384</v>
      </c>
      <c r="N166" s="383" t="s">
        <v>2657</v>
      </c>
    </row>
    <row r="167" spans="1:14">
      <c r="A167" s="383" t="s">
        <v>3814</v>
      </c>
      <c r="B167" s="383" t="s">
        <v>2929</v>
      </c>
      <c r="C167" s="383" t="s">
        <v>2672</v>
      </c>
      <c r="D167" s="383" t="s">
        <v>141</v>
      </c>
      <c r="E167" s="383" t="s">
        <v>90</v>
      </c>
      <c r="F167" s="383" t="s">
        <v>1684</v>
      </c>
      <c r="G167" s="383" t="s">
        <v>3890</v>
      </c>
      <c r="H167" s="383" t="s">
        <v>2121</v>
      </c>
      <c r="I167" s="383" t="s">
        <v>3891</v>
      </c>
      <c r="J167" s="383" t="s">
        <v>2668</v>
      </c>
      <c r="K167" s="383" t="s">
        <v>2669</v>
      </c>
      <c r="L167" s="383" t="s">
        <v>3485</v>
      </c>
      <c r="M167" s="383" t="s">
        <v>1641</v>
      </c>
      <c r="N167" s="383" t="s">
        <v>2657</v>
      </c>
    </row>
    <row r="168" spans="1:14">
      <c r="A168" s="383" t="s">
        <v>3814</v>
      </c>
      <c r="B168" s="383" t="s">
        <v>3892</v>
      </c>
      <c r="C168" s="383" t="s">
        <v>2672</v>
      </c>
      <c r="D168" s="383" t="s">
        <v>141</v>
      </c>
      <c r="E168" s="383" t="s">
        <v>90</v>
      </c>
      <c r="F168" s="383" t="s">
        <v>1684</v>
      </c>
      <c r="G168" s="383" t="s">
        <v>3893</v>
      </c>
      <c r="H168" s="383" t="s">
        <v>2121</v>
      </c>
      <c r="I168" s="383" t="s">
        <v>3894</v>
      </c>
      <c r="J168" s="383" t="s">
        <v>2668</v>
      </c>
      <c r="K168" s="383" t="s">
        <v>2669</v>
      </c>
      <c r="L168" s="383" t="s">
        <v>3485</v>
      </c>
      <c r="M168" s="383" t="s">
        <v>1641</v>
      </c>
      <c r="N168" s="383" t="s">
        <v>2657</v>
      </c>
    </row>
    <row r="169" spans="1:14">
      <c r="A169" s="383" t="s">
        <v>3814</v>
      </c>
      <c r="B169" s="383" t="s">
        <v>3895</v>
      </c>
      <c r="C169" s="383" t="s">
        <v>19</v>
      </c>
      <c r="D169" s="383" t="s">
        <v>141</v>
      </c>
      <c r="E169" s="383" t="s">
        <v>90</v>
      </c>
      <c r="F169" s="383" t="s">
        <v>1686</v>
      </c>
      <c r="G169" s="383" t="s">
        <v>3896</v>
      </c>
      <c r="H169" s="383" t="s">
        <v>2121</v>
      </c>
      <c r="I169" s="383" t="s">
        <v>3897</v>
      </c>
      <c r="J169" s="383" t="s">
        <v>2668</v>
      </c>
      <c r="K169" s="383" t="s">
        <v>2669</v>
      </c>
      <c r="L169" s="383" t="s">
        <v>3485</v>
      </c>
      <c r="M169" s="383" t="s">
        <v>3508</v>
      </c>
      <c r="N169" s="383" t="s">
        <v>2657</v>
      </c>
    </row>
    <row r="170" spans="1:14">
      <c r="A170" s="383" t="s">
        <v>3814</v>
      </c>
      <c r="B170" s="383" t="s">
        <v>2662</v>
      </c>
      <c r="C170" s="383" t="s">
        <v>19</v>
      </c>
      <c r="D170" s="383" t="s">
        <v>141</v>
      </c>
      <c r="E170" s="383" t="s">
        <v>90</v>
      </c>
      <c r="F170" s="383" t="s">
        <v>1684</v>
      </c>
      <c r="G170" s="383" t="s">
        <v>3898</v>
      </c>
      <c r="H170" s="383" t="s">
        <v>2121</v>
      </c>
      <c r="I170" s="383" t="s">
        <v>3899</v>
      </c>
      <c r="J170" s="383" t="s">
        <v>2668</v>
      </c>
      <c r="K170" s="383" t="s">
        <v>2669</v>
      </c>
      <c r="L170" s="383" t="s">
        <v>3485</v>
      </c>
      <c r="M170" s="383" t="s">
        <v>1641</v>
      </c>
      <c r="N170" s="383" t="s">
        <v>2657</v>
      </c>
    </row>
    <row r="171" spans="1:14" ht="22.5">
      <c r="A171" s="383" t="s">
        <v>3814</v>
      </c>
      <c r="B171" s="383" t="s">
        <v>3900</v>
      </c>
      <c r="C171" s="383" t="s">
        <v>2672</v>
      </c>
      <c r="D171" s="383" t="s">
        <v>141</v>
      </c>
      <c r="E171" s="383" t="s">
        <v>90</v>
      </c>
      <c r="F171" s="383" t="s">
        <v>1702</v>
      </c>
      <c r="G171" s="383" t="s">
        <v>3901</v>
      </c>
      <c r="H171" s="383" t="s">
        <v>2121</v>
      </c>
      <c r="I171" s="383" t="s">
        <v>3902</v>
      </c>
      <c r="J171" s="383" t="s">
        <v>2668</v>
      </c>
      <c r="K171" s="383" t="s">
        <v>2669</v>
      </c>
      <c r="L171" s="383" t="s">
        <v>3485</v>
      </c>
      <c r="M171" s="383" t="s">
        <v>384</v>
      </c>
      <c r="N171" s="383" t="s">
        <v>2657</v>
      </c>
    </row>
    <row r="172" spans="1:14">
      <c r="A172" s="383" t="s">
        <v>3814</v>
      </c>
      <c r="B172" s="383" t="s">
        <v>3628</v>
      </c>
      <c r="C172" s="383" t="s">
        <v>2672</v>
      </c>
      <c r="D172" s="383" t="s">
        <v>141</v>
      </c>
      <c r="E172" s="383" t="s">
        <v>90</v>
      </c>
      <c r="F172" s="383" t="s">
        <v>1686</v>
      </c>
      <c r="G172" s="383" t="s">
        <v>3903</v>
      </c>
      <c r="H172" s="383" t="s">
        <v>2121</v>
      </c>
      <c r="I172" s="383" t="s">
        <v>3904</v>
      </c>
      <c r="J172" s="383" t="s">
        <v>2668</v>
      </c>
      <c r="K172" s="383" t="s">
        <v>2669</v>
      </c>
      <c r="L172" s="383" t="s">
        <v>3485</v>
      </c>
      <c r="M172" s="383" t="s">
        <v>1645</v>
      </c>
      <c r="N172" s="383" t="s">
        <v>2657</v>
      </c>
    </row>
    <row r="173" spans="1:14" ht="22.5">
      <c r="A173" s="383" t="s">
        <v>3814</v>
      </c>
      <c r="B173" s="383" t="s">
        <v>3631</v>
      </c>
      <c r="C173" s="383" t="s">
        <v>2672</v>
      </c>
      <c r="D173" s="383" t="s">
        <v>141</v>
      </c>
      <c r="E173" s="383" t="s">
        <v>90</v>
      </c>
      <c r="F173" s="383" t="s">
        <v>1684</v>
      </c>
      <c r="G173" s="383" t="s">
        <v>3905</v>
      </c>
      <c r="H173" s="383" t="s">
        <v>2121</v>
      </c>
      <c r="I173" s="383" t="s">
        <v>3906</v>
      </c>
      <c r="J173" s="383" t="s">
        <v>2668</v>
      </c>
      <c r="K173" s="383" t="s">
        <v>2669</v>
      </c>
      <c r="L173" s="383" t="s">
        <v>3485</v>
      </c>
      <c r="M173" s="383" t="s">
        <v>1641</v>
      </c>
      <c r="N173" s="383" t="s">
        <v>2657</v>
      </c>
    </row>
    <row r="174" spans="1:14">
      <c r="A174" s="383" t="s">
        <v>3907</v>
      </c>
      <c r="B174" s="383" t="s">
        <v>3908</v>
      </c>
      <c r="C174" s="383" t="s">
        <v>2672</v>
      </c>
      <c r="D174" s="383" t="s">
        <v>141</v>
      </c>
      <c r="E174" s="383" t="s">
        <v>90</v>
      </c>
      <c r="F174" s="383" t="s">
        <v>1684</v>
      </c>
      <c r="G174" s="383" t="s">
        <v>3909</v>
      </c>
      <c r="H174" s="383" t="s">
        <v>2121</v>
      </c>
      <c r="I174" s="383" t="s">
        <v>3910</v>
      </c>
      <c r="J174" s="383" t="s">
        <v>2683</v>
      </c>
      <c r="K174" s="383" t="s">
        <v>2668</v>
      </c>
      <c r="L174" s="383" t="s">
        <v>3485</v>
      </c>
      <c r="M174" s="383" t="s">
        <v>1641</v>
      </c>
      <c r="N174" s="383" t="s">
        <v>2657</v>
      </c>
    </row>
    <row r="175" spans="1:14">
      <c r="A175" s="383" t="s">
        <v>3907</v>
      </c>
      <c r="B175" s="383" t="s">
        <v>3911</v>
      </c>
      <c r="C175" s="383" t="s">
        <v>19</v>
      </c>
      <c r="D175" s="383" t="s">
        <v>141</v>
      </c>
      <c r="E175" s="383" t="s">
        <v>90</v>
      </c>
      <c r="F175" s="383" t="s">
        <v>1702</v>
      </c>
      <c r="G175" s="383" t="s">
        <v>3912</v>
      </c>
      <c r="H175" s="383" t="s">
        <v>2121</v>
      </c>
      <c r="I175" s="383" t="s">
        <v>3913</v>
      </c>
      <c r="J175" s="383" t="s">
        <v>2683</v>
      </c>
      <c r="K175" s="383" t="s">
        <v>2668</v>
      </c>
      <c r="L175" s="383" t="s">
        <v>3485</v>
      </c>
      <c r="M175" s="383" t="s">
        <v>384</v>
      </c>
      <c r="N175" s="383" t="s">
        <v>2657</v>
      </c>
    </row>
    <row r="176" spans="1:14">
      <c r="A176" s="383" t="s">
        <v>3907</v>
      </c>
      <c r="B176" s="383" t="s">
        <v>3914</v>
      </c>
      <c r="C176" s="383" t="s">
        <v>2672</v>
      </c>
      <c r="D176" s="383" t="s">
        <v>141</v>
      </c>
      <c r="E176" s="383" t="s">
        <v>90</v>
      </c>
      <c r="F176" s="383" t="s">
        <v>1702</v>
      </c>
      <c r="G176" s="383" t="s">
        <v>3915</v>
      </c>
      <c r="H176" s="383" t="s">
        <v>2121</v>
      </c>
      <c r="I176" s="383" t="s">
        <v>3916</v>
      </c>
      <c r="J176" s="383" t="s">
        <v>2683</v>
      </c>
      <c r="K176" s="383" t="s">
        <v>2668</v>
      </c>
      <c r="L176" s="383" t="s">
        <v>3485</v>
      </c>
      <c r="M176" s="383" t="s">
        <v>384</v>
      </c>
      <c r="N176" s="383" t="s">
        <v>2657</v>
      </c>
    </row>
    <row r="177" spans="1:15">
      <c r="A177" s="383" t="s">
        <v>3907</v>
      </c>
      <c r="B177" s="383" t="s">
        <v>3917</v>
      </c>
      <c r="C177" s="383" t="s">
        <v>19</v>
      </c>
      <c r="D177" s="383" t="s">
        <v>141</v>
      </c>
      <c r="E177" s="383" t="s">
        <v>90</v>
      </c>
      <c r="F177" s="383" t="s">
        <v>1684</v>
      </c>
      <c r="G177" s="383" t="s">
        <v>3918</v>
      </c>
      <c r="H177" s="383" t="s">
        <v>2121</v>
      </c>
      <c r="I177" s="383" t="s">
        <v>3919</v>
      </c>
      <c r="J177" s="383" t="s">
        <v>2683</v>
      </c>
      <c r="K177" s="383" t="s">
        <v>2668</v>
      </c>
      <c r="L177" s="383" t="s">
        <v>3485</v>
      </c>
      <c r="M177" s="383" t="s">
        <v>1641</v>
      </c>
      <c r="N177" s="383" t="s">
        <v>2657</v>
      </c>
    </row>
    <row r="178" spans="1:15" ht="22.5">
      <c r="A178" s="383" t="s">
        <v>3907</v>
      </c>
      <c r="B178" s="383" t="s">
        <v>3920</v>
      </c>
      <c r="C178" s="383" t="s">
        <v>19</v>
      </c>
      <c r="D178" s="383" t="s">
        <v>141</v>
      </c>
      <c r="E178" s="383" t="s">
        <v>90</v>
      </c>
      <c r="F178" s="383" t="s">
        <v>1684</v>
      </c>
      <c r="G178" s="383" t="s">
        <v>3921</v>
      </c>
      <c r="H178" s="383" t="s">
        <v>2121</v>
      </c>
      <c r="I178" s="383" t="s">
        <v>3922</v>
      </c>
      <c r="J178" s="383" t="s">
        <v>2683</v>
      </c>
      <c r="K178" s="383" t="s">
        <v>2668</v>
      </c>
      <c r="L178" s="383" t="s">
        <v>3485</v>
      </c>
      <c r="M178" s="383" t="s">
        <v>1641</v>
      </c>
      <c r="N178" s="383" t="s">
        <v>2657</v>
      </c>
    </row>
    <row r="179" spans="1:15" ht="22.5">
      <c r="A179" s="383" t="s">
        <v>3907</v>
      </c>
      <c r="B179" s="383" t="s">
        <v>3923</v>
      </c>
      <c r="C179" s="383" t="s">
        <v>2672</v>
      </c>
      <c r="D179" s="383" t="s">
        <v>141</v>
      </c>
      <c r="E179" s="383" t="s">
        <v>90</v>
      </c>
      <c r="F179" s="383" t="s">
        <v>1684</v>
      </c>
      <c r="G179" s="383" t="s">
        <v>3924</v>
      </c>
      <c r="H179" s="383" t="s">
        <v>2121</v>
      </c>
      <c r="I179" s="383" t="s">
        <v>3925</v>
      </c>
      <c r="J179" s="383" t="s">
        <v>2683</v>
      </c>
      <c r="K179" s="383" t="s">
        <v>2668</v>
      </c>
      <c r="L179" s="383" t="s">
        <v>3485</v>
      </c>
      <c r="M179" s="383" t="s">
        <v>1641</v>
      </c>
      <c r="N179" s="383" t="s">
        <v>2657</v>
      </c>
    </row>
    <row r="180" spans="1:15">
      <c r="A180" s="383" t="s">
        <v>185</v>
      </c>
      <c r="B180" s="383" t="s">
        <v>3926</v>
      </c>
      <c r="C180" s="383" t="s">
        <v>19</v>
      </c>
      <c r="D180" s="383" t="s">
        <v>135</v>
      </c>
      <c r="E180" s="383" t="s">
        <v>90</v>
      </c>
      <c r="F180" s="383" t="s">
        <v>1684</v>
      </c>
      <c r="G180" s="383" t="s">
        <v>3927</v>
      </c>
      <c r="H180" s="383" t="s">
        <v>2121</v>
      </c>
      <c r="I180" s="383" t="s">
        <v>3928</v>
      </c>
      <c r="J180" s="383" t="s">
        <v>3929</v>
      </c>
      <c r="K180" s="383" t="s">
        <v>3930</v>
      </c>
      <c r="L180" s="383" t="s">
        <v>3485</v>
      </c>
      <c r="M180" s="383" t="s">
        <v>1641</v>
      </c>
      <c r="N180" s="383" t="s">
        <v>2657</v>
      </c>
    </row>
    <row r="181" spans="1:15" ht="22.5">
      <c r="A181" s="383" t="s">
        <v>185</v>
      </c>
      <c r="B181" s="383" t="s">
        <v>2083</v>
      </c>
      <c r="C181" s="383" t="s">
        <v>19</v>
      </c>
      <c r="D181" s="383" t="s">
        <v>135</v>
      </c>
      <c r="E181" s="383" t="s">
        <v>90</v>
      </c>
      <c r="F181" s="383" t="s">
        <v>1691</v>
      </c>
      <c r="G181" s="383" t="s">
        <v>19</v>
      </c>
      <c r="H181" s="383" t="s">
        <v>2121</v>
      </c>
      <c r="I181" s="383" t="s">
        <v>1651</v>
      </c>
      <c r="J181" s="383" t="s">
        <v>3929</v>
      </c>
      <c r="K181" s="383" t="s">
        <v>3930</v>
      </c>
      <c r="L181" s="383" t="s">
        <v>3485</v>
      </c>
      <c r="M181" s="383" t="s">
        <v>1641</v>
      </c>
      <c r="N181" s="383" t="s">
        <v>2657</v>
      </c>
      <c r="O181" s="51"/>
    </row>
    <row r="182" spans="1:15" ht="22.5">
      <c r="A182" s="383" t="s">
        <v>185</v>
      </c>
      <c r="B182" s="383" t="s">
        <v>3931</v>
      </c>
      <c r="C182" s="383" t="s">
        <v>19</v>
      </c>
      <c r="D182" s="383" t="s">
        <v>135</v>
      </c>
      <c r="E182" s="383" t="s">
        <v>90</v>
      </c>
      <c r="F182" s="383" t="s">
        <v>1692</v>
      </c>
      <c r="G182" s="383" t="s">
        <v>3932</v>
      </c>
      <c r="H182" s="383" t="s">
        <v>2121</v>
      </c>
      <c r="I182" s="383" t="s">
        <v>3933</v>
      </c>
      <c r="J182" s="383" t="s">
        <v>3929</v>
      </c>
      <c r="K182" s="383" t="s">
        <v>3930</v>
      </c>
      <c r="L182" s="383" t="s">
        <v>3485</v>
      </c>
      <c r="M182" s="383" t="s">
        <v>1645</v>
      </c>
      <c r="N182" s="383" t="s">
        <v>2657</v>
      </c>
      <c r="O182" s="51"/>
    </row>
    <row r="183" spans="1:15">
      <c r="A183" s="383" t="s">
        <v>185</v>
      </c>
      <c r="B183" s="383" t="s">
        <v>3934</v>
      </c>
      <c r="C183" s="383" t="s">
        <v>19</v>
      </c>
      <c r="D183" s="383" t="s">
        <v>135</v>
      </c>
      <c r="E183" s="383" t="s">
        <v>129</v>
      </c>
      <c r="F183" s="383" t="s">
        <v>1692</v>
      </c>
      <c r="G183" s="383" t="s">
        <v>3935</v>
      </c>
      <c r="H183" s="383" t="s">
        <v>2121</v>
      </c>
      <c r="I183" s="383" t="s">
        <v>3936</v>
      </c>
      <c r="J183" s="383" t="s">
        <v>3929</v>
      </c>
      <c r="K183" s="383" t="s">
        <v>3930</v>
      </c>
      <c r="L183" s="383" t="s">
        <v>3485</v>
      </c>
      <c r="M183" s="383" t="s">
        <v>1645</v>
      </c>
      <c r="N183" s="383" t="s">
        <v>2657</v>
      </c>
    </row>
    <row r="184" spans="1:15">
      <c r="A184" s="383" t="s">
        <v>185</v>
      </c>
      <c r="B184" s="383" t="s">
        <v>3937</v>
      </c>
      <c r="C184" s="383" t="s">
        <v>19</v>
      </c>
      <c r="D184" s="383" t="s">
        <v>135</v>
      </c>
      <c r="E184" s="383" t="s">
        <v>90</v>
      </c>
      <c r="F184" s="383" t="s">
        <v>1692</v>
      </c>
      <c r="G184" s="383" t="s">
        <v>3938</v>
      </c>
      <c r="H184" s="383" t="s">
        <v>2121</v>
      </c>
      <c r="I184" s="383" t="s">
        <v>3939</v>
      </c>
      <c r="J184" s="383" t="s">
        <v>3929</v>
      </c>
      <c r="K184" s="383" t="s">
        <v>3930</v>
      </c>
      <c r="L184" s="383" t="s">
        <v>3485</v>
      </c>
      <c r="M184" s="383" t="s">
        <v>1641</v>
      </c>
      <c r="N184" s="383" t="s">
        <v>2657</v>
      </c>
    </row>
    <row r="185" spans="1:15">
      <c r="A185" s="383" t="s">
        <v>185</v>
      </c>
      <c r="B185" s="383" t="s">
        <v>3940</v>
      </c>
      <c r="C185" s="383" t="s">
        <v>19</v>
      </c>
      <c r="D185" s="383" t="s">
        <v>135</v>
      </c>
      <c r="E185" s="383" t="s">
        <v>90</v>
      </c>
      <c r="F185" s="383" t="s">
        <v>1692</v>
      </c>
      <c r="G185" s="383" t="s">
        <v>3941</v>
      </c>
      <c r="H185" s="383" t="s">
        <v>2121</v>
      </c>
      <c r="I185" s="383" t="s">
        <v>3942</v>
      </c>
      <c r="J185" s="383" t="s">
        <v>3929</v>
      </c>
      <c r="K185" s="383" t="s">
        <v>3930</v>
      </c>
      <c r="L185" s="383" t="s">
        <v>3485</v>
      </c>
      <c r="M185" s="383" t="s">
        <v>1641</v>
      </c>
      <c r="N185" s="383" t="s">
        <v>2657</v>
      </c>
    </row>
    <row r="186" spans="1:15">
      <c r="A186" s="383" t="s">
        <v>185</v>
      </c>
      <c r="B186" s="383" t="s">
        <v>3943</v>
      </c>
      <c r="C186" s="383" t="s">
        <v>19</v>
      </c>
      <c r="D186" s="383" t="s">
        <v>135</v>
      </c>
      <c r="E186" s="383" t="s">
        <v>90</v>
      </c>
      <c r="F186" s="383" t="s">
        <v>1692</v>
      </c>
      <c r="G186" s="383" t="s">
        <v>3944</v>
      </c>
      <c r="H186" s="383" t="s">
        <v>2121</v>
      </c>
      <c r="I186" s="383" t="s">
        <v>3945</v>
      </c>
      <c r="J186" s="383" t="s">
        <v>3929</v>
      </c>
      <c r="K186" s="383" t="s">
        <v>3930</v>
      </c>
      <c r="L186" s="383" t="s">
        <v>3485</v>
      </c>
      <c r="M186" s="383" t="s">
        <v>1641</v>
      </c>
      <c r="N186" s="383" t="s">
        <v>2657</v>
      </c>
    </row>
    <row r="187" spans="1:15">
      <c r="A187" s="383" t="s">
        <v>185</v>
      </c>
      <c r="B187" s="383" t="s">
        <v>3946</v>
      </c>
      <c r="C187" s="383" t="s">
        <v>19</v>
      </c>
      <c r="D187" s="383" t="s">
        <v>135</v>
      </c>
      <c r="E187" s="383" t="s">
        <v>90</v>
      </c>
      <c r="F187" s="383" t="s">
        <v>1692</v>
      </c>
      <c r="G187" s="383" t="s">
        <v>3947</v>
      </c>
      <c r="H187" s="383" t="s">
        <v>2121</v>
      </c>
      <c r="I187" s="383" t="s">
        <v>3948</v>
      </c>
      <c r="J187" s="383" t="s">
        <v>3929</v>
      </c>
      <c r="K187" s="383" t="s">
        <v>3930</v>
      </c>
      <c r="L187" s="383" t="s">
        <v>3485</v>
      </c>
      <c r="M187" s="383" t="s">
        <v>1641</v>
      </c>
      <c r="N187" s="383" t="s">
        <v>2657</v>
      </c>
    </row>
    <row r="188" spans="1:15">
      <c r="A188" s="383" t="s">
        <v>185</v>
      </c>
      <c r="B188" s="383" t="s">
        <v>3949</v>
      </c>
      <c r="C188" s="383" t="s">
        <v>19</v>
      </c>
      <c r="D188" s="383" t="s">
        <v>135</v>
      </c>
      <c r="E188" s="383" t="s">
        <v>90</v>
      </c>
      <c r="F188" s="383" t="s">
        <v>1692</v>
      </c>
      <c r="G188" s="383" t="s">
        <v>3950</v>
      </c>
      <c r="H188" s="383" t="s">
        <v>2121</v>
      </c>
      <c r="I188" s="383" t="s">
        <v>3951</v>
      </c>
      <c r="J188" s="383" t="s">
        <v>3929</v>
      </c>
      <c r="K188" s="383" t="s">
        <v>3930</v>
      </c>
      <c r="L188" s="383" t="s">
        <v>3485</v>
      </c>
      <c r="M188" s="383" t="s">
        <v>1641</v>
      </c>
      <c r="N188" s="383" t="s">
        <v>2657</v>
      </c>
    </row>
    <row r="189" spans="1:15">
      <c r="A189" s="383" t="s">
        <v>185</v>
      </c>
      <c r="B189" s="383" t="s">
        <v>3952</v>
      </c>
      <c r="C189" s="383" t="s">
        <v>19</v>
      </c>
      <c r="D189" s="383" t="s">
        <v>135</v>
      </c>
      <c r="E189" s="383" t="s">
        <v>90</v>
      </c>
      <c r="F189" s="383" t="s">
        <v>1692</v>
      </c>
      <c r="G189" s="383" t="s">
        <v>3953</v>
      </c>
      <c r="H189" s="383" t="s">
        <v>2121</v>
      </c>
      <c r="I189" s="383" t="s">
        <v>3954</v>
      </c>
      <c r="J189" s="383" t="s">
        <v>3929</v>
      </c>
      <c r="K189" s="383" t="s">
        <v>3930</v>
      </c>
      <c r="L189" s="383" t="s">
        <v>3485</v>
      </c>
      <c r="M189" s="383" t="s">
        <v>1645</v>
      </c>
      <c r="N189" s="383" t="s">
        <v>2657</v>
      </c>
    </row>
    <row r="190" spans="1:15">
      <c r="A190" s="383" t="s">
        <v>185</v>
      </c>
      <c r="B190" s="383" t="s">
        <v>3955</v>
      </c>
      <c r="C190" s="383" t="s">
        <v>19</v>
      </c>
      <c r="D190" s="383" t="s">
        <v>135</v>
      </c>
      <c r="E190" s="383" t="s">
        <v>90</v>
      </c>
      <c r="F190" s="383" t="s">
        <v>1692</v>
      </c>
      <c r="G190" s="383" t="s">
        <v>3956</v>
      </c>
      <c r="H190" s="383" t="s">
        <v>2121</v>
      </c>
      <c r="I190" s="383" t="s">
        <v>3957</v>
      </c>
      <c r="J190" s="383" t="s">
        <v>3929</v>
      </c>
      <c r="K190" s="383" t="s">
        <v>3930</v>
      </c>
      <c r="L190" s="383" t="s">
        <v>3485</v>
      </c>
      <c r="M190" s="383" t="s">
        <v>1641</v>
      </c>
      <c r="N190" s="383" t="s">
        <v>2657</v>
      </c>
    </row>
    <row r="191" spans="1:15">
      <c r="A191" s="383" t="s">
        <v>185</v>
      </c>
      <c r="B191" s="383" t="s">
        <v>3958</v>
      </c>
      <c r="C191" s="383" t="s">
        <v>19</v>
      </c>
      <c r="D191" s="383" t="s">
        <v>135</v>
      </c>
      <c r="E191" s="383" t="s">
        <v>129</v>
      </c>
      <c r="F191" s="383" t="s">
        <v>1692</v>
      </c>
      <c r="G191" s="383" t="s">
        <v>3959</v>
      </c>
      <c r="H191" s="383" t="s">
        <v>2121</v>
      </c>
      <c r="I191" s="383" t="s">
        <v>3960</v>
      </c>
      <c r="J191" s="383" t="s">
        <v>3929</v>
      </c>
      <c r="K191" s="383" t="s">
        <v>3930</v>
      </c>
      <c r="L191" s="383" t="s">
        <v>3485</v>
      </c>
      <c r="M191" s="383" t="s">
        <v>1641</v>
      </c>
      <c r="N191" s="383" t="s">
        <v>2657</v>
      </c>
    </row>
    <row r="192" spans="1:15">
      <c r="A192" s="383" t="s">
        <v>185</v>
      </c>
      <c r="B192" s="383" t="s">
        <v>3961</v>
      </c>
      <c r="C192" s="383" t="s">
        <v>19</v>
      </c>
      <c r="D192" s="383" t="s">
        <v>135</v>
      </c>
      <c r="E192" s="383" t="s">
        <v>90</v>
      </c>
      <c r="F192" s="383" t="s">
        <v>1692</v>
      </c>
      <c r="G192" s="383" t="s">
        <v>3962</v>
      </c>
      <c r="H192" s="383" t="s">
        <v>2121</v>
      </c>
      <c r="I192" s="383" t="s">
        <v>3963</v>
      </c>
      <c r="J192" s="383" t="s">
        <v>3929</v>
      </c>
      <c r="K192" s="383" t="s">
        <v>3930</v>
      </c>
      <c r="L192" s="383" t="s">
        <v>3485</v>
      </c>
      <c r="M192" s="383" t="s">
        <v>1641</v>
      </c>
      <c r="N192" s="383" t="s">
        <v>2657</v>
      </c>
    </row>
    <row r="193" spans="1:14">
      <c r="A193" s="383" t="s">
        <v>185</v>
      </c>
      <c r="B193" s="383" t="s">
        <v>3964</v>
      </c>
      <c r="C193" s="383" t="s">
        <v>19</v>
      </c>
      <c r="D193" s="383" t="s">
        <v>135</v>
      </c>
      <c r="E193" s="383" t="s">
        <v>129</v>
      </c>
      <c r="F193" s="383" t="s">
        <v>1692</v>
      </c>
      <c r="G193" s="383" t="s">
        <v>3965</v>
      </c>
      <c r="H193" s="383" t="s">
        <v>2121</v>
      </c>
      <c r="I193" s="383" t="s">
        <v>3966</v>
      </c>
      <c r="J193" s="383" t="s">
        <v>3929</v>
      </c>
      <c r="K193" s="383" t="s">
        <v>3930</v>
      </c>
      <c r="L193" s="383" t="s">
        <v>3485</v>
      </c>
      <c r="M193" s="383" t="s">
        <v>1641</v>
      </c>
      <c r="N193" s="383" t="s">
        <v>2657</v>
      </c>
    </row>
    <row r="194" spans="1:14">
      <c r="A194" s="383" t="s">
        <v>586</v>
      </c>
      <c r="B194" s="383" t="s">
        <v>2931</v>
      </c>
      <c r="C194" s="383" t="s">
        <v>2458</v>
      </c>
      <c r="D194" s="383" t="s">
        <v>141</v>
      </c>
      <c r="E194" s="383" t="s">
        <v>129</v>
      </c>
      <c r="F194" s="383" t="s">
        <v>2029</v>
      </c>
      <c r="G194" s="383" t="s">
        <v>2932</v>
      </c>
      <c r="H194" s="383" t="s">
        <v>2121</v>
      </c>
      <c r="I194" s="383" t="s">
        <v>2933</v>
      </c>
      <c r="J194" s="383" t="s">
        <v>576</v>
      </c>
      <c r="K194" s="383" t="s">
        <v>2889</v>
      </c>
      <c r="L194" s="383" t="s">
        <v>2257</v>
      </c>
      <c r="M194" s="383" t="s">
        <v>1260</v>
      </c>
      <c r="N194" s="383" t="s">
        <v>2657</v>
      </c>
    </row>
    <row r="195" spans="1:14">
      <c r="A195" s="383" t="s">
        <v>586</v>
      </c>
      <c r="B195" s="383" t="s">
        <v>2934</v>
      </c>
      <c r="C195" s="383" t="s">
        <v>2458</v>
      </c>
      <c r="D195" s="383" t="s">
        <v>141</v>
      </c>
      <c r="E195" s="383" t="s">
        <v>129</v>
      </c>
      <c r="F195" s="383" t="s">
        <v>2029</v>
      </c>
      <c r="G195" s="383" t="s">
        <v>2935</v>
      </c>
      <c r="H195" s="383" t="s">
        <v>2121</v>
      </c>
      <c r="I195" s="383" t="s">
        <v>2936</v>
      </c>
      <c r="J195" s="383" t="s">
        <v>576</v>
      </c>
      <c r="K195" s="383" t="s">
        <v>2889</v>
      </c>
      <c r="L195" s="383" t="s">
        <v>2257</v>
      </c>
      <c r="M195" s="383" t="s">
        <v>1260</v>
      </c>
      <c r="N195" s="383" t="s">
        <v>2657</v>
      </c>
    </row>
    <row r="196" spans="1:14">
      <c r="A196" s="383" t="s">
        <v>586</v>
      </c>
      <c r="B196" s="383" t="s">
        <v>2937</v>
      </c>
      <c r="C196" s="383" t="s">
        <v>2458</v>
      </c>
      <c r="D196" s="383" t="s">
        <v>141</v>
      </c>
      <c r="E196" s="383" t="s">
        <v>129</v>
      </c>
      <c r="F196" s="383" t="s">
        <v>2029</v>
      </c>
      <c r="G196" s="383" t="s">
        <v>2938</v>
      </c>
      <c r="H196" s="383" t="s">
        <v>2121</v>
      </c>
      <c r="I196" s="383" t="s">
        <v>2939</v>
      </c>
      <c r="J196" s="383" t="s">
        <v>576</v>
      </c>
      <c r="K196" s="383" t="s">
        <v>2889</v>
      </c>
      <c r="L196" s="383" t="s">
        <v>2257</v>
      </c>
      <c r="M196" s="383" t="s">
        <v>1260</v>
      </c>
      <c r="N196" s="383" t="s">
        <v>2657</v>
      </c>
    </row>
    <row r="197" spans="1:14">
      <c r="A197" s="383" t="s">
        <v>586</v>
      </c>
      <c r="B197" s="383" t="s">
        <v>2940</v>
      </c>
      <c r="C197" s="383" t="s">
        <v>19</v>
      </c>
      <c r="D197" s="383" t="s">
        <v>141</v>
      </c>
      <c r="E197" s="383" t="s">
        <v>90</v>
      </c>
      <c r="F197" s="383" t="s">
        <v>2030</v>
      </c>
      <c r="G197" s="383" t="s">
        <v>2941</v>
      </c>
      <c r="H197" s="383" t="s">
        <v>2121</v>
      </c>
      <c r="I197" s="383" t="s">
        <v>2942</v>
      </c>
      <c r="J197" s="383" t="s">
        <v>576</v>
      </c>
      <c r="K197" s="383" t="s">
        <v>2889</v>
      </c>
      <c r="L197" s="383" t="s">
        <v>2257</v>
      </c>
      <c r="M197" s="383" t="s">
        <v>1735</v>
      </c>
      <c r="N197" s="383" t="s">
        <v>2657</v>
      </c>
    </row>
    <row r="198" spans="1:14">
      <c r="A198" s="383" t="s">
        <v>586</v>
      </c>
      <c r="B198" s="383" t="s">
        <v>2943</v>
      </c>
      <c r="C198" s="383" t="s">
        <v>19</v>
      </c>
      <c r="D198" s="383" t="s">
        <v>141</v>
      </c>
      <c r="E198" s="383" t="s">
        <v>100</v>
      </c>
      <c r="F198" s="383" t="s">
        <v>1973</v>
      </c>
      <c r="G198" s="383" t="s">
        <v>2944</v>
      </c>
      <c r="H198" s="383" t="s">
        <v>2121</v>
      </c>
      <c r="I198" s="383" t="s">
        <v>2945</v>
      </c>
      <c r="J198" s="383" t="s">
        <v>576</v>
      </c>
      <c r="K198" s="383" t="s">
        <v>2889</v>
      </c>
      <c r="L198" s="383" t="s">
        <v>2257</v>
      </c>
      <c r="M198" s="383" t="s">
        <v>2914</v>
      </c>
      <c r="N198" s="383" t="s">
        <v>2657</v>
      </c>
    </row>
    <row r="199" spans="1:14" ht="22.5">
      <c r="A199" s="383" t="s">
        <v>586</v>
      </c>
      <c r="B199" s="383" t="s">
        <v>1882</v>
      </c>
      <c r="C199" s="383" t="s">
        <v>2672</v>
      </c>
      <c r="D199" s="383" t="s">
        <v>135</v>
      </c>
      <c r="E199" s="383" t="s">
        <v>90</v>
      </c>
      <c r="F199" s="383" t="s">
        <v>1145</v>
      </c>
      <c r="G199" s="383" t="s">
        <v>19</v>
      </c>
      <c r="H199" s="383" t="s">
        <v>2485</v>
      </c>
      <c r="I199" s="383" t="s">
        <v>1146</v>
      </c>
      <c r="J199" s="383" t="s">
        <v>3206</v>
      </c>
      <c r="K199" s="383" t="s">
        <v>220</v>
      </c>
      <c r="L199" s="383" t="s">
        <v>2257</v>
      </c>
      <c r="M199" s="383" t="s">
        <v>1154</v>
      </c>
      <c r="N199" s="383" t="s">
        <v>2657</v>
      </c>
    </row>
    <row r="200" spans="1:14">
      <c r="A200" s="383" t="s">
        <v>586</v>
      </c>
      <c r="B200" s="383" t="s">
        <v>2946</v>
      </c>
      <c r="C200" s="383" t="s">
        <v>19</v>
      </c>
      <c r="D200" s="383" t="s">
        <v>141</v>
      </c>
      <c r="E200" s="383" t="s">
        <v>90</v>
      </c>
      <c r="F200" s="383" t="s">
        <v>2026</v>
      </c>
      <c r="G200" s="383" t="s">
        <v>2947</v>
      </c>
      <c r="H200" s="383" t="s">
        <v>2121</v>
      </c>
      <c r="I200" s="383" t="s">
        <v>2948</v>
      </c>
      <c r="J200" s="383" t="s">
        <v>576</v>
      </c>
      <c r="K200" s="383" t="s">
        <v>2889</v>
      </c>
      <c r="L200" s="383" t="s">
        <v>2257</v>
      </c>
      <c r="M200" s="383" t="s">
        <v>2949</v>
      </c>
      <c r="N200" s="383" t="s">
        <v>2657</v>
      </c>
    </row>
    <row r="201" spans="1:14">
      <c r="A201" s="383" t="s">
        <v>586</v>
      </c>
      <c r="B201" s="383" t="s">
        <v>2950</v>
      </c>
      <c r="C201" s="383" t="s">
        <v>19</v>
      </c>
      <c r="D201" s="383" t="s">
        <v>295</v>
      </c>
      <c r="E201" s="383" t="s">
        <v>100</v>
      </c>
      <c r="F201" s="383" t="s">
        <v>2026</v>
      </c>
      <c r="G201" s="383" t="s">
        <v>2951</v>
      </c>
      <c r="H201" s="383" t="s">
        <v>2121</v>
      </c>
      <c r="I201" s="383" t="s">
        <v>2948</v>
      </c>
      <c r="J201" s="383" t="s">
        <v>572</v>
      </c>
      <c r="K201" s="383" t="s">
        <v>2722</v>
      </c>
      <c r="L201" s="383" t="s">
        <v>2257</v>
      </c>
      <c r="M201" s="383" t="s">
        <v>2949</v>
      </c>
      <c r="N201" s="383" t="s">
        <v>2657</v>
      </c>
    </row>
    <row r="202" spans="1:14" ht="22.5">
      <c r="A202" s="383" t="s">
        <v>586</v>
      </c>
      <c r="B202" s="383" t="s">
        <v>2952</v>
      </c>
      <c r="C202" s="383" t="s">
        <v>19</v>
      </c>
      <c r="D202" s="383" t="s">
        <v>295</v>
      </c>
      <c r="E202" s="383" t="s">
        <v>129</v>
      </c>
      <c r="F202" s="383" t="s">
        <v>2052</v>
      </c>
      <c r="G202" s="383" t="s">
        <v>2953</v>
      </c>
      <c r="H202" s="383" t="s">
        <v>2121</v>
      </c>
      <c r="I202" s="383" t="s">
        <v>2954</v>
      </c>
      <c r="J202" s="383" t="s">
        <v>572</v>
      </c>
      <c r="K202" s="383" t="s">
        <v>2722</v>
      </c>
      <c r="L202" s="383" t="s">
        <v>2257</v>
      </c>
      <c r="M202" s="383" t="s">
        <v>2264</v>
      </c>
      <c r="N202" s="383" t="s">
        <v>2657</v>
      </c>
    </row>
    <row r="203" spans="1:14">
      <c r="A203" s="383" t="s">
        <v>586</v>
      </c>
      <c r="B203" s="383" t="s">
        <v>2955</v>
      </c>
      <c r="C203" s="383" t="s">
        <v>2672</v>
      </c>
      <c r="D203" s="383" t="s">
        <v>141</v>
      </c>
      <c r="E203" s="383" t="s">
        <v>90</v>
      </c>
      <c r="F203" s="383" t="s">
        <v>2026</v>
      </c>
      <c r="G203" s="383" t="s">
        <v>2956</v>
      </c>
      <c r="H203" s="383" t="s">
        <v>2121</v>
      </c>
      <c r="I203" s="383" t="s">
        <v>2957</v>
      </c>
      <c r="J203" s="383" t="s">
        <v>576</v>
      </c>
      <c r="K203" s="383" t="s">
        <v>2889</v>
      </c>
      <c r="L203" s="383" t="s">
        <v>2257</v>
      </c>
      <c r="M203" s="383" t="s">
        <v>2958</v>
      </c>
      <c r="N203" s="383" t="s">
        <v>2657</v>
      </c>
    </row>
    <row r="204" spans="1:14">
      <c r="A204" s="383" t="s">
        <v>586</v>
      </c>
      <c r="B204" s="383" t="s">
        <v>2959</v>
      </c>
      <c r="C204" s="383" t="s">
        <v>19</v>
      </c>
      <c r="D204" s="383" t="s">
        <v>295</v>
      </c>
      <c r="E204" s="383" t="s">
        <v>100</v>
      </c>
      <c r="F204" s="383" t="s">
        <v>2026</v>
      </c>
      <c r="G204" s="383" t="s">
        <v>2960</v>
      </c>
      <c r="H204" s="383" t="s">
        <v>2121</v>
      </c>
      <c r="I204" s="383" t="s">
        <v>2957</v>
      </c>
      <c r="J204" s="383" t="s">
        <v>572</v>
      </c>
      <c r="K204" s="383" t="s">
        <v>2722</v>
      </c>
      <c r="L204" s="383" t="s">
        <v>2257</v>
      </c>
      <c r="M204" s="383" t="s">
        <v>2958</v>
      </c>
      <c r="N204" s="383" t="s">
        <v>2657</v>
      </c>
    </row>
    <row r="205" spans="1:14">
      <c r="A205" s="383" t="s">
        <v>586</v>
      </c>
      <c r="B205" s="383" t="s">
        <v>2961</v>
      </c>
      <c r="C205" s="383" t="s">
        <v>19</v>
      </c>
      <c r="D205" s="383" t="s">
        <v>141</v>
      </c>
      <c r="E205" s="383" t="s">
        <v>90</v>
      </c>
      <c r="F205" s="383" t="s">
        <v>2030</v>
      </c>
      <c r="G205" s="383" t="s">
        <v>2962</v>
      </c>
      <c r="H205" s="383" t="s">
        <v>2121</v>
      </c>
      <c r="I205" s="383" t="s">
        <v>2963</v>
      </c>
      <c r="J205" s="383" t="s">
        <v>576</v>
      </c>
      <c r="K205" s="383" t="s">
        <v>2889</v>
      </c>
      <c r="L205" s="383" t="s">
        <v>2257</v>
      </c>
      <c r="M205" s="383" t="s">
        <v>1735</v>
      </c>
      <c r="N205" s="383" t="s">
        <v>2657</v>
      </c>
    </row>
    <row r="206" spans="1:14">
      <c r="A206" s="383" t="s">
        <v>586</v>
      </c>
      <c r="B206" s="383" t="s">
        <v>2964</v>
      </c>
      <c r="C206" s="383" t="s">
        <v>19</v>
      </c>
      <c r="D206" s="383" t="s">
        <v>295</v>
      </c>
      <c r="E206" s="383" t="s">
        <v>100</v>
      </c>
      <c r="F206" s="383" t="s">
        <v>2030</v>
      </c>
      <c r="G206" s="383" t="s">
        <v>2965</v>
      </c>
      <c r="H206" s="383" t="s">
        <v>2121</v>
      </c>
      <c r="I206" s="383" t="s">
        <v>2963</v>
      </c>
      <c r="J206" s="383" t="s">
        <v>572</v>
      </c>
      <c r="K206" s="383" t="s">
        <v>2722</v>
      </c>
      <c r="L206" s="383" t="s">
        <v>2257</v>
      </c>
      <c r="M206" s="383" t="s">
        <v>1735</v>
      </c>
      <c r="N206" s="383" t="s">
        <v>2657</v>
      </c>
    </row>
    <row r="207" spans="1:14" ht="22.5">
      <c r="A207" s="383" t="s">
        <v>586</v>
      </c>
      <c r="B207" s="383" t="s">
        <v>2966</v>
      </c>
      <c r="C207" s="383" t="s">
        <v>19</v>
      </c>
      <c r="D207" s="383" t="s">
        <v>135</v>
      </c>
      <c r="E207" s="383" t="s">
        <v>90</v>
      </c>
      <c r="F207" s="383" t="s">
        <v>1973</v>
      </c>
      <c r="G207" s="383" t="s">
        <v>2967</v>
      </c>
      <c r="H207" s="383" t="s">
        <v>2121</v>
      </c>
      <c r="I207" s="383" t="s">
        <v>2968</v>
      </c>
      <c r="J207" s="383" t="s">
        <v>1153</v>
      </c>
      <c r="K207" s="383" t="s">
        <v>2969</v>
      </c>
      <c r="L207" s="383" t="s">
        <v>2257</v>
      </c>
      <c r="M207" s="383" t="s">
        <v>2970</v>
      </c>
      <c r="N207" s="383" t="s">
        <v>2657</v>
      </c>
    </row>
    <row r="208" spans="1:14">
      <c r="A208" s="383" t="s">
        <v>586</v>
      </c>
      <c r="B208" s="383" t="s">
        <v>2971</v>
      </c>
      <c r="C208" s="383" t="s">
        <v>19</v>
      </c>
      <c r="D208" s="383" t="s">
        <v>141</v>
      </c>
      <c r="E208" s="383" t="s">
        <v>100</v>
      </c>
      <c r="F208" s="383" t="s">
        <v>1973</v>
      </c>
      <c r="G208" s="383" t="s">
        <v>2972</v>
      </c>
      <c r="H208" s="383" t="s">
        <v>2121</v>
      </c>
      <c r="I208" s="383" t="s">
        <v>2968</v>
      </c>
      <c r="J208" s="383" t="s">
        <v>576</v>
      </c>
      <c r="K208" s="383" t="s">
        <v>2889</v>
      </c>
      <c r="L208" s="383" t="s">
        <v>2257</v>
      </c>
      <c r="M208" s="383" t="s">
        <v>2970</v>
      </c>
      <c r="N208" s="383" t="s">
        <v>2657</v>
      </c>
    </row>
    <row r="209" spans="1:14">
      <c r="A209" s="383" t="s">
        <v>586</v>
      </c>
      <c r="B209" s="383" t="s">
        <v>2973</v>
      </c>
      <c r="C209" s="383" t="s">
        <v>19</v>
      </c>
      <c r="D209" s="383" t="s">
        <v>295</v>
      </c>
      <c r="E209" s="383" t="s">
        <v>100</v>
      </c>
      <c r="F209" s="383" t="s">
        <v>1973</v>
      </c>
      <c r="G209" s="383" t="s">
        <v>2974</v>
      </c>
      <c r="H209" s="383" t="s">
        <v>2121</v>
      </c>
      <c r="I209" s="383" t="s">
        <v>2968</v>
      </c>
      <c r="J209" s="383" t="s">
        <v>572</v>
      </c>
      <c r="K209" s="383" t="s">
        <v>2722</v>
      </c>
      <c r="L209" s="383" t="s">
        <v>2257</v>
      </c>
      <c r="M209" s="383" t="s">
        <v>2970</v>
      </c>
      <c r="N209" s="383" t="s">
        <v>2657</v>
      </c>
    </row>
    <row r="210" spans="1:14" ht="22.5">
      <c r="A210" s="383" t="s">
        <v>586</v>
      </c>
      <c r="B210" s="383" t="s">
        <v>2975</v>
      </c>
      <c r="C210" s="383" t="s">
        <v>19</v>
      </c>
      <c r="D210" s="383" t="s">
        <v>104</v>
      </c>
      <c r="E210" s="383" t="s">
        <v>90</v>
      </c>
      <c r="F210" s="383" t="s">
        <v>1972</v>
      </c>
      <c r="G210" s="383" t="s">
        <v>2976</v>
      </c>
      <c r="H210" s="383" t="s">
        <v>2121</v>
      </c>
      <c r="I210" s="383" t="s">
        <v>2977</v>
      </c>
      <c r="J210" s="383" t="s">
        <v>2978</v>
      </c>
      <c r="K210" s="383" t="s">
        <v>2979</v>
      </c>
      <c r="L210" s="383" t="s">
        <v>2257</v>
      </c>
      <c r="M210" s="383" t="s">
        <v>2980</v>
      </c>
      <c r="N210" s="383" t="s">
        <v>2657</v>
      </c>
    </row>
    <row r="211" spans="1:14" ht="22.5">
      <c r="A211" s="383" t="s">
        <v>586</v>
      </c>
      <c r="B211" s="383" t="s">
        <v>2981</v>
      </c>
      <c r="C211" s="383" t="s">
        <v>19</v>
      </c>
      <c r="D211" s="383" t="s">
        <v>135</v>
      </c>
      <c r="E211" s="383" t="s">
        <v>100</v>
      </c>
      <c r="F211" s="383" t="s">
        <v>1972</v>
      </c>
      <c r="G211" s="383" t="s">
        <v>2982</v>
      </c>
      <c r="H211" s="383" t="s">
        <v>2121</v>
      </c>
      <c r="I211" s="383" t="s">
        <v>2983</v>
      </c>
      <c r="J211" s="383" t="s">
        <v>1153</v>
      </c>
      <c r="K211" s="383" t="s">
        <v>2969</v>
      </c>
      <c r="L211" s="383" t="s">
        <v>2257</v>
      </c>
      <c r="M211" s="383" t="s">
        <v>2980</v>
      </c>
      <c r="N211" s="383" t="s">
        <v>2657</v>
      </c>
    </row>
    <row r="212" spans="1:14">
      <c r="A212" s="383" t="s">
        <v>586</v>
      </c>
      <c r="B212" s="383" t="s">
        <v>2984</v>
      </c>
      <c r="C212" s="383" t="s">
        <v>19</v>
      </c>
      <c r="D212" s="383" t="s">
        <v>141</v>
      </c>
      <c r="E212" s="383" t="s">
        <v>100</v>
      </c>
      <c r="F212" s="383" t="s">
        <v>1972</v>
      </c>
      <c r="G212" s="383" t="s">
        <v>2985</v>
      </c>
      <c r="H212" s="383" t="s">
        <v>2121</v>
      </c>
      <c r="I212" s="383" t="s">
        <v>2986</v>
      </c>
      <c r="J212" s="383" t="s">
        <v>576</v>
      </c>
      <c r="K212" s="383" t="s">
        <v>2889</v>
      </c>
      <c r="L212" s="383" t="s">
        <v>2257</v>
      </c>
      <c r="M212" s="383" t="s">
        <v>2980</v>
      </c>
      <c r="N212" s="383" t="s">
        <v>2657</v>
      </c>
    </row>
    <row r="213" spans="1:14">
      <c r="A213" s="383" t="s">
        <v>586</v>
      </c>
      <c r="B213" s="383" t="s">
        <v>2987</v>
      </c>
      <c r="C213" s="383" t="s">
        <v>19</v>
      </c>
      <c r="D213" s="383" t="s">
        <v>295</v>
      </c>
      <c r="E213" s="383" t="s">
        <v>100</v>
      </c>
      <c r="F213" s="383" t="s">
        <v>1972</v>
      </c>
      <c r="G213" s="383" t="s">
        <v>2988</v>
      </c>
      <c r="H213" s="383" t="s">
        <v>2121</v>
      </c>
      <c r="I213" s="383" t="s">
        <v>2989</v>
      </c>
      <c r="J213" s="383" t="s">
        <v>572</v>
      </c>
      <c r="K213" s="383" t="s">
        <v>2722</v>
      </c>
      <c r="L213" s="383" t="s">
        <v>2257</v>
      </c>
      <c r="M213" s="383" t="s">
        <v>2980</v>
      </c>
      <c r="N213" s="383" t="s">
        <v>2657</v>
      </c>
    </row>
    <row r="214" spans="1:14" ht="22.5">
      <c r="A214" s="383" t="s">
        <v>586</v>
      </c>
      <c r="B214" s="383" t="s">
        <v>2990</v>
      </c>
      <c r="C214" s="383" t="s">
        <v>19</v>
      </c>
      <c r="D214" s="383" t="s">
        <v>104</v>
      </c>
      <c r="E214" s="383" t="s">
        <v>90</v>
      </c>
      <c r="F214" s="383" t="s">
        <v>2030</v>
      </c>
      <c r="G214" s="383" t="s">
        <v>2991</v>
      </c>
      <c r="H214" s="383" t="s">
        <v>2121</v>
      </c>
      <c r="I214" s="383" t="s">
        <v>2992</v>
      </c>
      <c r="J214" s="383" t="s">
        <v>2978</v>
      </c>
      <c r="K214" s="383" t="s">
        <v>2979</v>
      </c>
      <c r="L214" s="383" t="s">
        <v>2257</v>
      </c>
      <c r="M214" s="383" t="s">
        <v>1735</v>
      </c>
      <c r="N214" s="383" t="s">
        <v>2657</v>
      </c>
    </row>
    <row r="215" spans="1:14" ht="22.5">
      <c r="A215" s="383" t="s">
        <v>586</v>
      </c>
      <c r="B215" s="383" t="s">
        <v>2993</v>
      </c>
      <c r="C215" s="383" t="s">
        <v>19</v>
      </c>
      <c r="D215" s="383" t="s">
        <v>135</v>
      </c>
      <c r="E215" s="383" t="s">
        <v>100</v>
      </c>
      <c r="F215" s="383" t="s">
        <v>2030</v>
      </c>
      <c r="G215" s="383" t="s">
        <v>2994</v>
      </c>
      <c r="H215" s="383" t="s">
        <v>2121</v>
      </c>
      <c r="I215" s="383" t="s">
        <v>2992</v>
      </c>
      <c r="J215" s="383" t="s">
        <v>1153</v>
      </c>
      <c r="K215" s="383" t="s">
        <v>2969</v>
      </c>
      <c r="L215" s="383" t="s">
        <v>2257</v>
      </c>
      <c r="M215" s="383" t="s">
        <v>1735</v>
      </c>
      <c r="N215" s="383" t="s">
        <v>2657</v>
      </c>
    </row>
    <row r="216" spans="1:14" ht="22.5">
      <c r="A216" s="383" t="s">
        <v>586</v>
      </c>
      <c r="B216" s="383" t="s">
        <v>2995</v>
      </c>
      <c r="C216" s="383" t="s">
        <v>19</v>
      </c>
      <c r="D216" s="383" t="s">
        <v>141</v>
      </c>
      <c r="E216" s="383" t="s">
        <v>90</v>
      </c>
      <c r="F216" s="383" t="s">
        <v>2030</v>
      </c>
      <c r="G216" s="383" t="s">
        <v>2996</v>
      </c>
      <c r="H216" s="383" t="s">
        <v>2121</v>
      </c>
      <c r="I216" s="383" t="s">
        <v>2992</v>
      </c>
      <c r="J216" s="383" t="s">
        <v>576</v>
      </c>
      <c r="K216" s="383" t="s">
        <v>2889</v>
      </c>
      <c r="L216" s="383" t="s">
        <v>2257</v>
      </c>
      <c r="M216" s="383" t="s">
        <v>1735</v>
      </c>
      <c r="N216" s="383" t="s">
        <v>2657</v>
      </c>
    </row>
    <row r="217" spans="1:14" ht="22.5">
      <c r="A217" s="383" t="s">
        <v>586</v>
      </c>
      <c r="B217" s="383" t="s">
        <v>2997</v>
      </c>
      <c r="C217" s="383" t="s">
        <v>19</v>
      </c>
      <c r="D217" s="383" t="s">
        <v>295</v>
      </c>
      <c r="E217" s="383" t="s">
        <v>90</v>
      </c>
      <c r="F217" s="383" t="s">
        <v>1972</v>
      </c>
      <c r="G217" s="383" t="s">
        <v>2998</v>
      </c>
      <c r="H217" s="383" t="s">
        <v>2121</v>
      </c>
      <c r="I217" s="383" t="s">
        <v>2992</v>
      </c>
      <c r="J217" s="383" t="s">
        <v>572</v>
      </c>
      <c r="K217" s="383" t="s">
        <v>2722</v>
      </c>
      <c r="L217" s="383" t="s">
        <v>2257</v>
      </c>
      <c r="M217" s="383" t="s">
        <v>2999</v>
      </c>
      <c r="N217" s="383" t="s">
        <v>2657</v>
      </c>
    </row>
    <row r="218" spans="1:14" ht="22.5">
      <c r="A218" s="383" t="s">
        <v>586</v>
      </c>
      <c r="B218" s="383" t="s">
        <v>3000</v>
      </c>
      <c r="C218" s="383" t="s">
        <v>19</v>
      </c>
      <c r="D218" s="383" t="s">
        <v>141</v>
      </c>
      <c r="E218" s="383" t="s">
        <v>90</v>
      </c>
      <c r="F218" s="383" t="s">
        <v>2030</v>
      </c>
      <c r="G218" s="383" t="s">
        <v>3001</v>
      </c>
      <c r="H218" s="383" t="s">
        <v>2121</v>
      </c>
      <c r="I218" s="383" t="s">
        <v>3002</v>
      </c>
      <c r="J218" s="383" t="s">
        <v>576</v>
      </c>
      <c r="K218" s="383" t="s">
        <v>2889</v>
      </c>
      <c r="L218" s="383" t="s">
        <v>2257</v>
      </c>
      <c r="M218" s="383" t="s">
        <v>1735</v>
      </c>
      <c r="N218" s="383" t="s">
        <v>2657</v>
      </c>
    </row>
    <row r="219" spans="1:14" ht="22.5">
      <c r="A219" s="383" t="s">
        <v>586</v>
      </c>
      <c r="B219" s="383" t="s">
        <v>3003</v>
      </c>
      <c r="C219" s="383" t="s">
        <v>19</v>
      </c>
      <c r="D219" s="383" t="s">
        <v>295</v>
      </c>
      <c r="E219" s="383" t="s">
        <v>100</v>
      </c>
      <c r="F219" s="383" t="s">
        <v>2030</v>
      </c>
      <c r="G219" s="383" t="s">
        <v>3004</v>
      </c>
      <c r="H219" s="383" t="s">
        <v>2121</v>
      </c>
      <c r="I219" s="383" t="s">
        <v>3002</v>
      </c>
      <c r="J219" s="383" t="s">
        <v>572</v>
      </c>
      <c r="K219" s="383" t="s">
        <v>2722</v>
      </c>
      <c r="L219" s="383" t="s">
        <v>2257</v>
      </c>
      <c r="M219" s="383" t="s">
        <v>1735</v>
      </c>
      <c r="N219" s="383" t="s">
        <v>2657</v>
      </c>
    </row>
    <row r="220" spans="1:14" ht="22.5">
      <c r="A220" s="383" t="s">
        <v>586</v>
      </c>
      <c r="B220" s="383" t="s">
        <v>3005</v>
      </c>
      <c r="C220" s="383" t="s">
        <v>19</v>
      </c>
      <c r="D220" s="383" t="s">
        <v>141</v>
      </c>
      <c r="E220" s="383" t="s">
        <v>90</v>
      </c>
      <c r="F220" s="383" t="s">
        <v>2030</v>
      </c>
      <c r="G220" s="383" t="s">
        <v>3006</v>
      </c>
      <c r="H220" s="383" t="s">
        <v>2121</v>
      </c>
      <c r="I220" s="383" t="s">
        <v>3007</v>
      </c>
      <c r="J220" s="383" t="s">
        <v>576</v>
      </c>
      <c r="K220" s="383" t="s">
        <v>2889</v>
      </c>
      <c r="L220" s="383" t="s">
        <v>2257</v>
      </c>
      <c r="M220" s="383" t="s">
        <v>1735</v>
      </c>
      <c r="N220" s="383" t="s">
        <v>2657</v>
      </c>
    </row>
    <row r="221" spans="1:14" ht="22.5">
      <c r="A221" s="383" t="s">
        <v>586</v>
      </c>
      <c r="B221" s="383" t="s">
        <v>3008</v>
      </c>
      <c r="C221" s="383" t="s">
        <v>2672</v>
      </c>
      <c r="D221" s="383" t="s">
        <v>295</v>
      </c>
      <c r="E221" s="383" t="s">
        <v>90</v>
      </c>
      <c r="F221" s="383" t="s">
        <v>2038</v>
      </c>
      <c r="G221" s="383" t="s">
        <v>3009</v>
      </c>
      <c r="H221" s="383" t="s">
        <v>2121</v>
      </c>
      <c r="I221" s="383" t="s">
        <v>3010</v>
      </c>
      <c r="J221" s="383" t="s">
        <v>572</v>
      </c>
      <c r="K221" s="383" t="s">
        <v>2722</v>
      </c>
      <c r="L221" s="383" t="s">
        <v>2257</v>
      </c>
      <c r="M221" s="383" t="s">
        <v>2008</v>
      </c>
      <c r="N221" s="383" t="s">
        <v>2657</v>
      </c>
    </row>
    <row r="222" spans="1:14" ht="146.25">
      <c r="A222" s="383" t="s">
        <v>586</v>
      </c>
      <c r="B222" s="383" t="s">
        <v>3011</v>
      </c>
      <c r="C222" s="383" t="s">
        <v>2672</v>
      </c>
      <c r="D222" s="383" t="s">
        <v>295</v>
      </c>
      <c r="E222" s="383" t="s">
        <v>129</v>
      </c>
      <c r="F222" s="383" t="s">
        <v>2048</v>
      </c>
      <c r="G222" s="383" t="s">
        <v>3012</v>
      </c>
      <c r="H222" s="383" t="s">
        <v>2121</v>
      </c>
      <c r="I222" s="383" t="s">
        <v>3013</v>
      </c>
      <c r="J222" s="383" t="s">
        <v>572</v>
      </c>
      <c r="K222" s="383" t="s">
        <v>2722</v>
      </c>
      <c r="L222" s="383" t="s">
        <v>2257</v>
      </c>
      <c r="M222" s="383" t="s">
        <v>3014</v>
      </c>
      <c r="N222" s="383" t="s">
        <v>2657</v>
      </c>
    </row>
    <row r="223" spans="1:14" ht="45">
      <c r="A223" s="383" t="s">
        <v>586</v>
      </c>
      <c r="B223" s="383" t="s">
        <v>3015</v>
      </c>
      <c r="C223" s="383" t="s">
        <v>2672</v>
      </c>
      <c r="D223" s="383" t="s">
        <v>141</v>
      </c>
      <c r="E223" s="383" t="s">
        <v>90</v>
      </c>
      <c r="F223" s="383" t="s">
        <v>2026</v>
      </c>
      <c r="G223" s="383" t="s">
        <v>3016</v>
      </c>
      <c r="H223" s="383" t="s">
        <v>2121</v>
      </c>
      <c r="I223" s="383" t="s">
        <v>3017</v>
      </c>
      <c r="J223" s="383" t="s">
        <v>576</v>
      </c>
      <c r="K223" s="383" t="s">
        <v>2889</v>
      </c>
      <c r="L223" s="383" t="s">
        <v>2257</v>
      </c>
      <c r="M223" s="383" t="s">
        <v>3018</v>
      </c>
      <c r="N223" s="383" t="s">
        <v>2657</v>
      </c>
    </row>
    <row r="224" spans="1:14" ht="78.75">
      <c r="A224" s="383" t="s">
        <v>586</v>
      </c>
      <c r="B224" s="383" t="s">
        <v>3019</v>
      </c>
      <c r="C224" s="383" t="s">
        <v>2672</v>
      </c>
      <c r="D224" s="383" t="s">
        <v>295</v>
      </c>
      <c r="E224" s="383" t="s">
        <v>90</v>
      </c>
      <c r="F224" s="383" t="s">
        <v>2034</v>
      </c>
      <c r="G224" s="383" t="s">
        <v>3020</v>
      </c>
      <c r="H224" s="383" t="s">
        <v>2121</v>
      </c>
      <c r="I224" s="383" t="s">
        <v>3017</v>
      </c>
      <c r="J224" s="383" t="s">
        <v>572</v>
      </c>
      <c r="K224" s="383" t="s">
        <v>2722</v>
      </c>
      <c r="L224" s="383" t="s">
        <v>2257</v>
      </c>
      <c r="M224" s="383" t="s">
        <v>3021</v>
      </c>
      <c r="N224" s="383" t="s">
        <v>2657</v>
      </c>
    </row>
    <row r="225" spans="1:14">
      <c r="A225" s="383" t="s">
        <v>586</v>
      </c>
      <c r="B225" s="383" t="s">
        <v>3022</v>
      </c>
      <c r="C225" s="383" t="s">
        <v>2672</v>
      </c>
      <c r="D225" s="383" t="s">
        <v>141</v>
      </c>
      <c r="E225" s="383" t="s">
        <v>90</v>
      </c>
      <c r="F225" s="383" t="s">
        <v>2027</v>
      </c>
      <c r="G225" s="383" t="s">
        <v>3023</v>
      </c>
      <c r="H225" s="383" t="s">
        <v>2121</v>
      </c>
      <c r="I225" s="383" t="s">
        <v>3024</v>
      </c>
      <c r="J225" s="383" t="s">
        <v>576</v>
      </c>
      <c r="K225" s="383" t="s">
        <v>2889</v>
      </c>
      <c r="L225" s="383" t="s">
        <v>2257</v>
      </c>
      <c r="M225" s="383" t="s">
        <v>1811</v>
      </c>
      <c r="N225" s="383" t="s">
        <v>2657</v>
      </c>
    </row>
    <row r="226" spans="1:14">
      <c r="A226" s="383" t="s">
        <v>586</v>
      </c>
      <c r="B226" s="383" t="s">
        <v>3025</v>
      </c>
      <c r="C226" s="383" t="s">
        <v>19</v>
      </c>
      <c r="D226" s="383" t="s">
        <v>141</v>
      </c>
      <c r="E226" s="383" t="s">
        <v>145</v>
      </c>
      <c r="F226" s="383" t="s">
        <v>2030</v>
      </c>
      <c r="G226" s="383" t="s">
        <v>3026</v>
      </c>
      <c r="H226" s="383" t="s">
        <v>2121</v>
      </c>
      <c r="I226" s="383" t="s">
        <v>3027</v>
      </c>
      <c r="J226" s="383" t="s">
        <v>576</v>
      </c>
      <c r="K226" s="383" t="s">
        <v>2889</v>
      </c>
      <c r="L226" s="383" t="s">
        <v>2257</v>
      </c>
      <c r="M226" s="383" t="s">
        <v>1735</v>
      </c>
      <c r="N226" s="383" t="s">
        <v>2657</v>
      </c>
    </row>
    <row r="227" spans="1:14" ht="22.5">
      <c r="A227" s="383" t="s">
        <v>586</v>
      </c>
      <c r="B227" s="383" t="s">
        <v>3028</v>
      </c>
      <c r="C227" s="383" t="s">
        <v>19</v>
      </c>
      <c r="D227" s="383" t="s">
        <v>135</v>
      </c>
      <c r="E227" s="383" t="s">
        <v>90</v>
      </c>
      <c r="F227" s="383" t="s">
        <v>1973</v>
      </c>
      <c r="G227" s="383" t="s">
        <v>3029</v>
      </c>
      <c r="H227" s="383" t="s">
        <v>2121</v>
      </c>
      <c r="I227" s="383" t="s">
        <v>2945</v>
      </c>
      <c r="J227" s="383" t="s">
        <v>1153</v>
      </c>
      <c r="K227" s="383" t="s">
        <v>2969</v>
      </c>
      <c r="L227" s="383" t="s">
        <v>2257</v>
      </c>
      <c r="M227" s="383" t="s">
        <v>2914</v>
      </c>
      <c r="N227" s="383" t="s">
        <v>2657</v>
      </c>
    </row>
    <row r="228" spans="1:14">
      <c r="A228" s="383" t="s">
        <v>586</v>
      </c>
      <c r="B228" s="383" t="s">
        <v>3030</v>
      </c>
      <c r="C228" s="383" t="s">
        <v>19</v>
      </c>
      <c r="D228" s="383" t="s">
        <v>295</v>
      </c>
      <c r="E228" s="383" t="s">
        <v>100</v>
      </c>
      <c r="F228" s="383" t="s">
        <v>1973</v>
      </c>
      <c r="G228" s="383" t="s">
        <v>3031</v>
      </c>
      <c r="H228" s="383" t="s">
        <v>2121</v>
      </c>
      <c r="I228" s="383" t="s">
        <v>2945</v>
      </c>
      <c r="J228" s="383" t="s">
        <v>572</v>
      </c>
      <c r="K228" s="383" t="s">
        <v>2722</v>
      </c>
      <c r="L228" s="383" t="s">
        <v>2257</v>
      </c>
      <c r="M228" s="383" t="s">
        <v>2914</v>
      </c>
      <c r="N228" s="383" t="s">
        <v>2657</v>
      </c>
    </row>
    <row r="229" spans="1:14">
      <c r="A229" s="383" t="s">
        <v>586</v>
      </c>
      <c r="B229" s="383" t="s">
        <v>3032</v>
      </c>
      <c r="C229" s="383" t="s">
        <v>19</v>
      </c>
      <c r="D229" s="383" t="s">
        <v>295</v>
      </c>
      <c r="E229" s="383" t="s">
        <v>100</v>
      </c>
      <c r="F229" s="383" t="s">
        <v>2030</v>
      </c>
      <c r="G229" s="383" t="s">
        <v>3033</v>
      </c>
      <c r="H229" s="383" t="s">
        <v>2121</v>
      </c>
      <c r="I229" s="383" t="s">
        <v>2942</v>
      </c>
      <c r="J229" s="383" t="s">
        <v>572</v>
      </c>
      <c r="K229" s="383" t="s">
        <v>2722</v>
      </c>
      <c r="L229" s="383" t="s">
        <v>2257</v>
      </c>
      <c r="M229" s="383" t="s">
        <v>1735</v>
      </c>
      <c r="N229" s="383" t="s">
        <v>2657</v>
      </c>
    </row>
    <row r="230" spans="1:14" ht="90">
      <c r="A230" s="383" t="s">
        <v>586</v>
      </c>
      <c r="B230" s="383" t="s">
        <v>3034</v>
      </c>
      <c r="C230" s="383" t="s">
        <v>19</v>
      </c>
      <c r="D230" s="383" t="s">
        <v>295</v>
      </c>
      <c r="E230" s="383" t="s">
        <v>90</v>
      </c>
      <c r="F230" s="383" t="s">
        <v>2035</v>
      </c>
      <c r="G230" s="383" t="s">
        <v>3035</v>
      </c>
      <c r="H230" s="383" t="s">
        <v>2121</v>
      </c>
      <c r="I230" s="383" t="s">
        <v>3036</v>
      </c>
      <c r="J230" s="383" t="s">
        <v>572</v>
      </c>
      <c r="K230" s="383" t="s">
        <v>2722</v>
      </c>
      <c r="L230" s="383" t="s">
        <v>2257</v>
      </c>
      <c r="M230" s="383" t="s">
        <v>2002</v>
      </c>
      <c r="N230" s="383" t="s">
        <v>2657</v>
      </c>
    </row>
    <row r="231" spans="1:14" ht="56.25">
      <c r="A231" s="383" t="s">
        <v>586</v>
      </c>
      <c r="B231" s="383" t="s">
        <v>3037</v>
      </c>
      <c r="C231" s="383" t="s">
        <v>2672</v>
      </c>
      <c r="D231" s="383" t="s">
        <v>141</v>
      </c>
      <c r="E231" s="383" t="s">
        <v>90</v>
      </c>
      <c r="F231" s="383" t="s">
        <v>2026</v>
      </c>
      <c r="G231" s="383" t="s">
        <v>3038</v>
      </c>
      <c r="H231" s="383" t="s">
        <v>2121</v>
      </c>
      <c r="I231" s="383" t="s">
        <v>3039</v>
      </c>
      <c r="J231" s="383" t="s">
        <v>576</v>
      </c>
      <c r="K231" s="383" t="s">
        <v>2889</v>
      </c>
      <c r="L231" s="383" t="s">
        <v>2257</v>
      </c>
      <c r="M231" s="383" t="s">
        <v>3040</v>
      </c>
      <c r="N231" s="383" t="s">
        <v>2657</v>
      </c>
    </row>
    <row r="232" spans="1:14" ht="56.25">
      <c r="A232" s="383" t="s">
        <v>586</v>
      </c>
      <c r="B232" s="383" t="s">
        <v>3041</v>
      </c>
      <c r="C232" s="383" t="s">
        <v>19</v>
      </c>
      <c r="D232" s="383" t="s">
        <v>295</v>
      </c>
      <c r="E232" s="383" t="s">
        <v>100</v>
      </c>
      <c r="F232" s="383" t="s">
        <v>2026</v>
      </c>
      <c r="G232" s="383" t="s">
        <v>3042</v>
      </c>
      <c r="H232" s="383" t="s">
        <v>2121</v>
      </c>
      <c r="I232" s="383" t="s">
        <v>3039</v>
      </c>
      <c r="J232" s="383" t="s">
        <v>572</v>
      </c>
      <c r="K232" s="383" t="s">
        <v>2722</v>
      </c>
      <c r="L232" s="383" t="s">
        <v>2257</v>
      </c>
      <c r="M232" s="383" t="s">
        <v>3040</v>
      </c>
      <c r="N232" s="383" t="s">
        <v>2657</v>
      </c>
    </row>
    <row r="233" spans="1:14" ht="22.5">
      <c r="A233" s="383" t="s">
        <v>586</v>
      </c>
      <c r="B233" s="383" t="s">
        <v>3043</v>
      </c>
      <c r="C233" s="383" t="s">
        <v>2672</v>
      </c>
      <c r="D233" s="383" t="s">
        <v>141</v>
      </c>
      <c r="E233" s="383" t="s">
        <v>90</v>
      </c>
      <c r="F233" s="383" t="s">
        <v>2030</v>
      </c>
      <c r="G233" s="383" t="s">
        <v>3044</v>
      </c>
      <c r="H233" s="383" t="s">
        <v>2121</v>
      </c>
      <c r="I233" s="383" t="s">
        <v>3045</v>
      </c>
      <c r="J233" s="383" t="s">
        <v>576</v>
      </c>
      <c r="K233" s="383" t="s">
        <v>2889</v>
      </c>
      <c r="L233" s="383" t="s">
        <v>2257</v>
      </c>
      <c r="M233" s="383" t="s">
        <v>1735</v>
      </c>
      <c r="N233" s="383" t="s">
        <v>2657</v>
      </c>
    </row>
    <row r="234" spans="1:14" ht="22.5">
      <c r="A234" s="383" t="s">
        <v>586</v>
      </c>
      <c r="B234" s="383" t="s">
        <v>3046</v>
      </c>
      <c r="C234" s="383" t="s">
        <v>19</v>
      </c>
      <c r="D234" s="383" t="s">
        <v>295</v>
      </c>
      <c r="E234" s="383" t="s">
        <v>100</v>
      </c>
      <c r="F234" s="383" t="s">
        <v>2030</v>
      </c>
      <c r="G234" s="383" t="s">
        <v>3047</v>
      </c>
      <c r="H234" s="383" t="s">
        <v>2121</v>
      </c>
      <c r="I234" s="383" t="s">
        <v>3045</v>
      </c>
      <c r="J234" s="383" t="s">
        <v>572</v>
      </c>
      <c r="K234" s="383" t="s">
        <v>2722</v>
      </c>
      <c r="L234" s="383" t="s">
        <v>2257</v>
      </c>
      <c r="M234" s="383" t="s">
        <v>1735</v>
      </c>
      <c r="N234" s="383" t="s">
        <v>2657</v>
      </c>
    </row>
    <row r="235" spans="1:14" ht="22.5">
      <c r="A235" s="383" t="s">
        <v>586</v>
      </c>
      <c r="B235" s="383" t="s">
        <v>1883</v>
      </c>
      <c r="C235" s="383" t="s">
        <v>19</v>
      </c>
      <c r="D235" s="383" t="s">
        <v>141</v>
      </c>
      <c r="E235" s="383" t="s">
        <v>100</v>
      </c>
      <c r="F235" s="383" t="s">
        <v>1155</v>
      </c>
      <c r="G235" s="383" t="s">
        <v>19</v>
      </c>
      <c r="H235" s="383" t="s">
        <v>2485</v>
      </c>
      <c r="I235" s="383" t="s">
        <v>1146</v>
      </c>
      <c r="J235" s="383" t="s">
        <v>3206</v>
      </c>
      <c r="K235" s="383" t="s">
        <v>220</v>
      </c>
      <c r="L235" s="383" t="s">
        <v>2257</v>
      </c>
      <c r="M235" s="383" t="s">
        <v>1154</v>
      </c>
      <c r="N235" s="383" t="s">
        <v>2657</v>
      </c>
    </row>
    <row r="236" spans="1:14" ht="22.5">
      <c r="A236" s="383" t="s">
        <v>586</v>
      </c>
      <c r="B236" s="383" t="s">
        <v>1884</v>
      </c>
      <c r="C236" s="383" t="s">
        <v>19</v>
      </c>
      <c r="D236" s="383" t="s">
        <v>295</v>
      </c>
      <c r="E236" s="383" t="s">
        <v>100</v>
      </c>
      <c r="F236" s="383" t="s">
        <v>1157</v>
      </c>
      <c r="G236" s="383" t="s">
        <v>19</v>
      </c>
      <c r="H236" s="383" t="s">
        <v>2485</v>
      </c>
      <c r="I236" s="383" t="s">
        <v>1146</v>
      </c>
      <c r="J236" s="383" t="s">
        <v>3206</v>
      </c>
      <c r="K236" s="383" t="s">
        <v>220</v>
      </c>
      <c r="L236" s="383" t="s">
        <v>2257</v>
      </c>
      <c r="M236" s="383" t="s">
        <v>1154</v>
      </c>
      <c r="N236" s="383" t="s">
        <v>2657</v>
      </c>
    </row>
    <row r="237" spans="1:14" ht="22.5">
      <c r="A237" s="383" t="s">
        <v>586</v>
      </c>
      <c r="B237" s="383" t="s">
        <v>3048</v>
      </c>
      <c r="C237" s="383" t="s">
        <v>19</v>
      </c>
      <c r="D237" s="383" t="s">
        <v>104</v>
      </c>
      <c r="E237" s="383" t="s">
        <v>90</v>
      </c>
      <c r="F237" s="383" t="s">
        <v>1972</v>
      </c>
      <c r="G237" s="383" t="s">
        <v>3049</v>
      </c>
      <c r="H237" s="383" t="s">
        <v>2121</v>
      </c>
      <c r="I237" s="383" t="s">
        <v>3050</v>
      </c>
      <c r="J237" s="383" t="s">
        <v>2978</v>
      </c>
      <c r="K237" s="383" t="s">
        <v>2979</v>
      </c>
      <c r="L237" s="383" t="s">
        <v>2257</v>
      </c>
      <c r="M237" s="383" t="s">
        <v>3051</v>
      </c>
      <c r="N237" s="383" t="s">
        <v>2657</v>
      </c>
    </row>
    <row r="238" spans="1:14" ht="22.5">
      <c r="A238" s="383" t="s">
        <v>586</v>
      </c>
      <c r="B238" s="383" t="s">
        <v>3052</v>
      </c>
      <c r="C238" s="383" t="s">
        <v>19</v>
      </c>
      <c r="D238" s="383" t="s">
        <v>135</v>
      </c>
      <c r="E238" s="383" t="s">
        <v>100</v>
      </c>
      <c r="F238" s="383" t="s">
        <v>1972</v>
      </c>
      <c r="G238" s="383" t="s">
        <v>3053</v>
      </c>
      <c r="H238" s="383" t="s">
        <v>2121</v>
      </c>
      <c r="I238" s="383" t="s">
        <v>3054</v>
      </c>
      <c r="J238" s="383" t="s">
        <v>1153</v>
      </c>
      <c r="K238" s="383" t="s">
        <v>2969</v>
      </c>
      <c r="L238" s="383" t="s">
        <v>2257</v>
      </c>
      <c r="M238" s="383" t="s">
        <v>3051</v>
      </c>
      <c r="N238" s="383" t="s">
        <v>2657</v>
      </c>
    </row>
    <row r="239" spans="1:14" ht="22.5">
      <c r="A239" s="383" t="s">
        <v>586</v>
      </c>
      <c r="B239" s="383" t="s">
        <v>3055</v>
      </c>
      <c r="C239" s="383" t="s">
        <v>19</v>
      </c>
      <c r="D239" s="383" t="s">
        <v>141</v>
      </c>
      <c r="E239" s="383" t="s">
        <v>100</v>
      </c>
      <c r="F239" s="383" t="s">
        <v>1972</v>
      </c>
      <c r="G239" s="383" t="s">
        <v>3056</v>
      </c>
      <c r="H239" s="383" t="s">
        <v>2121</v>
      </c>
      <c r="I239" s="383" t="s">
        <v>3057</v>
      </c>
      <c r="J239" s="383" t="s">
        <v>576</v>
      </c>
      <c r="K239" s="383" t="s">
        <v>2889</v>
      </c>
      <c r="L239" s="383" t="s">
        <v>2257</v>
      </c>
      <c r="M239" s="383" t="s">
        <v>3051</v>
      </c>
      <c r="N239" s="383" t="s">
        <v>2657</v>
      </c>
    </row>
    <row r="240" spans="1:14" ht="22.5">
      <c r="A240" s="383" t="s">
        <v>586</v>
      </c>
      <c r="B240" s="383" t="s">
        <v>3058</v>
      </c>
      <c r="C240" s="383" t="s">
        <v>19</v>
      </c>
      <c r="D240" s="383" t="s">
        <v>295</v>
      </c>
      <c r="E240" s="383" t="s">
        <v>100</v>
      </c>
      <c r="F240" s="383" t="s">
        <v>1972</v>
      </c>
      <c r="G240" s="383" t="s">
        <v>3059</v>
      </c>
      <c r="H240" s="383" t="s">
        <v>2121</v>
      </c>
      <c r="I240" s="383" t="s">
        <v>3060</v>
      </c>
      <c r="J240" s="383" t="s">
        <v>572</v>
      </c>
      <c r="K240" s="383" t="s">
        <v>2722</v>
      </c>
      <c r="L240" s="383" t="s">
        <v>2257</v>
      </c>
      <c r="M240" s="383" t="s">
        <v>3051</v>
      </c>
      <c r="N240" s="383" t="s">
        <v>2657</v>
      </c>
    </row>
    <row r="241" spans="1:14" ht="22.5">
      <c r="A241" s="383" t="s">
        <v>586</v>
      </c>
      <c r="B241" s="383" t="s">
        <v>3061</v>
      </c>
      <c r="C241" s="383" t="s">
        <v>19</v>
      </c>
      <c r="D241" s="383" t="s">
        <v>104</v>
      </c>
      <c r="E241" s="383" t="s">
        <v>90</v>
      </c>
      <c r="F241" s="383" t="s">
        <v>1972</v>
      </c>
      <c r="G241" s="383" t="s">
        <v>3062</v>
      </c>
      <c r="H241" s="383" t="s">
        <v>2121</v>
      </c>
      <c r="I241" s="383" t="s">
        <v>3063</v>
      </c>
      <c r="J241" s="383" t="s">
        <v>2978</v>
      </c>
      <c r="K241" s="383" t="s">
        <v>2979</v>
      </c>
      <c r="L241" s="383" t="s">
        <v>2257</v>
      </c>
      <c r="M241" s="383" t="s">
        <v>2980</v>
      </c>
      <c r="N241" s="383" t="s">
        <v>2657</v>
      </c>
    </row>
    <row r="242" spans="1:14" ht="22.5">
      <c r="A242" s="383" t="s">
        <v>586</v>
      </c>
      <c r="B242" s="383" t="s">
        <v>3064</v>
      </c>
      <c r="C242" s="383" t="s">
        <v>19</v>
      </c>
      <c r="D242" s="383" t="s">
        <v>135</v>
      </c>
      <c r="E242" s="383" t="s">
        <v>100</v>
      </c>
      <c r="F242" s="383" t="s">
        <v>1972</v>
      </c>
      <c r="G242" s="383" t="s">
        <v>3065</v>
      </c>
      <c r="H242" s="383" t="s">
        <v>2121</v>
      </c>
      <c r="I242" s="383" t="s">
        <v>3063</v>
      </c>
      <c r="J242" s="383" t="s">
        <v>1153</v>
      </c>
      <c r="K242" s="383" t="s">
        <v>2969</v>
      </c>
      <c r="L242" s="383" t="s">
        <v>2257</v>
      </c>
      <c r="M242" s="383" t="s">
        <v>2980</v>
      </c>
      <c r="N242" s="383" t="s">
        <v>2657</v>
      </c>
    </row>
    <row r="243" spans="1:14">
      <c r="A243" s="383" t="s">
        <v>586</v>
      </c>
      <c r="B243" s="383" t="s">
        <v>3066</v>
      </c>
      <c r="C243" s="383" t="s">
        <v>19</v>
      </c>
      <c r="D243" s="383" t="s">
        <v>141</v>
      </c>
      <c r="E243" s="383" t="s">
        <v>100</v>
      </c>
      <c r="F243" s="383" t="s">
        <v>1972</v>
      </c>
      <c r="G243" s="383" t="s">
        <v>3067</v>
      </c>
      <c r="H243" s="383" t="s">
        <v>2121</v>
      </c>
      <c r="I243" s="383" t="s">
        <v>3063</v>
      </c>
      <c r="J243" s="383" t="s">
        <v>576</v>
      </c>
      <c r="K243" s="383" t="s">
        <v>2889</v>
      </c>
      <c r="L243" s="383" t="s">
        <v>2257</v>
      </c>
      <c r="M243" s="383" t="s">
        <v>2980</v>
      </c>
      <c r="N243" s="383" t="s">
        <v>2657</v>
      </c>
    </row>
    <row r="244" spans="1:14">
      <c r="A244" s="383" t="s">
        <v>586</v>
      </c>
      <c r="B244" s="383" t="s">
        <v>3068</v>
      </c>
      <c r="C244" s="383" t="s">
        <v>19</v>
      </c>
      <c r="D244" s="383" t="s">
        <v>295</v>
      </c>
      <c r="E244" s="383" t="s">
        <v>100</v>
      </c>
      <c r="F244" s="383" t="s">
        <v>1972</v>
      </c>
      <c r="G244" s="383" t="s">
        <v>3069</v>
      </c>
      <c r="H244" s="383" t="s">
        <v>2121</v>
      </c>
      <c r="I244" s="383" t="s">
        <v>3063</v>
      </c>
      <c r="J244" s="383" t="s">
        <v>572</v>
      </c>
      <c r="K244" s="383" t="s">
        <v>2722</v>
      </c>
      <c r="L244" s="383" t="s">
        <v>2257</v>
      </c>
      <c r="M244" s="383" t="s">
        <v>2980</v>
      </c>
      <c r="N244" s="383" t="s">
        <v>2657</v>
      </c>
    </row>
    <row r="245" spans="1:14">
      <c r="A245" s="383" t="s">
        <v>586</v>
      </c>
      <c r="B245" s="383" t="s">
        <v>3070</v>
      </c>
      <c r="C245" s="383" t="s">
        <v>2672</v>
      </c>
      <c r="D245" s="383" t="s">
        <v>295</v>
      </c>
      <c r="E245" s="383" t="s">
        <v>129</v>
      </c>
      <c r="F245" s="383" t="s">
        <v>2050</v>
      </c>
      <c r="G245" s="383" t="s">
        <v>3071</v>
      </c>
      <c r="H245" s="383" t="s">
        <v>2121</v>
      </c>
      <c r="I245" s="383" t="s">
        <v>3072</v>
      </c>
      <c r="J245" s="383" t="s">
        <v>572</v>
      </c>
      <c r="K245" s="383" t="s">
        <v>2722</v>
      </c>
      <c r="L245" s="383" t="s">
        <v>2257</v>
      </c>
      <c r="M245" s="383" t="s">
        <v>2102</v>
      </c>
      <c r="N245" s="383" t="s">
        <v>2657</v>
      </c>
    </row>
    <row r="246" spans="1:14">
      <c r="A246" s="383" t="s">
        <v>586</v>
      </c>
      <c r="B246" s="383" t="s">
        <v>3073</v>
      </c>
      <c r="C246" s="383" t="s">
        <v>19</v>
      </c>
      <c r="D246" s="383" t="s">
        <v>141</v>
      </c>
      <c r="E246" s="383" t="s">
        <v>90</v>
      </c>
      <c r="F246" s="383" t="s">
        <v>2026</v>
      </c>
      <c r="G246" s="383" t="s">
        <v>3074</v>
      </c>
      <c r="H246" s="383" t="s">
        <v>2121</v>
      </c>
      <c r="I246" s="383" t="s">
        <v>3075</v>
      </c>
      <c r="J246" s="383" t="s">
        <v>576</v>
      </c>
      <c r="K246" s="383" t="s">
        <v>2889</v>
      </c>
      <c r="L246" s="383" t="s">
        <v>2257</v>
      </c>
      <c r="M246" s="383" t="s">
        <v>3076</v>
      </c>
      <c r="N246" s="383" t="s">
        <v>2657</v>
      </c>
    </row>
    <row r="247" spans="1:14">
      <c r="A247" s="383" t="s">
        <v>586</v>
      </c>
      <c r="B247" s="383" t="s">
        <v>3077</v>
      </c>
      <c r="C247" s="383" t="s">
        <v>19</v>
      </c>
      <c r="D247" s="383" t="s">
        <v>295</v>
      </c>
      <c r="E247" s="383" t="s">
        <v>100</v>
      </c>
      <c r="F247" s="383" t="s">
        <v>2026</v>
      </c>
      <c r="G247" s="383" t="s">
        <v>3078</v>
      </c>
      <c r="H247" s="383" t="s">
        <v>2121</v>
      </c>
      <c r="I247" s="383" t="s">
        <v>3075</v>
      </c>
      <c r="J247" s="383" t="s">
        <v>572</v>
      </c>
      <c r="K247" s="383" t="s">
        <v>2722</v>
      </c>
      <c r="L247" s="383" t="s">
        <v>2257</v>
      </c>
      <c r="M247" s="383" t="s">
        <v>3076</v>
      </c>
      <c r="N247" s="383" t="s">
        <v>2657</v>
      </c>
    </row>
    <row r="248" spans="1:14">
      <c r="A248" s="383" t="s">
        <v>586</v>
      </c>
      <c r="B248" s="383" t="s">
        <v>3079</v>
      </c>
      <c r="C248" s="383" t="s">
        <v>19</v>
      </c>
      <c r="D248" s="383" t="s">
        <v>141</v>
      </c>
      <c r="E248" s="383" t="s">
        <v>90</v>
      </c>
      <c r="F248" s="383" t="s">
        <v>2026</v>
      </c>
      <c r="G248" s="383" t="s">
        <v>3080</v>
      </c>
      <c r="H248" s="383" t="s">
        <v>2121</v>
      </c>
      <c r="I248" s="383" t="s">
        <v>3081</v>
      </c>
      <c r="J248" s="383" t="s">
        <v>576</v>
      </c>
      <c r="K248" s="383" t="s">
        <v>2889</v>
      </c>
      <c r="L248" s="383" t="s">
        <v>2257</v>
      </c>
      <c r="M248" s="383" t="s">
        <v>3082</v>
      </c>
      <c r="N248" s="383" t="s">
        <v>2657</v>
      </c>
    </row>
    <row r="249" spans="1:14">
      <c r="A249" s="383" t="s">
        <v>586</v>
      </c>
      <c r="B249" s="383" t="s">
        <v>3083</v>
      </c>
      <c r="C249" s="383" t="s">
        <v>19</v>
      </c>
      <c r="D249" s="383" t="s">
        <v>295</v>
      </c>
      <c r="E249" s="383" t="s">
        <v>100</v>
      </c>
      <c r="F249" s="383" t="s">
        <v>2026</v>
      </c>
      <c r="G249" s="383" t="s">
        <v>3084</v>
      </c>
      <c r="H249" s="383" t="s">
        <v>2121</v>
      </c>
      <c r="I249" s="383" t="s">
        <v>3081</v>
      </c>
      <c r="J249" s="383" t="s">
        <v>572</v>
      </c>
      <c r="K249" s="383" t="s">
        <v>2722</v>
      </c>
      <c r="L249" s="383" t="s">
        <v>2257</v>
      </c>
      <c r="M249" s="383" t="s">
        <v>3082</v>
      </c>
      <c r="N249" s="383" t="s">
        <v>2657</v>
      </c>
    </row>
    <row r="250" spans="1:14" ht="22.5">
      <c r="A250" s="383" t="s">
        <v>586</v>
      </c>
      <c r="B250" s="383" t="s">
        <v>3085</v>
      </c>
      <c r="C250" s="383" t="s">
        <v>19</v>
      </c>
      <c r="D250" s="383" t="s">
        <v>141</v>
      </c>
      <c r="E250" s="383" t="s">
        <v>90</v>
      </c>
      <c r="F250" s="383" t="s">
        <v>2026</v>
      </c>
      <c r="G250" s="383" t="s">
        <v>3086</v>
      </c>
      <c r="H250" s="383" t="s">
        <v>2121</v>
      </c>
      <c r="I250" s="383" t="s">
        <v>3087</v>
      </c>
      <c r="J250" s="383" t="s">
        <v>576</v>
      </c>
      <c r="K250" s="383" t="s">
        <v>2889</v>
      </c>
      <c r="L250" s="383" t="s">
        <v>2257</v>
      </c>
      <c r="M250" s="383" t="s">
        <v>1977</v>
      </c>
      <c r="N250" s="383" t="s">
        <v>2657</v>
      </c>
    </row>
    <row r="251" spans="1:14" ht="22.5">
      <c r="A251" s="383" t="s">
        <v>586</v>
      </c>
      <c r="B251" s="383" t="s">
        <v>3088</v>
      </c>
      <c r="C251" s="383" t="s">
        <v>19</v>
      </c>
      <c r="D251" s="383" t="s">
        <v>295</v>
      </c>
      <c r="E251" s="383" t="s">
        <v>100</v>
      </c>
      <c r="F251" s="383" t="s">
        <v>2026</v>
      </c>
      <c r="G251" s="383" t="s">
        <v>3089</v>
      </c>
      <c r="H251" s="383" t="s">
        <v>2121</v>
      </c>
      <c r="I251" s="383" t="s">
        <v>3087</v>
      </c>
      <c r="J251" s="383" t="s">
        <v>572</v>
      </c>
      <c r="K251" s="383" t="s">
        <v>2722</v>
      </c>
      <c r="L251" s="383" t="s">
        <v>2257</v>
      </c>
      <c r="M251" s="383" t="s">
        <v>1977</v>
      </c>
      <c r="N251" s="383" t="s">
        <v>2657</v>
      </c>
    </row>
    <row r="252" spans="1:14">
      <c r="A252" s="383" t="s">
        <v>586</v>
      </c>
      <c r="B252" s="383" t="s">
        <v>3090</v>
      </c>
      <c r="C252" s="383" t="s">
        <v>2672</v>
      </c>
      <c r="D252" s="383" t="s">
        <v>141</v>
      </c>
      <c r="E252" s="383" t="s">
        <v>90</v>
      </c>
      <c r="F252" s="383" t="s">
        <v>2026</v>
      </c>
      <c r="G252" s="383" t="s">
        <v>3091</v>
      </c>
      <c r="H252" s="383" t="s">
        <v>2121</v>
      </c>
      <c r="I252" s="383" t="s">
        <v>3092</v>
      </c>
      <c r="J252" s="383" t="s">
        <v>576</v>
      </c>
      <c r="K252" s="383" t="s">
        <v>2889</v>
      </c>
      <c r="L252" s="383" t="s">
        <v>2257</v>
      </c>
      <c r="M252" s="383" t="s">
        <v>3093</v>
      </c>
      <c r="N252" s="383" t="s">
        <v>2657</v>
      </c>
    </row>
    <row r="253" spans="1:14">
      <c r="A253" s="383" t="s">
        <v>586</v>
      </c>
      <c r="B253" s="383" t="s">
        <v>3094</v>
      </c>
      <c r="C253" s="383" t="s">
        <v>19</v>
      </c>
      <c r="D253" s="383" t="s">
        <v>295</v>
      </c>
      <c r="E253" s="383" t="s">
        <v>100</v>
      </c>
      <c r="F253" s="383" t="s">
        <v>2026</v>
      </c>
      <c r="G253" s="383" t="s">
        <v>3095</v>
      </c>
      <c r="H253" s="383" t="s">
        <v>2121</v>
      </c>
      <c r="I253" s="383" t="s">
        <v>3092</v>
      </c>
      <c r="J253" s="383" t="s">
        <v>572</v>
      </c>
      <c r="K253" s="383" t="s">
        <v>2722</v>
      </c>
      <c r="L253" s="383" t="s">
        <v>2257</v>
      </c>
      <c r="M253" s="383" t="s">
        <v>3093</v>
      </c>
      <c r="N253" s="383" t="s">
        <v>2657</v>
      </c>
    </row>
    <row r="254" spans="1:14" ht="22.5">
      <c r="A254" s="383" t="s">
        <v>586</v>
      </c>
      <c r="B254" s="383" t="s">
        <v>3096</v>
      </c>
      <c r="C254" s="383" t="s">
        <v>19</v>
      </c>
      <c r="D254" s="383" t="s">
        <v>141</v>
      </c>
      <c r="E254" s="383" t="s">
        <v>90</v>
      </c>
      <c r="F254" s="383" t="s">
        <v>2026</v>
      </c>
      <c r="G254" s="383" t="s">
        <v>3097</v>
      </c>
      <c r="H254" s="383" t="s">
        <v>2121</v>
      </c>
      <c r="I254" s="383" t="s">
        <v>3098</v>
      </c>
      <c r="J254" s="383" t="s">
        <v>576</v>
      </c>
      <c r="K254" s="383" t="s">
        <v>2889</v>
      </c>
      <c r="L254" s="383" t="s">
        <v>2257</v>
      </c>
      <c r="M254" s="383" t="s">
        <v>3099</v>
      </c>
      <c r="N254" s="383" t="s">
        <v>2657</v>
      </c>
    </row>
    <row r="255" spans="1:14" ht="22.5">
      <c r="A255" s="383" t="s">
        <v>586</v>
      </c>
      <c r="B255" s="383" t="s">
        <v>3100</v>
      </c>
      <c r="C255" s="383" t="s">
        <v>19</v>
      </c>
      <c r="D255" s="383" t="s">
        <v>295</v>
      </c>
      <c r="E255" s="383" t="s">
        <v>100</v>
      </c>
      <c r="F255" s="383" t="s">
        <v>2026</v>
      </c>
      <c r="G255" s="383" t="s">
        <v>3101</v>
      </c>
      <c r="H255" s="383" t="s">
        <v>2121</v>
      </c>
      <c r="I255" s="383" t="s">
        <v>3098</v>
      </c>
      <c r="J255" s="383" t="s">
        <v>572</v>
      </c>
      <c r="K255" s="383" t="s">
        <v>2722</v>
      </c>
      <c r="L255" s="383" t="s">
        <v>2257</v>
      </c>
      <c r="M255" s="383" t="s">
        <v>3099</v>
      </c>
      <c r="N255" s="383" t="s">
        <v>2657</v>
      </c>
    </row>
    <row r="256" spans="1:14">
      <c r="A256" s="383" t="s">
        <v>586</v>
      </c>
      <c r="B256" s="383" t="s">
        <v>3102</v>
      </c>
      <c r="C256" s="383" t="s">
        <v>2672</v>
      </c>
      <c r="D256" s="383" t="s">
        <v>141</v>
      </c>
      <c r="E256" s="383" t="s">
        <v>129</v>
      </c>
      <c r="F256" s="383" t="s">
        <v>2029</v>
      </c>
      <c r="G256" s="383" t="s">
        <v>3103</v>
      </c>
      <c r="H256" s="383" t="s">
        <v>2121</v>
      </c>
      <c r="I256" s="383" t="s">
        <v>3104</v>
      </c>
      <c r="J256" s="383" t="s">
        <v>576</v>
      </c>
      <c r="K256" s="383" t="s">
        <v>2889</v>
      </c>
      <c r="L256" s="383" t="s">
        <v>2257</v>
      </c>
      <c r="M256" s="383" t="s">
        <v>1260</v>
      </c>
      <c r="N256" s="383" t="s">
        <v>2657</v>
      </c>
    </row>
    <row r="257" spans="1:14" ht="22.5">
      <c r="A257" s="383" t="s">
        <v>586</v>
      </c>
      <c r="B257" s="383" t="s">
        <v>3105</v>
      </c>
      <c r="C257" s="383" t="s">
        <v>2685</v>
      </c>
      <c r="D257" s="383" t="s">
        <v>141</v>
      </c>
      <c r="E257" s="383" t="s">
        <v>129</v>
      </c>
      <c r="F257" s="383" t="s">
        <v>2028</v>
      </c>
      <c r="G257" s="383" t="s">
        <v>3106</v>
      </c>
      <c r="H257" s="383" t="s">
        <v>2121</v>
      </c>
      <c r="I257" s="383" t="s">
        <v>3107</v>
      </c>
      <c r="J257" s="383" t="s">
        <v>576</v>
      </c>
      <c r="K257" s="383" t="s">
        <v>2889</v>
      </c>
      <c r="L257" s="383" t="s">
        <v>2257</v>
      </c>
      <c r="M257" s="383" t="s">
        <v>1922</v>
      </c>
      <c r="N257" s="383" t="s">
        <v>2657</v>
      </c>
    </row>
    <row r="258" spans="1:14" ht="22.5">
      <c r="A258" s="383" t="s">
        <v>586</v>
      </c>
      <c r="B258" s="383" t="s">
        <v>3108</v>
      </c>
      <c r="C258" s="383" t="s">
        <v>2685</v>
      </c>
      <c r="D258" s="383" t="s">
        <v>141</v>
      </c>
      <c r="E258" s="383" t="s">
        <v>129</v>
      </c>
      <c r="F258" s="383" t="s">
        <v>2028</v>
      </c>
      <c r="G258" s="383" t="s">
        <v>3109</v>
      </c>
      <c r="H258" s="383" t="s">
        <v>2121</v>
      </c>
      <c r="I258" s="383" t="s">
        <v>3110</v>
      </c>
      <c r="J258" s="383" t="s">
        <v>576</v>
      </c>
      <c r="K258" s="383" t="s">
        <v>2889</v>
      </c>
      <c r="L258" s="383" t="s">
        <v>2257</v>
      </c>
      <c r="M258" s="383" t="s">
        <v>1922</v>
      </c>
      <c r="N258" s="383" t="s">
        <v>2657</v>
      </c>
    </row>
    <row r="259" spans="1:14" ht="22.5">
      <c r="A259" s="383" t="s">
        <v>586</v>
      </c>
      <c r="B259" s="383" t="s">
        <v>3111</v>
      </c>
      <c r="C259" s="383" t="s">
        <v>19</v>
      </c>
      <c r="D259" s="383" t="s">
        <v>104</v>
      </c>
      <c r="E259" s="383" t="s">
        <v>90</v>
      </c>
      <c r="F259" s="383" t="s">
        <v>1972</v>
      </c>
      <c r="G259" s="383" t="s">
        <v>3112</v>
      </c>
      <c r="H259" s="383" t="s">
        <v>2121</v>
      </c>
      <c r="I259" s="383" t="s">
        <v>3113</v>
      </c>
      <c r="J259" s="383" t="s">
        <v>2978</v>
      </c>
      <c r="K259" s="383" t="s">
        <v>2979</v>
      </c>
      <c r="L259" s="383" t="s">
        <v>2257</v>
      </c>
      <c r="M259" s="383" t="s">
        <v>2677</v>
      </c>
      <c r="N259" s="383" t="s">
        <v>2657</v>
      </c>
    </row>
    <row r="260" spans="1:14" ht="22.5">
      <c r="A260" s="383" t="s">
        <v>586</v>
      </c>
      <c r="B260" s="383" t="s">
        <v>3114</v>
      </c>
      <c r="C260" s="383" t="s">
        <v>19</v>
      </c>
      <c r="D260" s="383" t="s">
        <v>135</v>
      </c>
      <c r="E260" s="383" t="s">
        <v>100</v>
      </c>
      <c r="F260" s="383" t="s">
        <v>1972</v>
      </c>
      <c r="G260" s="383" t="s">
        <v>3115</v>
      </c>
      <c r="H260" s="383" t="s">
        <v>2121</v>
      </c>
      <c r="I260" s="383" t="s">
        <v>3113</v>
      </c>
      <c r="J260" s="383" t="s">
        <v>1153</v>
      </c>
      <c r="K260" s="383" t="s">
        <v>2969</v>
      </c>
      <c r="L260" s="383" t="s">
        <v>2257</v>
      </c>
      <c r="M260" s="383" t="s">
        <v>2677</v>
      </c>
      <c r="N260" s="383" t="s">
        <v>2657</v>
      </c>
    </row>
    <row r="261" spans="1:14" ht="22.5">
      <c r="A261" s="383" t="s">
        <v>586</v>
      </c>
      <c r="B261" s="383" t="s">
        <v>3116</v>
      </c>
      <c r="C261" s="383" t="s">
        <v>19</v>
      </c>
      <c r="D261" s="383" t="s">
        <v>141</v>
      </c>
      <c r="E261" s="383" t="s">
        <v>100</v>
      </c>
      <c r="F261" s="383" t="s">
        <v>1972</v>
      </c>
      <c r="G261" s="383" t="s">
        <v>3117</v>
      </c>
      <c r="H261" s="383" t="s">
        <v>2121</v>
      </c>
      <c r="I261" s="383" t="s">
        <v>3113</v>
      </c>
      <c r="J261" s="383" t="s">
        <v>576</v>
      </c>
      <c r="K261" s="383" t="s">
        <v>2889</v>
      </c>
      <c r="L261" s="383" t="s">
        <v>2257</v>
      </c>
      <c r="M261" s="383" t="s">
        <v>2677</v>
      </c>
      <c r="N261" s="383" t="s">
        <v>2657</v>
      </c>
    </row>
    <row r="262" spans="1:14" ht="22.5">
      <c r="A262" s="383" t="s">
        <v>586</v>
      </c>
      <c r="B262" s="383" t="s">
        <v>3118</v>
      </c>
      <c r="C262" s="383" t="s">
        <v>19</v>
      </c>
      <c r="D262" s="383" t="s">
        <v>295</v>
      </c>
      <c r="E262" s="383" t="s">
        <v>100</v>
      </c>
      <c r="F262" s="383" t="s">
        <v>1972</v>
      </c>
      <c r="G262" s="383" t="s">
        <v>3119</v>
      </c>
      <c r="H262" s="383" t="s">
        <v>2121</v>
      </c>
      <c r="I262" s="383" t="s">
        <v>3113</v>
      </c>
      <c r="J262" s="383" t="s">
        <v>572</v>
      </c>
      <c r="K262" s="383" t="s">
        <v>2722</v>
      </c>
      <c r="L262" s="383" t="s">
        <v>2257</v>
      </c>
      <c r="M262" s="383" t="s">
        <v>2677</v>
      </c>
      <c r="N262" s="383" t="s">
        <v>2657</v>
      </c>
    </row>
    <row r="263" spans="1:14" ht="22.5">
      <c r="A263" s="383" t="s">
        <v>586</v>
      </c>
      <c r="B263" s="383" t="s">
        <v>3120</v>
      </c>
      <c r="C263" s="383" t="s">
        <v>19</v>
      </c>
      <c r="D263" s="383" t="s">
        <v>141</v>
      </c>
      <c r="E263" s="383" t="s">
        <v>90</v>
      </c>
      <c r="F263" s="383" t="s">
        <v>2026</v>
      </c>
      <c r="G263" s="383" t="s">
        <v>3121</v>
      </c>
      <c r="H263" s="383" t="s">
        <v>2121</v>
      </c>
      <c r="I263" s="383" t="s">
        <v>3122</v>
      </c>
      <c r="J263" s="383" t="s">
        <v>576</v>
      </c>
      <c r="K263" s="383" t="s">
        <v>2889</v>
      </c>
      <c r="L263" s="383" t="s">
        <v>2257</v>
      </c>
      <c r="M263" s="383" t="s">
        <v>3076</v>
      </c>
      <c r="N263" s="383" t="s">
        <v>2657</v>
      </c>
    </row>
    <row r="264" spans="1:14" ht="22.5">
      <c r="A264" s="383" t="s">
        <v>586</v>
      </c>
      <c r="B264" s="383" t="s">
        <v>3123</v>
      </c>
      <c r="C264" s="383" t="s">
        <v>19</v>
      </c>
      <c r="D264" s="383" t="s">
        <v>295</v>
      </c>
      <c r="E264" s="383" t="s">
        <v>100</v>
      </c>
      <c r="F264" s="383" t="s">
        <v>2026</v>
      </c>
      <c r="G264" s="383" t="s">
        <v>3124</v>
      </c>
      <c r="H264" s="383" t="s">
        <v>2121</v>
      </c>
      <c r="I264" s="383" t="s">
        <v>3122</v>
      </c>
      <c r="J264" s="383" t="s">
        <v>572</v>
      </c>
      <c r="K264" s="383" t="s">
        <v>2722</v>
      </c>
      <c r="L264" s="383" t="s">
        <v>2257</v>
      </c>
      <c r="M264" s="383" t="s">
        <v>3076</v>
      </c>
      <c r="N264" s="383" t="s">
        <v>2657</v>
      </c>
    </row>
    <row r="265" spans="1:14">
      <c r="A265" s="383" t="s">
        <v>586</v>
      </c>
      <c r="B265" s="383" t="s">
        <v>3125</v>
      </c>
      <c r="C265" s="383" t="s">
        <v>19</v>
      </c>
      <c r="D265" s="383" t="s">
        <v>141</v>
      </c>
      <c r="E265" s="383" t="s">
        <v>90</v>
      </c>
      <c r="F265" s="383" t="s">
        <v>2026</v>
      </c>
      <c r="G265" s="383" t="s">
        <v>3126</v>
      </c>
      <c r="H265" s="383" t="s">
        <v>2121</v>
      </c>
      <c r="I265" s="383" t="s">
        <v>3127</v>
      </c>
      <c r="J265" s="383" t="s">
        <v>576</v>
      </c>
      <c r="K265" s="383" t="s">
        <v>2889</v>
      </c>
      <c r="L265" s="383" t="s">
        <v>2257</v>
      </c>
      <c r="M265" s="383" t="s">
        <v>3128</v>
      </c>
      <c r="N265" s="383" t="s">
        <v>2657</v>
      </c>
    </row>
    <row r="266" spans="1:14">
      <c r="A266" s="383" t="s">
        <v>586</v>
      </c>
      <c r="B266" s="383" t="s">
        <v>3129</v>
      </c>
      <c r="C266" s="383" t="s">
        <v>19</v>
      </c>
      <c r="D266" s="383" t="s">
        <v>295</v>
      </c>
      <c r="E266" s="383" t="s">
        <v>100</v>
      </c>
      <c r="F266" s="383" t="s">
        <v>2026</v>
      </c>
      <c r="G266" s="383" t="s">
        <v>3130</v>
      </c>
      <c r="H266" s="383" t="s">
        <v>2121</v>
      </c>
      <c r="I266" s="383" t="s">
        <v>3127</v>
      </c>
      <c r="J266" s="383" t="s">
        <v>572</v>
      </c>
      <c r="K266" s="383" t="s">
        <v>2722</v>
      </c>
      <c r="L266" s="383" t="s">
        <v>2257</v>
      </c>
      <c r="M266" s="383" t="s">
        <v>3128</v>
      </c>
      <c r="N266" s="383" t="s">
        <v>2657</v>
      </c>
    </row>
    <row r="267" spans="1:14">
      <c r="A267" s="383" t="s">
        <v>586</v>
      </c>
      <c r="B267" s="383" t="s">
        <v>3131</v>
      </c>
      <c r="C267" s="383" t="s">
        <v>19</v>
      </c>
      <c r="D267" s="383" t="s">
        <v>295</v>
      </c>
      <c r="E267" s="383" t="s">
        <v>90</v>
      </c>
      <c r="F267" s="383" t="s">
        <v>2037</v>
      </c>
      <c r="G267" s="383" t="s">
        <v>3132</v>
      </c>
      <c r="H267" s="383" t="s">
        <v>2121</v>
      </c>
      <c r="I267" s="383" t="s">
        <v>3133</v>
      </c>
      <c r="J267" s="383" t="s">
        <v>572</v>
      </c>
      <c r="K267" s="383" t="s">
        <v>2722</v>
      </c>
      <c r="L267" s="383" t="s">
        <v>2257</v>
      </c>
      <c r="M267" s="383" t="s">
        <v>2006</v>
      </c>
      <c r="N267" s="383" t="s">
        <v>2657</v>
      </c>
    </row>
    <row r="268" spans="1:14">
      <c r="A268" s="383" t="s">
        <v>586</v>
      </c>
      <c r="B268" s="383" t="s">
        <v>3134</v>
      </c>
      <c r="C268" s="383" t="s">
        <v>2672</v>
      </c>
      <c r="D268" s="383" t="s">
        <v>141</v>
      </c>
      <c r="E268" s="383" t="s">
        <v>90</v>
      </c>
      <c r="F268" s="383" t="s">
        <v>2026</v>
      </c>
      <c r="G268" s="383" t="s">
        <v>3135</v>
      </c>
      <c r="H268" s="383" t="s">
        <v>2121</v>
      </c>
      <c r="I268" s="383" t="s">
        <v>3136</v>
      </c>
      <c r="J268" s="383" t="s">
        <v>576</v>
      </c>
      <c r="K268" s="383" t="s">
        <v>2889</v>
      </c>
      <c r="L268" s="383" t="s">
        <v>2257</v>
      </c>
      <c r="M268" s="383" t="s">
        <v>3093</v>
      </c>
      <c r="N268" s="383" t="s">
        <v>2657</v>
      </c>
    </row>
    <row r="269" spans="1:14">
      <c r="A269" s="383" t="s">
        <v>586</v>
      </c>
      <c r="B269" s="383" t="s">
        <v>3137</v>
      </c>
      <c r="C269" s="383" t="s">
        <v>19</v>
      </c>
      <c r="D269" s="383" t="s">
        <v>295</v>
      </c>
      <c r="E269" s="383" t="s">
        <v>100</v>
      </c>
      <c r="F269" s="383" t="s">
        <v>2026</v>
      </c>
      <c r="G269" s="383" t="s">
        <v>3138</v>
      </c>
      <c r="H269" s="383" t="s">
        <v>2121</v>
      </c>
      <c r="I269" s="383" t="s">
        <v>3136</v>
      </c>
      <c r="J269" s="383" t="s">
        <v>572</v>
      </c>
      <c r="K269" s="383" t="s">
        <v>2722</v>
      </c>
      <c r="L269" s="383" t="s">
        <v>2257</v>
      </c>
      <c r="M269" s="383" t="s">
        <v>3093</v>
      </c>
      <c r="N269" s="383" t="s">
        <v>2657</v>
      </c>
    </row>
    <row r="270" spans="1:14">
      <c r="A270" s="383" t="s">
        <v>586</v>
      </c>
      <c r="B270" s="383" t="s">
        <v>3139</v>
      </c>
      <c r="C270" s="383" t="s">
        <v>19</v>
      </c>
      <c r="D270" s="383" t="s">
        <v>295</v>
      </c>
      <c r="E270" s="383" t="s">
        <v>129</v>
      </c>
      <c r="F270" s="383" t="s">
        <v>2036</v>
      </c>
      <c r="G270" s="383" t="s">
        <v>3140</v>
      </c>
      <c r="H270" s="383" t="s">
        <v>2121</v>
      </c>
      <c r="I270" s="383" t="s">
        <v>3141</v>
      </c>
      <c r="J270" s="383" t="s">
        <v>572</v>
      </c>
      <c r="K270" s="383" t="s">
        <v>2722</v>
      </c>
      <c r="L270" s="383" t="s">
        <v>2257</v>
      </c>
      <c r="M270" s="383" t="s">
        <v>2004</v>
      </c>
      <c r="N270" s="383" t="s">
        <v>2657</v>
      </c>
    </row>
    <row r="271" spans="1:14" ht="22.5">
      <c r="A271" s="383" t="s">
        <v>586</v>
      </c>
      <c r="B271" s="383" t="s">
        <v>3142</v>
      </c>
      <c r="C271" s="383" t="s">
        <v>19</v>
      </c>
      <c r="D271" s="383" t="s">
        <v>295</v>
      </c>
      <c r="E271" s="383" t="s">
        <v>90</v>
      </c>
      <c r="F271" s="383" t="s">
        <v>2026</v>
      </c>
      <c r="G271" s="383" t="s">
        <v>3143</v>
      </c>
      <c r="H271" s="383" t="s">
        <v>2121</v>
      </c>
      <c r="I271" s="383" t="s">
        <v>3144</v>
      </c>
      <c r="J271" s="383" t="s">
        <v>572</v>
      </c>
      <c r="K271" s="383" t="s">
        <v>2722</v>
      </c>
      <c r="L271" s="383" t="s">
        <v>2257</v>
      </c>
      <c r="M271" s="383" t="s">
        <v>3145</v>
      </c>
      <c r="N271" s="383" t="s">
        <v>2657</v>
      </c>
    </row>
    <row r="272" spans="1:14" ht="22.5">
      <c r="A272" s="383" t="s">
        <v>586</v>
      </c>
      <c r="B272" s="383" t="s">
        <v>3146</v>
      </c>
      <c r="C272" s="383" t="s">
        <v>19</v>
      </c>
      <c r="D272" s="383" t="s">
        <v>295</v>
      </c>
      <c r="E272" s="383" t="s">
        <v>129</v>
      </c>
      <c r="F272" s="383" t="s">
        <v>2045</v>
      </c>
      <c r="G272" s="383" t="s">
        <v>3147</v>
      </c>
      <c r="H272" s="383" t="s">
        <v>2121</v>
      </c>
      <c r="I272" s="383" t="s">
        <v>3148</v>
      </c>
      <c r="J272" s="383" t="s">
        <v>572</v>
      </c>
      <c r="K272" s="383" t="s">
        <v>2722</v>
      </c>
      <c r="L272" s="383" t="s">
        <v>2257</v>
      </c>
      <c r="M272" s="383" t="s">
        <v>3149</v>
      </c>
      <c r="N272" s="383" t="s">
        <v>2657</v>
      </c>
    </row>
    <row r="273" spans="1:14" ht="56.25">
      <c r="A273" s="383" t="s">
        <v>586</v>
      </c>
      <c r="B273" s="383" t="s">
        <v>3150</v>
      </c>
      <c r="C273" s="383" t="s">
        <v>19</v>
      </c>
      <c r="D273" s="383" t="s">
        <v>295</v>
      </c>
      <c r="E273" s="383" t="s">
        <v>129</v>
      </c>
      <c r="F273" s="383" t="s">
        <v>2046</v>
      </c>
      <c r="G273" s="383" t="s">
        <v>3151</v>
      </c>
      <c r="H273" s="383" t="s">
        <v>2121</v>
      </c>
      <c r="I273" s="383" t="s">
        <v>3152</v>
      </c>
      <c r="J273" s="383" t="s">
        <v>572</v>
      </c>
      <c r="K273" s="383" t="s">
        <v>2722</v>
      </c>
      <c r="L273" s="383" t="s">
        <v>2257</v>
      </c>
      <c r="M273" s="383" t="s">
        <v>3153</v>
      </c>
      <c r="N273" s="383" t="s">
        <v>2657</v>
      </c>
    </row>
    <row r="274" spans="1:14">
      <c r="A274" s="383" t="s">
        <v>586</v>
      </c>
      <c r="B274" s="383" t="s">
        <v>3154</v>
      </c>
      <c r="C274" s="383" t="s">
        <v>19</v>
      </c>
      <c r="D274" s="383" t="s">
        <v>295</v>
      </c>
      <c r="E274" s="383" t="s">
        <v>90</v>
      </c>
      <c r="F274" s="383" t="s">
        <v>1972</v>
      </c>
      <c r="G274" s="383" t="s">
        <v>3155</v>
      </c>
      <c r="H274" s="383" t="s">
        <v>2121</v>
      </c>
      <c r="I274" s="383" t="s">
        <v>3156</v>
      </c>
      <c r="J274" s="383" t="s">
        <v>572</v>
      </c>
      <c r="K274" s="383" t="s">
        <v>2722</v>
      </c>
      <c r="L274" s="383" t="s">
        <v>2257</v>
      </c>
      <c r="M274" s="383" t="s">
        <v>2737</v>
      </c>
      <c r="N274" s="383" t="s">
        <v>2657</v>
      </c>
    </row>
    <row r="275" spans="1:14">
      <c r="A275" s="383" t="s">
        <v>586</v>
      </c>
      <c r="B275" s="383" t="s">
        <v>3157</v>
      </c>
      <c r="C275" s="383" t="s">
        <v>19</v>
      </c>
      <c r="D275" s="383" t="s">
        <v>141</v>
      </c>
      <c r="E275" s="383" t="s">
        <v>90</v>
      </c>
      <c r="F275" s="383" t="s">
        <v>2030</v>
      </c>
      <c r="G275" s="383" t="s">
        <v>3158</v>
      </c>
      <c r="H275" s="383" t="s">
        <v>2121</v>
      </c>
      <c r="I275" s="383" t="s">
        <v>3159</v>
      </c>
      <c r="J275" s="383" t="s">
        <v>576</v>
      </c>
      <c r="K275" s="383" t="s">
        <v>2889</v>
      </c>
      <c r="L275" s="383" t="s">
        <v>2257</v>
      </c>
      <c r="M275" s="383" t="s">
        <v>1735</v>
      </c>
      <c r="N275" s="383" t="s">
        <v>2657</v>
      </c>
    </row>
    <row r="276" spans="1:14">
      <c r="A276" s="383" t="s">
        <v>586</v>
      </c>
      <c r="B276" s="383" t="s">
        <v>3160</v>
      </c>
      <c r="C276" s="383" t="s">
        <v>19</v>
      </c>
      <c r="D276" s="383" t="s">
        <v>141</v>
      </c>
      <c r="E276" s="383" t="s">
        <v>90</v>
      </c>
      <c r="F276" s="383" t="s">
        <v>2030</v>
      </c>
      <c r="G276" s="383" t="s">
        <v>3161</v>
      </c>
      <c r="H276" s="383" t="s">
        <v>2121</v>
      </c>
      <c r="I276" s="383" t="s">
        <v>3162</v>
      </c>
      <c r="J276" s="383" t="s">
        <v>576</v>
      </c>
      <c r="K276" s="383" t="s">
        <v>2889</v>
      </c>
      <c r="L276" s="383" t="s">
        <v>2257</v>
      </c>
      <c r="M276" s="383" t="s">
        <v>1735</v>
      </c>
      <c r="N276" s="383" t="s">
        <v>2657</v>
      </c>
    </row>
    <row r="277" spans="1:14">
      <c r="A277" s="383" t="s">
        <v>586</v>
      </c>
      <c r="B277" s="383" t="s">
        <v>3163</v>
      </c>
      <c r="C277" s="383" t="s">
        <v>19</v>
      </c>
      <c r="D277" s="383" t="s">
        <v>295</v>
      </c>
      <c r="E277" s="383" t="s">
        <v>100</v>
      </c>
      <c r="F277" s="383" t="s">
        <v>2026</v>
      </c>
      <c r="G277" s="383" t="s">
        <v>3164</v>
      </c>
      <c r="H277" s="383" t="s">
        <v>2121</v>
      </c>
      <c r="I277" s="383" t="s">
        <v>3162</v>
      </c>
      <c r="J277" s="383" t="s">
        <v>572</v>
      </c>
      <c r="K277" s="383" t="s">
        <v>2722</v>
      </c>
      <c r="L277" s="383" t="s">
        <v>2257</v>
      </c>
      <c r="M277" s="383" t="s">
        <v>3165</v>
      </c>
      <c r="N277" s="383" t="s">
        <v>2657</v>
      </c>
    </row>
    <row r="278" spans="1:14" ht="22.5">
      <c r="A278" s="383" t="s">
        <v>586</v>
      </c>
      <c r="B278" s="383" t="s">
        <v>3166</v>
      </c>
      <c r="C278" s="383" t="s">
        <v>2672</v>
      </c>
      <c r="D278" s="383" t="s">
        <v>295</v>
      </c>
      <c r="E278" s="383" t="s">
        <v>129</v>
      </c>
      <c r="F278" s="383" t="s">
        <v>2041</v>
      </c>
      <c r="G278" s="383" t="s">
        <v>3167</v>
      </c>
      <c r="H278" s="383" t="s">
        <v>2121</v>
      </c>
      <c r="I278" s="383" t="s">
        <v>3168</v>
      </c>
      <c r="J278" s="383" t="s">
        <v>572</v>
      </c>
      <c r="K278" s="383" t="s">
        <v>2722</v>
      </c>
      <c r="L278" s="383" t="s">
        <v>2257</v>
      </c>
      <c r="M278" s="383" t="s">
        <v>2096</v>
      </c>
      <c r="N278" s="383" t="s">
        <v>2657</v>
      </c>
    </row>
    <row r="279" spans="1:14">
      <c r="A279" s="383" t="s">
        <v>586</v>
      </c>
      <c r="B279" s="383" t="s">
        <v>3169</v>
      </c>
      <c r="C279" s="383" t="s">
        <v>2672</v>
      </c>
      <c r="D279" s="383" t="s">
        <v>295</v>
      </c>
      <c r="E279" s="383" t="s">
        <v>129</v>
      </c>
      <c r="F279" s="383" t="s">
        <v>2051</v>
      </c>
      <c r="G279" s="383" t="s">
        <v>3170</v>
      </c>
      <c r="H279" s="383" t="s">
        <v>2121</v>
      </c>
      <c r="I279" s="383" t="s">
        <v>3171</v>
      </c>
      <c r="J279" s="383" t="s">
        <v>572</v>
      </c>
      <c r="K279" s="383" t="s">
        <v>2722</v>
      </c>
      <c r="L279" s="383" t="s">
        <v>2257</v>
      </c>
      <c r="M279" s="383" t="s">
        <v>716</v>
      </c>
      <c r="N279" s="383" t="s">
        <v>2657</v>
      </c>
    </row>
    <row r="280" spans="1:14" ht="22.5">
      <c r="A280" s="383" t="s">
        <v>586</v>
      </c>
      <c r="B280" s="383" t="s">
        <v>3172</v>
      </c>
      <c r="C280" s="383" t="s">
        <v>19</v>
      </c>
      <c r="D280" s="383" t="s">
        <v>141</v>
      </c>
      <c r="E280" s="383" t="s">
        <v>90</v>
      </c>
      <c r="F280" s="383" t="s">
        <v>2030</v>
      </c>
      <c r="G280" s="383" t="s">
        <v>3173</v>
      </c>
      <c r="H280" s="383" t="s">
        <v>2121</v>
      </c>
      <c r="I280" s="383" t="s">
        <v>3174</v>
      </c>
      <c r="J280" s="383" t="s">
        <v>576</v>
      </c>
      <c r="K280" s="383" t="s">
        <v>2889</v>
      </c>
      <c r="L280" s="383" t="s">
        <v>2257</v>
      </c>
      <c r="M280" s="383" t="s">
        <v>1735</v>
      </c>
      <c r="N280" s="383" t="s">
        <v>2657</v>
      </c>
    </row>
    <row r="281" spans="1:14" ht="22.5">
      <c r="A281" s="383" t="s">
        <v>586</v>
      </c>
      <c r="B281" s="383" t="s">
        <v>3175</v>
      </c>
      <c r="C281" s="383" t="s">
        <v>19</v>
      </c>
      <c r="D281" s="383" t="s">
        <v>295</v>
      </c>
      <c r="E281" s="383" t="s">
        <v>100</v>
      </c>
      <c r="F281" s="383" t="s">
        <v>2030</v>
      </c>
      <c r="G281" s="383" t="s">
        <v>3176</v>
      </c>
      <c r="H281" s="383" t="s">
        <v>2121</v>
      </c>
      <c r="I281" s="383" t="s">
        <v>3174</v>
      </c>
      <c r="J281" s="383" t="s">
        <v>572</v>
      </c>
      <c r="K281" s="383" t="s">
        <v>2722</v>
      </c>
      <c r="L281" s="383" t="s">
        <v>2257</v>
      </c>
      <c r="M281" s="383" t="s">
        <v>1735</v>
      </c>
      <c r="N281" s="383" t="s">
        <v>2657</v>
      </c>
    </row>
    <row r="282" spans="1:14">
      <c r="A282" s="383" t="s">
        <v>586</v>
      </c>
      <c r="B282" s="383" t="s">
        <v>3177</v>
      </c>
      <c r="C282" s="383" t="s">
        <v>2685</v>
      </c>
      <c r="D282" s="383" t="s">
        <v>295</v>
      </c>
      <c r="E282" s="383" t="s">
        <v>129</v>
      </c>
      <c r="F282" s="383" t="s">
        <v>2043</v>
      </c>
      <c r="G282" s="383" t="s">
        <v>3178</v>
      </c>
      <c r="H282" s="383" t="s">
        <v>2121</v>
      </c>
      <c r="I282" s="383" t="s">
        <v>3179</v>
      </c>
      <c r="J282" s="383" t="s">
        <v>572</v>
      </c>
      <c r="K282" s="383" t="s">
        <v>2722</v>
      </c>
      <c r="L282" s="383" t="s">
        <v>2257</v>
      </c>
      <c r="M282" s="383" t="s">
        <v>1793</v>
      </c>
      <c r="N282" s="383" t="s">
        <v>2657</v>
      </c>
    </row>
    <row r="283" spans="1:14">
      <c r="A283" s="383" t="s">
        <v>586</v>
      </c>
      <c r="B283" s="383" t="s">
        <v>3180</v>
      </c>
      <c r="C283" s="383" t="s">
        <v>2672</v>
      </c>
      <c r="D283" s="383" t="s">
        <v>295</v>
      </c>
      <c r="E283" s="383" t="s">
        <v>129</v>
      </c>
      <c r="F283" s="383" t="s">
        <v>2042</v>
      </c>
      <c r="G283" s="383" t="s">
        <v>3181</v>
      </c>
      <c r="H283" s="383" t="s">
        <v>2121</v>
      </c>
      <c r="I283" s="383" t="s">
        <v>3182</v>
      </c>
      <c r="J283" s="383" t="s">
        <v>572</v>
      </c>
      <c r="K283" s="383" t="s">
        <v>2722</v>
      </c>
      <c r="L283" s="383" t="s">
        <v>2257</v>
      </c>
      <c r="M283" s="383" t="s">
        <v>827</v>
      </c>
      <c r="N283" s="383" t="s">
        <v>2657</v>
      </c>
    </row>
    <row r="284" spans="1:14" ht="22.5">
      <c r="A284" s="383" t="s">
        <v>586</v>
      </c>
      <c r="B284" s="383" t="s">
        <v>3183</v>
      </c>
      <c r="C284" s="383" t="s">
        <v>2672</v>
      </c>
      <c r="D284" s="383" t="s">
        <v>141</v>
      </c>
      <c r="E284" s="383" t="s">
        <v>90</v>
      </c>
      <c r="F284" s="383" t="s">
        <v>2030</v>
      </c>
      <c r="G284" s="383" t="s">
        <v>3184</v>
      </c>
      <c r="H284" s="383" t="s">
        <v>2121</v>
      </c>
      <c r="I284" s="383" t="s">
        <v>3185</v>
      </c>
      <c r="J284" s="383" t="s">
        <v>576</v>
      </c>
      <c r="K284" s="383" t="s">
        <v>2889</v>
      </c>
      <c r="L284" s="383" t="s">
        <v>2257</v>
      </c>
      <c r="M284" s="383" t="s">
        <v>1735</v>
      </c>
      <c r="N284" s="383" t="s">
        <v>2657</v>
      </c>
    </row>
    <row r="285" spans="1:14" ht="22.5">
      <c r="A285" s="383" t="s">
        <v>586</v>
      </c>
      <c r="B285" s="383" t="s">
        <v>3186</v>
      </c>
      <c r="C285" s="383" t="s">
        <v>2672</v>
      </c>
      <c r="D285" s="383" t="s">
        <v>295</v>
      </c>
      <c r="E285" s="383" t="s">
        <v>100</v>
      </c>
      <c r="F285" s="383" t="s">
        <v>2030</v>
      </c>
      <c r="G285" s="383" t="s">
        <v>3187</v>
      </c>
      <c r="H285" s="383" t="s">
        <v>2121</v>
      </c>
      <c r="I285" s="383" t="s">
        <v>3188</v>
      </c>
      <c r="J285" s="383" t="s">
        <v>572</v>
      </c>
      <c r="K285" s="383" t="s">
        <v>2722</v>
      </c>
      <c r="L285" s="383" t="s">
        <v>2257</v>
      </c>
      <c r="M285" s="383" t="s">
        <v>1735</v>
      </c>
      <c r="N285" s="383" t="s">
        <v>2657</v>
      </c>
    </row>
    <row r="286" spans="1:14" ht="56.25">
      <c r="A286" s="383" t="s">
        <v>586</v>
      </c>
      <c r="B286" s="383" t="s">
        <v>3189</v>
      </c>
      <c r="C286" s="383" t="s">
        <v>2672</v>
      </c>
      <c r="D286" s="383" t="s">
        <v>141</v>
      </c>
      <c r="E286" s="383" t="s">
        <v>90</v>
      </c>
      <c r="F286" s="383" t="s">
        <v>2026</v>
      </c>
      <c r="G286" s="383" t="s">
        <v>3190</v>
      </c>
      <c r="H286" s="383" t="s">
        <v>2121</v>
      </c>
      <c r="I286" s="383" t="s">
        <v>3191</v>
      </c>
      <c r="J286" s="383" t="s">
        <v>576</v>
      </c>
      <c r="K286" s="383" t="s">
        <v>2889</v>
      </c>
      <c r="L286" s="383" t="s">
        <v>2257</v>
      </c>
      <c r="M286" s="383" t="s">
        <v>3040</v>
      </c>
      <c r="N286" s="383" t="s">
        <v>2657</v>
      </c>
    </row>
    <row r="287" spans="1:14" ht="45">
      <c r="A287" s="383" t="s">
        <v>586</v>
      </c>
      <c r="B287" s="383" t="s">
        <v>2093</v>
      </c>
      <c r="C287" s="383" t="s">
        <v>19</v>
      </c>
      <c r="D287" s="383" t="s">
        <v>295</v>
      </c>
      <c r="E287" s="383" t="s">
        <v>90</v>
      </c>
      <c r="F287" s="383" t="s">
        <v>2032</v>
      </c>
      <c r="G287" s="383" t="s">
        <v>3192</v>
      </c>
      <c r="H287" s="383" t="s">
        <v>2121</v>
      </c>
      <c r="I287" s="383" t="s">
        <v>3193</v>
      </c>
      <c r="J287" s="383" t="s">
        <v>572</v>
      </c>
      <c r="K287" s="383" t="s">
        <v>2722</v>
      </c>
      <c r="L287" s="383" t="s">
        <v>2257</v>
      </c>
      <c r="M287" s="383" t="s">
        <v>2094</v>
      </c>
      <c r="N287" s="383" t="s">
        <v>2657</v>
      </c>
    </row>
    <row r="288" spans="1:14" ht="123.75">
      <c r="A288" s="383" t="s">
        <v>586</v>
      </c>
      <c r="B288" s="383" t="s">
        <v>3194</v>
      </c>
      <c r="C288" s="383" t="s">
        <v>2672</v>
      </c>
      <c r="D288" s="383" t="s">
        <v>295</v>
      </c>
      <c r="E288" s="383" t="s">
        <v>129</v>
      </c>
      <c r="F288" s="383" t="s">
        <v>2048</v>
      </c>
      <c r="G288" s="383" t="s">
        <v>3195</v>
      </c>
      <c r="H288" s="383" t="s">
        <v>2121</v>
      </c>
      <c r="I288" s="383" t="s">
        <v>3196</v>
      </c>
      <c r="J288" s="383" t="s">
        <v>572</v>
      </c>
      <c r="K288" s="383" t="s">
        <v>2722</v>
      </c>
      <c r="L288" s="383" t="s">
        <v>2257</v>
      </c>
      <c r="M288" s="383" t="s">
        <v>3197</v>
      </c>
      <c r="N288" s="383" t="s">
        <v>2657</v>
      </c>
    </row>
    <row r="289" spans="1:14" ht="22.5">
      <c r="A289" s="383" t="s">
        <v>586</v>
      </c>
      <c r="B289" s="383" t="s">
        <v>3198</v>
      </c>
      <c r="C289" s="383" t="s">
        <v>19</v>
      </c>
      <c r="D289" s="383" t="s">
        <v>141</v>
      </c>
      <c r="E289" s="383" t="s">
        <v>145</v>
      </c>
      <c r="F289" s="383" t="s">
        <v>2026</v>
      </c>
      <c r="G289" s="383" t="s">
        <v>3199</v>
      </c>
      <c r="H289" s="383" t="s">
        <v>2121</v>
      </c>
      <c r="I289" s="383" t="s">
        <v>3200</v>
      </c>
      <c r="J289" s="383" t="s">
        <v>576</v>
      </c>
      <c r="K289" s="383" t="s">
        <v>2889</v>
      </c>
      <c r="L289" s="383" t="s">
        <v>2257</v>
      </c>
      <c r="M289" s="383" t="s">
        <v>3093</v>
      </c>
      <c r="N289" s="383" t="s">
        <v>2657</v>
      </c>
    </row>
    <row r="290" spans="1:14" ht="22.5">
      <c r="A290" s="383" t="s">
        <v>586</v>
      </c>
      <c r="B290" s="383" t="s">
        <v>3201</v>
      </c>
      <c r="C290" s="383" t="s">
        <v>19</v>
      </c>
      <c r="D290" s="383" t="s">
        <v>295</v>
      </c>
      <c r="E290" s="383" t="s">
        <v>100</v>
      </c>
      <c r="F290" s="383" t="s">
        <v>2026</v>
      </c>
      <c r="G290" s="383" t="s">
        <v>3202</v>
      </c>
      <c r="H290" s="383" t="s">
        <v>2121</v>
      </c>
      <c r="I290" s="383" t="s">
        <v>3200</v>
      </c>
      <c r="J290" s="383" t="s">
        <v>572</v>
      </c>
      <c r="K290" s="383" t="s">
        <v>2722</v>
      </c>
      <c r="L290" s="383" t="s">
        <v>2257</v>
      </c>
      <c r="M290" s="383" t="s">
        <v>3093</v>
      </c>
      <c r="N290" s="383" t="s">
        <v>2657</v>
      </c>
    </row>
    <row r="291" spans="1:14">
      <c r="A291" s="383" t="s">
        <v>586</v>
      </c>
      <c r="B291" s="383" t="s">
        <v>3203</v>
      </c>
      <c r="C291" s="383" t="s">
        <v>2672</v>
      </c>
      <c r="D291" s="383" t="s">
        <v>141</v>
      </c>
      <c r="E291" s="383" t="s">
        <v>90</v>
      </c>
      <c r="F291" s="383" t="s">
        <v>2026</v>
      </c>
      <c r="G291" s="383" t="s">
        <v>3204</v>
      </c>
      <c r="H291" s="383" t="s">
        <v>2121</v>
      </c>
      <c r="I291" s="383" t="s">
        <v>1976</v>
      </c>
      <c r="J291" s="383" t="s">
        <v>576</v>
      </c>
      <c r="K291" s="383" t="s">
        <v>2889</v>
      </c>
      <c r="L291" s="383" t="s">
        <v>2257</v>
      </c>
      <c r="M291" s="383" t="s">
        <v>1977</v>
      </c>
      <c r="N291" s="383" t="s">
        <v>2657</v>
      </c>
    </row>
    <row r="292" spans="1:14">
      <c r="A292" s="383" t="s">
        <v>586</v>
      </c>
      <c r="B292" s="383" t="s">
        <v>3205</v>
      </c>
      <c r="C292" s="383" t="s">
        <v>2672</v>
      </c>
      <c r="D292" s="383" t="s">
        <v>295</v>
      </c>
      <c r="E292" s="383" t="s">
        <v>100</v>
      </c>
      <c r="F292" s="383" t="s">
        <v>1970</v>
      </c>
      <c r="G292" s="383" t="s">
        <v>19</v>
      </c>
      <c r="H292" s="383" t="s">
        <v>2121</v>
      </c>
      <c r="I292" s="383" t="s">
        <v>1976</v>
      </c>
      <c r="J292" s="383" t="s">
        <v>3206</v>
      </c>
      <c r="K292" s="383" t="s">
        <v>3207</v>
      </c>
      <c r="L292" s="383" t="s">
        <v>2257</v>
      </c>
      <c r="M292" s="383" t="s">
        <v>1977</v>
      </c>
      <c r="N292" s="383" t="s">
        <v>2657</v>
      </c>
    </row>
    <row r="293" spans="1:14" ht="22.5">
      <c r="A293" s="383" t="s">
        <v>586</v>
      </c>
      <c r="B293" s="383" t="s">
        <v>3208</v>
      </c>
      <c r="C293" s="383" t="s">
        <v>2672</v>
      </c>
      <c r="D293" s="383" t="s">
        <v>141</v>
      </c>
      <c r="E293" s="383" t="s">
        <v>90</v>
      </c>
      <c r="F293" s="383" t="s">
        <v>2026</v>
      </c>
      <c r="G293" s="383" t="s">
        <v>3209</v>
      </c>
      <c r="H293" s="383" t="s">
        <v>2121</v>
      </c>
      <c r="I293" s="383" t="s">
        <v>3210</v>
      </c>
      <c r="J293" s="383" t="s">
        <v>576</v>
      </c>
      <c r="K293" s="383" t="s">
        <v>2889</v>
      </c>
      <c r="L293" s="383" t="s">
        <v>2257</v>
      </c>
      <c r="M293" s="383" t="s">
        <v>3093</v>
      </c>
      <c r="N293" s="383" t="s">
        <v>2657</v>
      </c>
    </row>
    <row r="294" spans="1:14" ht="22.5">
      <c r="A294" s="383" t="s">
        <v>586</v>
      </c>
      <c r="B294" s="383" t="s">
        <v>3211</v>
      </c>
      <c r="C294" s="383" t="s">
        <v>19</v>
      </c>
      <c r="D294" s="383" t="s">
        <v>295</v>
      </c>
      <c r="E294" s="383" t="s">
        <v>100</v>
      </c>
      <c r="F294" s="383" t="s">
        <v>2026</v>
      </c>
      <c r="G294" s="383" t="s">
        <v>3212</v>
      </c>
      <c r="H294" s="383" t="s">
        <v>2121</v>
      </c>
      <c r="I294" s="383" t="s">
        <v>3210</v>
      </c>
      <c r="J294" s="383" t="s">
        <v>572</v>
      </c>
      <c r="K294" s="383" t="s">
        <v>2722</v>
      </c>
      <c r="L294" s="383" t="s">
        <v>2257</v>
      </c>
      <c r="M294" s="383" t="s">
        <v>3093</v>
      </c>
      <c r="N294" s="383" t="s">
        <v>2657</v>
      </c>
    </row>
    <row r="295" spans="1:14" ht="56.25">
      <c r="A295" s="383" t="s">
        <v>586</v>
      </c>
      <c r="B295" s="383" t="s">
        <v>3213</v>
      </c>
      <c r="C295" s="383" t="s">
        <v>2672</v>
      </c>
      <c r="D295" s="383" t="s">
        <v>295</v>
      </c>
      <c r="E295" s="383" t="s">
        <v>100</v>
      </c>
      <c r="F295" s="383" t="s">
        <v>2026</v>
      </c>
      <c r="G295" s="383" t="s">
        <v>3214</v>
      </c>
      <c r="H295" s="383" t="s">
        <v>2121</v>
      </c>
      <c r="I295" s="383" t="s">
        <v>3215</v>
      </c>
      <c r="J295" s="383" t="s">
        <v>572</v>
      </c>
      <c r="K295" s="383" t="s">
        <v>2722</v>
      </c>
      <c r="L295" s="383" t="s">
        <v>2257</v>
      </c>
      <c r="M295" s="383" t="s">
        <v>3040</v>
      </c>
      <c r="N295" s="383" t="s">
        <v>2657</v>
      </c>
    </row>
    <row r="296" spans="1:14">
      <c r="A296" s="383" t="s">
        <v>586</v>
      </c>
      <c r="B296" s="383" t="s">
        <v>3216</v>
      </c>
      <c r="C296" s="383" t="s">
        <v>19</v>
      </c>
      <c r="D296" s="383" t="s">
        <v>295</v>
      </c>
      <c r="E296" s="383" t="s">
        <v>90</v>
      </c>
      <c r="F296" s="383" t="s">
        <v>2049</v>
      </c>
      <c r="G296" s="383" t="s">
        <v>3217</v>
      </c>
      <c r="H296" s="383" t="s">
        <v>2121</v>
      </c>
      <c r="I296" s="383" t="s">
        <v>3218</v>
      </c>
      <c r="J296" s="383" t="s">
        <v>572</v>
      </c>
      <c r="K296" s="383" t="s">
        <v>2722</v>
      </c>
      <c r="L296" s="383" t="s">
        <v>2257</v>
      </c>
      <c r="M296" s="383" t="s">
        <v>2101</v>
      </c>
      <c r="N296" s="383" t="s">
        <v>2657</v>
      </c>
    </row>
    <row r="297" spans="1:14">
      <c r="A297" s="383" t="s">
        <v>586</v>
      </c>
      <c r="B297" s="383" t="s">
        <v>3219</v>
      </c>
      <c r="C297" s="383" t="s">
        <v>19</v>
      </c>
      <c r="D297" s="383" t="s">
        <v>141</v>
      </c>
      <c r="E297" s="383" t="s">
        <v>90</v>
      </c>
      <c r="F297" s="383" t="s">
        <v>2026</v>
      </c>
      <c r="G297" s="383" t="s">
        <v>3220</v>
      </c>
      <c r="H297" s="383" t="s">
        <v>2121</v>
      </c>
      <c r="I297" s="383" t="s">
        <v>3221</v>
      </c>
      <c r="J297" s="383" t="s">
        <v>576</v>
      </c>
      <c r="K297" s="383" t="s">
        <v>2889</v>
      </c>
      <c r="L297" s="383" t="s">
        <v>2257</v>
      </c>
      <c r="M297" s="383" t="s">
        <v>527</v>
      </c>
      <c r="N297" s="383" t="s">
        <v>2657</v>
      </c>
    </row>
    <row r="298" spans="1:14">
      <c r="A298" s="383" t="s">
        <v>586</v>
      </c>
      <c r="B298" s="383" t="s">
        <v>3222</v>
      </c>
      <c r="C298" s="383" t="s">
        <v>19</v>
      </c>
      <c r="D298" s="383" t="s">
        <v>295</v>
      </c>
      <c r="E298" s="383" t="s">
        <v>100</v>
      </c>
      <c r="F298" s="383" t="s">
        <v>2026</v>
      </c>
      <c r="G298" s="383" t="s">
        <v>3223</v>
      </c>
      <c r="H298" s="383" t="s">
        <v>2121</v>
      </c>
      <c r="I298" s="383" t="s">
        <v>3224</v>
      </c>
      <c r="J298" s="383" t="s">
        <v>572</v>
      </c>
      <c r="K298" s="383" t="s">
        <v>2722</v>
      </c>
      <c r="L298" s="383" t="s">
        <v>2257</v>
      </c>
      <c r="M298" s="383" t="s">
        <v>527</v>
      </c>
      <c r="N298" s="383" t="s">
        <v>2657</v>
      </c>
    </row>
    <row r="299" spans="1:14" ht="22.5">
      <c r="A299" s="383" t="s">
        <v>586</v>
      </c>
      <c r="B299" s="383" t="s">
        <v>3225</v>
      </c>
      <c r="C299" s="383" t="s">
        <v>2672</v>
      </c>
      <c r="D299" s="383" t="s">
        <v>141</v>
      </c>
      <c r="E299" s="383" t="s">
        <v>90</v>
      </c>
      <c r="F299" s="383" t="s">
        <v>2030</v>
      </c>
      <c r="G299" s="383" t="s">
        <v>3226</v>
      </c>
      <c r="H299" s="383" t="s">
        <v>2121</v>
      </c>
      <c r="I299" s="383" t="s">
        <v>3227</v>
      </c>
      <c r="J299" s="383" t="s">
        <v>576</v>
      </c>
      <c r="K299" s="383" t="s">
        <v>2889</v>
      </c>
      <c r="L299" s="383" t="s">
        <v>2257</v>
      </c>
      <c r="M299" s="383" t="s">
        <v>1735</v>
      </c>
      <c r="N299" s="383" t="s">
        <v>2657</v>
      </c>
    </row>
    <row r="300" spans="1:14" ht="22.5">
      <c r="A300" s="383" t="s">
        <v>586</v>
      </c>
      <c r="B300" s="383" t="s">
        <v>3228</v>
      </c>
      <c r="C300" s="383" t="s">
        <v>19</v>
      </c>
      <c r="D300" s="383" t="s">
        <v>295</v>
      </c>
      <c r="E300" s="383" t="s">
        <v>100</v>
      </c>
      <c r="F300" s="383" t="s">
        <v>2030</v>
      </c>
      <c r="G300" s="383" t="s">
        <v>3229</v>
      </c>
      <c r="H300" s="383" t="s">
        <v>2121</v>
      </c>
      <c r="I300" s="383" t="s">
        <v>3230</v>
      </c>
      <c r="J300" s="383" t="s">
        <v>572</v>
      </c>
      <c r="K300" s="383" t="s">
        <v>2722</v>
      </c>
      <c r="L300" s="383" t="s">
        <v>2257</v>
      </c>
      <c r="M300" s="383" t="s">
        <v>1735</v>
      </c>
      <c r="N300" s="383" t="s">
        <v>2657</v>
      </c>
    </row>
    <row r="301" spans="1:14">
      <c r="A301" s="383" t="s">
        <v>586</v>
      </c>
      <c r="B301" s="383" t="s">
        <v>1832</v>
      </c>
      <c r="C301" s="383" t="s">
        <v>2880</v>
      </c>
      <c r="D301" s="383" t="s">
        <v>141</v>
      </c>
      <c r="E301" s="383" t="s">
        <v>129</v>
      </c>
      <c r="F301" s="383" t="s">
        <v>1258</v>
      </c>
      <c r="G301" s="383" t="s">
        <v>19</v>
      </c>
      <c r="H301" s="383" t="s">
        <v>2121</v>
      </c>
      <c r="I301" s="383" t="s">
        <v>1259</v>
      </c>
      <c r="J301" s="383" t="s">
        <v>3206</v>
      </c>
      <c r="K301" s="383" t="s">
        <v>3207</v>
      </c>
      <c r="L301" s="383" t="s">
        <v>2257</v>
      </c>
      <c r="M301" s="383" t="s">
        <v>1260</v>
      </c>
      <c r="N301" s="383" t="s">
        <v>2657</v>
      </c>
    </row>
    <row r="302" spans="1:14">
      <c r="A302" s="383" t="s">
        <v>586</v>
      </c>
      <c r="B302" s="383" t="s">
        <v>3231</v>
      </c>
      <c r="C302" s="383" t="s">
        <v>19</v>
      </c>
      <c r="D302" s="383" t="s">
        <v>141</v>
      </c>
      <c r="E302" s="383" t="s">
        <v>100</v>
      </c>
      <c r="F302" s="383" t="s">
        <v>1972</v>
      </c>
      <c r="G302" s="383" t="s">
        <v>3232</v>
      </c>
      <c r="H302" s="383" t="s">
        <v>2121</v>
      </c>
      <c r="I302" s="383" t="s">
        <v>3233</v>
      </c>
      <c r="J302" s="383" t="s">
        <v>576</v>
      </c>
      <c r="K302" s="383" t="s">
        <v>2889</v>
      </c>
      <c r="L302" s="383" t="s">
        <v>2257</v>
      </c>
      <c r="M302" s="383" t="s">
        <v>2737</v>
      </c>
      <c r="N302" s="383" t="s">
        <v>2657</v>
      </c>
    </row>
    <row r="303" spans="1:14" ht="22.5">
      <c r="A303" s="383" t="s">
        <v>586</v>
      </c>
      <c r="B303" s="383" t="s">
        <v>3234</v>
      </c>
      <c r="C303" s="383" t="s">
        <v>19</v>
      </c>
      <c r="D303" s="383" t="s">
        <v>104</v>
      </c>
      <c r="E303" s="383" t="s">
        <v>90</v>
      </c>
      <c r="F303" s="383" t="s">
        <v>1972</v>
      </c>
      <c r="G303" s="383" t="s">
        <v>3235</v>
      </c>
      <c r="H303" s="383" t="s">
        <v>2121</v>
      </c>
      <c r="I303" s="383" t="s">
        <v>3233</v>
      </c>
      <c r="J303" s="383" t="s">
        <v>2978</v>
      </c>
      <c r="K303" s="383" t="s">
        <v>2979</v>
      </c>
      <c r="L303" s="383" t="s">
        <v>2257</v>
      </c>
      <c r="M303" s="383" t="s">
        <v>2737</v>
      </c>
      <c r="N303" s="383" t="s">
        <v>2657</v>
      </c>
    </row>
    <row r="304" spans="1:14" ht="22.5">
      <c r="A304" s="383" t="s">
        <v>586</v>
      </c>
      <c r="B304" s="383" t="s">
        <v>3236</v>
      </c>
      <c r="C304" s="383" t="s">
        <v>19</v>
      </c>
      <c r="D304" s="383" t="s">
        <v>135</v>
      </c>
      <c r="E304" s="383" t="s">
        <v>100</v>
      </c>
      <c r="F304" s="383" t="s">
        <v>1972</v>
      </c>
      <c r="G304" s="383" t="s">
        <v>3237</v>
      </c>
      <c r="H304" s="383" t="s">
        <v>2121</v>
      </c>
      <c r="I304" s="383" t="s">
        <v>3233</v>
      </c>
      <c r="J304" s="383" t="s">
        <v>1153</v>
      </c>
      <c r="K304" s="383" t="s">
        <v>2969</v>
      </c>
      <c r="L304" s="383" t="s">
        <v>2257</v>
      </c>
      <c r="M304" s="383" t="s">
        <v>2737</v>
      </c>
      <c r="N304" s="383" t="s">
        <v>2657</v>
      </c>
    </row>
    <row r="305" spans="1:14">
      <c r="A305" s="383" t="s">
        <v>586</v>
      </c>
      <c r="B305" s="383" t="s">
        <v>3238</v>
      </c>
      <c r="C305" s="383" t="s">
        <v>19</v>
      </c>
      <c r="D305" s="383" t="s">
        <v>295</v>
      </c>
      <c r="E305" s="383" t="s">
        <v>100</v>
      </c>
      <c r="F305" s="383" t="s">
        <v>2029</v>
      </c>
      <c r="G305" s="383" t="s">
        <v>3239</v>
      </c>
      <c r="H305" s="383" t="s">
        <v>2121</v>
      </c>
      <c r="I305" s="383" t="s">
        <v>2933</v>
      </c>
      <c r="J305" s="383" t="s">
        <v>572</v>
      </c>
      <c r="K305" s="383" t="s">
        <v>2722</v>
      </c>
      <c r="L305" s="383" t="s">
        <v>2257</v>
      </c>
      <c r="M305" s="383" t="s">
        <v>1260</v>
      </c>
      <c r="N305" s="383" t="s">
        <v>2657</v>
      </c>
    </row>
    <row r="306" spans="1:14">
      <c r="A306" s="383" t="s">
        <v>586</v>
      </c>
      <c r="B306" s="383" t="s">
        <v>3240</v>
      </c>
      <c r="C306" s="383" t="s">
        <v>19</v>
      </c>
      <c r="D306" s="383" t="s">
        <v>295</v>
      </c>
      <c r="E306" s="383" t="s">
        <v>100</v>
      </c>
      <c r="F306" s="383" t="s">
        <v>2029</v>
      </c>
      <c r="G306" s="383" t="s">
        <v>3241</v>
      </c>
      <c r="H306" s="383" t="s">
        <v>2121</v>
      </c>
      <c r="I306" s="383" t="s">
        <v>3104</v>
      </c>
      <c r="J306" s="383" t="s">
        <v>572</v>
      </c>
      <c r="K306" s="383" t="s">
        <v>2722</v>
      </c>
      <c r="L306" s="383" t="s">
        <v>2257</v>
      </c>
      <c r="M306" s="383" t="s">
        <v>1260</v>
      </c>
      <c r="N306" s="383" t="s">
        <v>2657</v>
      </c>
    </row>
    <row r="307" spans="1:14">
      <c r="A307" s="383" t="s">
        <v>586</v>
      </c>
      <c r="B307" s="383" t="s">
        <v>3242</v>
      </c>
      <c r="C307" s="383" t="s">
        <v>19</v>
      </c>
      <c r="D307" s="383" t="s">
        <v>295</v>
      </c>
      <c r="E307" s="383" t="s">
        <v>100</v>
      </c>
      <c r="F307" s="383" t="s">
        <v>2029</v>
      </c>
      <c r="G307" s="383" t="s">
        <v>3243</v>
      </c>
      <c r="H307" s="383" t="s">
        <v>2121</v>
      </c>
      <c r="I307" s="383" t="s">
        <v>2936</v>
      </c>
      <c r="J307" s="383" t="s">
        <v>572</v>
      </c>
      <c r="K307" s="383" t="s">
        <v>2722</v>
      </c>
      <c r="L307" s="383" t="s">
        <v>2257</v>
      </c>
      <c r="M307" s="383" t="s">
        <v>1260</v>
      </c>
      <c r="N307" s="383" t="s">
        <v>2657</v>
      </c>
    </row>
    <row r="308" spans="1:14">
      <c r="A308" s="383" t="s">
        <v>586</v>
      </c>
      <c r="B308" s="383" t="s">
        <v>3244</v>
      </c>
      <c r="C308" s="383" t="s">
        <v>19</v>
      </c>
      <c r="D308" s="383" t="s">
        <v>295</v>
      </c>
      <c r="E308" s="383" t="s">
        <v>100</v>
      </c>
      <c r="F308" s="383" t="s">
        <v>2029</v>
      </c>
      <c r="G308" s="383" t="s">
        <v>3245</v>
      </c>
      <c r="H308" s="383" t="s">
        <v>2121</v>
      </c>
      <c r="I308" s="383" t="s">
        <v>2939</v>
      </c>
      <c r="J308" s="383" t="s">
        <v>572</v>
      </c>
      <c r="K308" s="383" t="s">
        <v>2722</v>
      </c>
      <c r="L308" s="383" t="s">
        <v>2257</v>
      </c>
      <c r="M308" s="383" t="s">
        <v>1260</v>
      </c>
      <c r="N308" s="383" t="s">
        <v>2657</v>
      </c>
    </row>
    <row r="309" spans="1:14">
      <c r="A309" s="383" t="s">
        <v>586</v>
      </c>
      <c r="B309" s="383" t="s">
        <v>1902</v>
      </c>
      <c r="C309" s="383" t="s">
        <v>19</v>
      </c>
      <c r="D309" s="383" t="s">
        <v>295</v>
      </c>
      <c r="E309" s="383" t="s">
        <v>129</v>
      </c>
      <c r="F309" s="383" t="s">
        <v>584</v>
      </c>
      <c r="G309" s="383" t="s">
        <v>19</v>
      </c>
      <c r="H309" s="383" t="s">
        <v>2121</v>
      </c>
      <c r="I309" s="383" t="s">
        <v>585</v>
      </c>
      <c r="J309" s="383" t="s">
        <v>3206</v>
      </c>
      <c r="K309" s="383" t="s">
        <v>3207</v>
      </c>
      <c r="L309" s="383" t="s">
        <v>2257</v>
      </c>
      <c r="M309" s="383" t="s">
        <v>583</v>
      </c>
      <c r="N309" s="383" t="s">
        <v>2657</v>
      </c>
    </row>
    <row r="310" spans="1:14">
      <c r="A310" s="383" t="s">
        <v>586</v>
      </c>
      <c r="B310" s="383" t="s">
        <v>1889</v>
      </c>
      <c r="C310" s="383" t="s">
        <v>19</v>
      </c>
      <c r="D310" s="383" t="s">
        <v>295</v>
      </c>
      <c r="E310" s="383" t="s">
        <v>129</v>
      </c>
      <c r="F310" s="383" t="s">
        <v>666</v>
      </c>
      <c r="G310" s="383" t="s">
        <v>19</v>
      </c>
      <c r="H310" s="383" t="s">
        <v>2485</v>
      </c>
      <c r="I310" s="383" t="s">
        <v>667</v>
      </c>
      <c r="J310" s="383" t="s">
        <v>3206</v>
      </c>
      <c r="K310" s="383" t="s">
        <v>220</v>
      </c>
      <c r="L310" s="383" t="s">
        <v>2257</v>
      </c>
      <c r="M310" s="383" t="s">
        <v>1549</v>
      </c>
      <c r="N310" s="383" t="s">
        <v>2657</v>
      </c>
    </row>
    <row r="311" spans="1:14">
      <c r="A311" s="383" t="s">
        <v>586</v>
      </c>
      <c r="B311" s="383" t="s">
        <v>2463</v>
      </c>
      <c r="C311" s="383" t="s">
        <v>19</v>
      </c>
      <c r="D311" s="383" t="s">
        <v>295</v>
      </c>
      <c r="E311" s="383" t="s">
        <v>100</v>
      </c>
      <c r="F311" s="383" t="s">
        <v>2437</v>
      </c>
      <c r="G311" s="383" t="s">
        <v>19</v>
      </c>
      <c r="H311" s="383" t="s">
        <v>2121</v>
      </c>
      <c r="I311" s="383" t="s">
        <v>2438</v>
      </c>
      <c r="J311" s="383" t="s">
        <v>572</v>
      </c>
      <c r="K311" s="383" t="s">
        <v>2722</v>
      </c>
      <c r="L311" s="383" t="s">
        <v>2257</v>
      </c>
      <c r="M311" s="383" t="s">
        <v>1260</v>
      </c>
      <c r="N311" s="383" t="s">
        <v>2657</v>
      </c>
    </row>
    <row r="312" spans="1:14" ht="22.5">
      <c r="A312" s="383" t="s">
        <v>582</v>
      </c>
      <c r="B312" s="383" t="s">
        <v>3246</v>
      </c>
      <c r="C312" s="383" t="s">
        <v>2672</v>
      </c>
      <c r="D312" s="383" t="s">
        <v>135</v>
      </c>
      <c r="E312" s="383" t="s">
        <v>90</v>
      </c>
      <c r="F312" s="383" t="s">
        <v>1973</v>
      </c>
      <c r="G312" s="383" t="s">
        <v>3247</v>
      </c>
      <c r="H312" s="383" t="s">
        <v>2121</v>
      </c>
      <c r="I312" s="383" t="s">
        <v>3248</v>
      </c>
      <c r="J312" s="383" t="s">
        <v>681</v>
      </c>
      <c r="K312" s="383" t="s">
        <v>1153</v>
      </c>
      <c r="L312" s="383" t="s">
        <v>2257</v>
      </c>
      <c r="M312" s="383" t="s">
        <v>2914</v>
      </c>
      <c r="N312" s="383" t="s">
        <v>2657</v>
      </c>
    </row>
    <row r="313" spans="1:14">
      <c r="A313" s="383" t="s">
        <v>582</v>
      </c>
      <c r="B313" s="383" t="s">
        <v>3249</v>
      </c>
      <c r="C313" s="383" t="s">
        <v>19</v>
      </c>
      <c r="D313" s="383" t="s">
        <v>141</v>
      </c>
      <c r="E313" s="383" t="s">
        <v>100</v>
      </c>
      <c r="F313" s="383" t="s">
        <v>1973</v>
      </c>
      <c r="G313" s="383" t="s">
        <v>3250</v>
      </c>
      <c r="H313" s="383" t="s">
        <v>2121</v>
      </c>
      <c r="I313" s="383" t="s">
        <v>3248</v>
      </c>
      <c r="J313" s="383" t="s">
        <v>576</v>
      </c>
      <c r="K313" s="383" t="s">
        <v>2889</v>
      </c>
      <c r="L313" s="383" t="s">
        <v>2257</v>
      </c>
      <c r="M313" s="383" t="s">
        <v>2914</v>
      </c>
      <c r="N313" s="383" t="s">
        <v>2657</v>
      </c>
    </row>
    <row r="314" spans="1:14">
      <c r="A314" s="383" t="s">
        <v>582</v>
      </c>
      <c r="B314" s="383" t="s">
        <v>3251</v>
      </c>
      <c r="C314" s="383" t="s">
        <v>19</v>
      </c>
      <c r="D314" s="383" t="s">
        <v>295</v>
      </c>
      <c r="E314" s="383" t="s">
        <v>100</v>
      </c>
      <c r="F314" s="383" t="s">
        <v>1973</v>
      </c>
      <c r="G314" s="383" t="s">
        <v>3252</v>
      </c>
      <c r="H314" s="383" t="s">
        <v>2121</v>
      </c>
      <c r="I314" s="383" t="s">
        <v>3248</v>
      </c>
      <c r="J314" s="383" t="s">
        <v>572</v>
      </c>
      <c r="K314" s="383" t="s">
        <v>2722</v>
      </c>
      <c r="L314" s="383" t="s">
        <v>2257</v>
      </c>
      <c r="M314" s="383" t="s">
        <v>2914</v>
      </c>
      <c r="N314" s="383" t="s">
        <v>2657</v>
      </c>
    </row>
    <row r="315" spans="1:14" ht="22.5">
      <c r="A315" s="383" t="s">
        <v>582</v>
      </c>
      <c r="B315" s="383" t="s">
        <v>3253</v>
      </c>
      <c r="C315" s="383" t="s">
        <v>19</v>
      </c>
      <c r="D315" s="383" t="s">
        <v>295</v>
      </c>
      <c r="E315" s="383" t="s">
        <v>129</v>
      </c>
      <c r="F315" s="383" t="s">
        <v>2053</v>
      </c>
      <c r="G315" s="383" t="s">
        <v>3254</v>
      </c>
      <c r="H315" s="383" t="s">
        <v>2121</v>
      </c>
      <c r="I315" s="383" t="s">
        <v>3255</v>
      </c>
      <c r="J315" s="383" t="s">
        <v>572</v>
      </c>
      <c r="K315" s="383" t="s">
        <v>2722</v>
      </c>
      <c r="L315" s="383" t="s">
        <v>2257</v>
      </c>
      <c r="M315" s="383" t="s">
        <v>1851</v>
      </c>
      <c r="N315" s="383" t="s">
        <v>2657</v>
      </c>
    </row>
    <row r="316" spans="1:14" ht="45">
      <c r="A316" s="383" t="s">
        <v>582</v>
      </c>
      <c r="B316" s="383" t="s">
        <v>3256</v>
      </c>
      <c r="C316" s="383" t="s">
        <v>19</v>
      </c>
      <c r="D316" s="383" t="s">
        <v>295</v>
      </c>
      <c r="E316" s="383" t="s">
        <v>129</v>
      </c>
      <c r="F316" s="383" t="s">
        <v>2046</v>
      </c>
      <c r="G316" s="383" t="s">
        <v>3257</v>
      </c>
      <c r="H316" s="383" t="s">
        <v>2121</v>
      </c>
      <c r="I316" s="383" t="s">
        <v>3258</v>
      </c>
      <c r="J316" s="383" t="s">
        <v>572</v>
      </c>
      <c r="K316" s="383" t="s">
        <v>2722</v>
      </c>
      <c r="L316" s="383" t="s">
        <v>2257</v>
      </c>
      <c r="M316" s="383" t="s">
        <v>3259</v>
      </c>
      <c r="N316" s="383" t="s">
        <v>2657</v>
      </c>
    </row>
    <row r="317" spans="1:14" ht="45">
      <c r="A317" s="383" t="s">
        <v>582</v>
      </c>
      <c r="B317" s="383" t="s">
        <v>3260</v>
      </c>
      <c r="C317" s="383" t="s">
        <v>19</v>
      </c>
      <c r="D317" s="383" t="s">
        <v>295</v>
      </c>
      <c r="E317" s="383" t="s">
        <v>129</v>
      </c>
      <c r="F317" s="383" t="s">
        <v>2048</v>
      </c>
      <c r="G317" s="383" t="s">
        <v>3261</v>
      </c>
      <c r="H317" s="383" t="s">
        <v>2121</v>
      </c>
      <c r="I317" s="383" t="s">
        <v>3262</v>
      </c>
      <c r="J317" s="383" t="s">
        <v>572</v>
      </c>
      <c r="K317" s="383" t="s">
        <v>2722</v>
      </c>
      <c r="L317" s="383" t="s">
        <v>2257</v>
      </c>
      <c r="M317" s="383" t="s">
        <v>3263</v>
      </c>
      <c r="N317" s="383" t="s">
        <v>2657</v>
      </c>
    </row>
    <row r="318" spans="1:14">
      <c r="A318" s="383" t="s">
        <v>582</v>
      </c>
      <c r="B318" s="383" t="s">
        <v>1901</v>
      </c>
      <c r="C318" s="383" t="s">
        <v>19</v>
      </c>
      <c r="D318" s="383" t="s">
        <v>295</v>
      </c>
      <c r="E318" s="383" t="s">
        <v>129</v>
      </c>
      <c r="F318" s="383" t="s">
        <v>580</v>
      </c>
      <c r="G318" s="383" t="s">
        <v>19</v>
      </c>
      <c r="H318" s="383" t="s">
        <v>2121</v>
      </c>
      <c r="I318" s="383" t="s">
        <v>581</v>
      </c>
      <c r="J318" s="383" t="s">
        <v>3206</v>
      </c>
      <c r="K318" s="383" t="s">
        <v>3207</v>
      </c>
      <c r="L318" s="383" t="s">
        <v>2257</v>
      </c>
      <c r="M318" s="383" t="s">
        <v>583</v>
      </c>
      <c r="N318" s="383" t="s">
        <v>2657</v>
      </c>
    </row>
    <row r="319" spans="1:14">
      <c r="A319" s="383" t="s">
        <v>582</v>
      </c>
      <c r="B319" s="383" t="s">
        <v>1887</v>
      </c>
      <c r="C319" s="383" t="s">
        <v>19</v>
      </c>
      <c r="D319" s="383" t="s">
        <v>295</v>
      </c>
      <c r="E319" s="383" t="s">
        <v>129</v>
      </c>
      <c r="F319" s="383" t="s">
        <v>646</v>
      </c>
      <c r="G319" s="383" t="s">
        <v>19</v>
      </c>
      <c r="H319" s="383" t="s">
        <v>413</v>
      </c>
      <c r="I319" s="383" t="s">
        <v>650</v>
      </c>
      <c r="J319" s="383" t="s">
        <v>3206</v>
      </c>
      <c r="K319" s="383" t="s">
        <v>220</v>
      </c>
      <c r="L319" s="383" t="s">
        <v>2257</v>
      </c>
      <c r="M319" s="383" t="s">
        <v>3480</v>
      </c>
      <c r="N319" s="383" t="s">
        <v>2657</v>
      </c>
    </row>
    <row r="320" spans="1:14">
      <c r="A320" s="383" t="s">
        <v>582</v>
      </c>
      <c r="B320" s="383" t="s">
        <v>1890</v>
      </c>
      <c r="C320" s="383" t="s">
        <v>19</v>
      </c>
      <c r="D320" s="383" t="s">
        <v>295</v>
      </c>
      <c r="E320" s="383" t="s">
        <v>129</v>
      </c>
      <c r="F320" s="383" t="s">
        <v>669</v>
      </c>
      <c r="G320" s="383" t="s">
        <v>19</v>
      </c>
      <c r="H320" s="383" t="s">
        <v>2485</v>
      </c>
      <c r="I320" s="383" t="s">
        <v>670</v>
      </c>
      <c r="J320" s="383" t="s">
        <v>3206</v>
      </c>
      <c r="K320" s="383" t="s">
        <v>220</v>
      </c>
      <c r="L320" s="383" t="s">
        <v>2257</v>
      </c>
      <c r="M320" s="383" t="s">
        <v>1549</v>
      </c>
      <c r="N320" s="383" t="s">
        <v>2657</v>
      </c>
    </row>
    <row r="321" spans="1:14">
      <c r="A321" s="383" t="s">
        <v>3264</v>
      </c>
      <c r="B321" s="383" t="s">
        <v>3265</v>
      </c>
      <c r="C321" s="383" t="s">
        <v>2672</v>
      </c>
      <c r="D321" s="383" t="s">
        <v>135</v>
      </c>
      <c r="E321" s="383" t="s">
        <v>90</v>
      </c>
      <c r="F321" s="383" t="s">
        <v>1973</v>
      </c>
      <c r="G321" s="383" t="s">
        <v>3266</v>
      </c>
      <c r="H321" s="383" t="s">
        <v>2121</v>
      </c>
      <c r="I321" s="383" t="s">
        <v>3267</v>
      </c>
      <c r="J321" s="383" t="s">
        <v>3268</v>
      </c>
      <c r="K321" s="383" t="s">
        <v>2680</v>
      </c>
      <c r="L321" s="383" t="s">
        <v>2257</v>
      </c>
      <c r="M321" s="383" t="s">
        <v>3269</v>
      </c>
      <c r="N321" s="383" t="s">
        <v>2657</v>
      </c>
    </row>
    <row r="322" spans="1:14">
      <c r="A322" s="383" t="s">
        <v>3264</v>
      </c>
      <c r="B322" s="383" t="s">
        <v>3270</v>
      </c>
      <c r="C322" s="383" t="s">
        <v>19</v>
      </c>
      <c r="D322" s="383" t="s">
        <v>141</v>
      </c>
      <c r="E322" s="383" t="s">
        <v>100</v>
      </c>
      <c r="F322" s="383" t="s">
        <v>1973</v>
      </c>
      <c r="G322" s="383" t="s">
        <v>3271</v>
      </c>
      <c r="H322" s="383" t="s">
        <v>2121</v>
      </c>
      <c r="I322" s="383" t="s">
        <v>3267</v>
      </c>
      <c r="J322" s="383" t="s">
        <v>2706</v>
      </c>
      <c r="K322" s="383" t="s">
        <v>2665</v>
      </c>
      <c r="L322" s="383" t="s">
        <v>2257</v>
      </c>
      <c r="M322" s="383" t="s">
        <v>3269</v>
      </c>
      <c r="N322" s="383" t="s">
        <v>2657</v>
      </c>
    </row>
    <row r="323" spans="1:14">
      <c r="A323" s="383" t="s">
        <v>3272</v>
      </c>
      <c r="B323" s="383" t="s">
        <v>3273</v>
      </c>
      <c r="C323" s="383" t="s">
        <v>2672</v>
      </c>
      <c r="D323" s="383" t="s">
        <v>135</v>
      </c>
      <c r="E323" s="383" t="s">
        <v>90</v>
      </c>
      <c r="F323" s="383" t="s">
        <v>1973</v>
      </c>
      <c r="G323" s="383" t="s">
        <v>3274</v>
      </c>
      <c r="H323" s="383" t="s">
        <v>2121</v>
      </c>
      <c r="I323" s="383" t="s">
        <v>3275</v>
      </c>
      <c r="J323" s="383" t="s">
        <v>3276</v>
      </c>
      <c r="K323" s="383" t="s">
        <v>3277</v>
      </c>
      <c r="L323" s="383" t="s">
        <v>2257</v>
      </c>
      <c r="M323" s="383" t="s">
        <v>3278</v>
      </c>
      <c r="N323" s="383" t="s">
        <v>2657</v>
      </c>
    </row>
    <row r="324" spans="1:14">
      <c r="A324" s="383" t="s">
        <v>3272</v>
      </c>
      <c r="B324" s="383" t="s">
        <v>3279</v>
      </c>
      <c r="C324" s="383" t="s">
        <v>19</v>
      </c>
      <c r="D324" s="383" t="s">
        <v>141</v>
      </c>
      <c r="E324" s="383" t="s">
        <v>100</v>
      </c>
      <c r="F324" s="383" t="s">
        <v>1973</v>
      </c>
      <c r="G324" s="383" t="s">
        <v>3280</v>
      </c>
      <c r="H324" s="383" t="s">
        <v>2121</v>
      </c>
      <c r="I324" s="383" t="s">
        <v>3275</v>
      </c>
      <c r="J324" s="383" t="s">
        <v>2659</v>
      </c>
      <c r="K324" s="383" t="s">
        <v>2706</v>
      </c>
      <c r="L324" s="383" t="s">
        <v>2257</v>
      </c>
      <c r="M324" s="383" t="s">
        <v>3278</v>
      </c>
      <c r="N324" s="383" t="s">
        <v>2657</v>
      </c>
    </row>
    <row r="325" spans="1:14">
      <c r="A325" s="383" t="s">
        <v>3272</v>
      </c>
      <c r="B325" s="383" t="s">
        <v>3281</v>
      </c>
      <c r="C325" s="383" t="s">
        <v>2672</v>
      </c>
      <c r="D325" s="383" t="s">
        <v>135</v>
      </c>
      <c r="E325" s="383" t="s">
        <v>90</v>
      </c>
      <c r="F325" s="383" t="s">
        <v>1973</v>
      </c>
      <c r="G325" s="383" t="s">
        <v>3282</v>
      </c>
      <c r="H325" s="383" t="s">
        <v>2121</v>
      </c>
      <c r="I325" s="383" t="s">
        <v>3283</v>
      </c>
      <c r="J325" s="383" t="s">
        <v>3276</v>
      </c>
      <c r="K325" s="383" t="s">
        <v>3277</v>
      </c>
      <c r="L325" s="383" t="s">
        <v>2257</v>
      </c>
      <c r="M325" s="383" t="s">
        <v>3269</v>
      </c>
      <c r="N325" s="383" t="s">
        <v>2657</v>
      </c>
    </row>
    <row r="326" spans="1:14">
      <c r="A326" s="383" t="s">
        <v>3272</v>
      </c>
      <c r="B326" s="383" t="s">
        <v>3284</v>
      </c>
      <c r="C326" s="383" t="s">
        <v>19</v>
      </c>
      <c r="D326" s="383" t="s">
        <v>141</v>
      </c>
      <c r="E326" s="383" t="s">
        <v>100</v>
      </c>
      <c r="F326" s="383" t="s">
        <v>1973</v>
      </c>
      <c r="G326" s="383" t="s">
        <v>3285</v>
      </c>
      <c r="H326" s="383" t="s">
        <v>2121</v>
      </c>
      <c r="I326" s="383" t="s">
        <v>3283</v>
      </c>
      <c r="J326" s="383" t="s">
        <v>2659</v>
      </c>
      <c r="K326" s="383" t="s">
        <v>2706</v>
      </c>
      <c r="L326" s="383" t="s">
        <v>2257</v>
      </c>
      <c r="M326" s="383" t="s">
        <v>3269</v>
      </c>
      <c r="N326" s="383" t="s">
        <v>2657</v>
      </c>
    </row>
    <row r="327" spans="1:14" ht="22.5">
      <c r="A327" s="383" t="s">
        <v>1980</v>
      </c>
      <c r="B327" s="383" t="s">
        <v>3286</v>
      </c>
      <c r="C327" s="383" t="s">
        <v>19</v>
      </c>
      <c r="D327" s="383" t="s">
        <v>104</v>
      </c>
      <c r="E327" s="383" t="s">
        <v>90</v>
      </c>
      <c r="F327" s="383" t="s">
        <v>1972</v>
      </c>
      <c r="G327" s="383" t="s">
        <v>3287</v>
      </c>
      <c r="H327" s="383" t="s">
        <v>2121</v>
      </c>
      <c r="I327" s="383" t="s">
        <v>3288</v>
      </c>
      <c r="J327" s="383" t="s">
        <v>2978</v>
      </c>
      <c r="K327" s="383" t="s">
        <v>2979</v>
      </c>
      <c r="L327" s="383" t="s">
        <v>2257</v>
      </c>
      <c r="M327" s="383" t="s">
        <v>3289</v>
      </c>
      <c r="N327" s="383" t="s">
        <v>2657</v>
      </c>
    </row>
    <row r="328" spans="1:14" ht="22.5">
      <c r="A328" s="383" t="s">
        <v>1980</v>
      </c>
      <c r="B328" s="383" t="s">
        <v>3290</v>
      </c>
      <c r="C328" s="383" t="s">
        <v>19</v>
      </c>
      <c r="D328" s="383" t="s">
        <v>135</v>
      </c>
      <c r="E328" s="383" t="s">
        <v>100</v>
      </c>
      <c r="F328" s="383" t="s">
        <v>1972</v>
      </c>
      <c r="G328" s="383" t="s">
        <v>3291</v>
      </c>
      <c r="H328" s="383" t="s">
        <v>2121</v>
      </c>
      <c r="I328" s="383" t="s">
        <v>3288</v>
      </c>
      <c r="J328" s="383" t="s">
        <v>1153</v>
      </c>
      <c r="K328" s="383" t="s">
        <v>2969</v>
      </c>
      <c r="L328" s="383" t="s">
        <v>2257</v>
      </c>
      <c r="M328" s="383" t="s">
        <v>3289</v>
      </c>
      <c r="N328" s="383" t="s">
        <v>2657</v>
      </c>
    </row>
    <row r="329" spans="1:14">
      <c r="A329" s="383" t="s">
        <v>1980</v>
      </c>
      <c r="B329" s="383" t="s">
        <v>3292</v>
      </c>
      <c r="C329" s="383" t="s">
        <v>19</v>
      </c>
      <c r="D329" s="383" t="s">
        <v>141</v>
      </c>
      <c r="E329" s="383" t="s">
        <v>100</v>
      </c>
      <c r="F329" s="383" t="s">
        <v>1972</v>
      </c>
      <c r="G329" s="383" t="s">
        <v>3293</v>
      </c>
      <c r="H329" s="383" t="s">
        <v>2121</v>
      </c>
      <c r="I329" s="383" t="s">
        <v>3288</v>
      </c>
      <c r="J329" s="383" t="s">
        <v>576</v>
      </c>
      <c r="K329" s="383" t="s">
        <v>2889</v>
      </c>
      <c r="L329" s="383" t="s">
        <v>2257</v>
      </c>
      <c r="M329" s="383" t="s">
        <v>3289</v>
      </c>
      <c r="N329" s="383" t="s">
        <v>2657</v>
      </c>
    </row>
    <row r="330" spans="1:14">
      <c r="A330" s="383" t="s">
        <v>1980</v>
      </c>
      <c r="B330" s="383" t="s">
        <v>3294</v>
      </c>
      <c r="C330" s="383" t="s">
        <v>19</v>
      </c>
      <c r="D330" s="383" t="s">
        <v>295</v>
      </c>
      <c r="E330" s="383" t="s">
        <v>100</v>
      </c>
      <c r="F330" s="383" t="s">
        <v>1972</v>
      </c>
      <c r="G330" s="383" t="s">
        <v>3295</v>
      </c>
      <c r="H330" s="383" t="s">
        <v>2121</v>
      </c>
      <c r="I330" s="383" t="s">
        <v>3288</v>
      </c>
      <c r="J330" s="383" t="s">
        <v>572</v>
      </c>
      <c r="K330" s="383" t="s">
        <v>2722</v>
      </c>
      <c r="L330" s="383" t="s">
        <v>2257</v>
      </c>
      <c r="M330" s="383" t="s">
        <v>3289</v>
      </c>
      <c r="N330" s="383" t="s">
        <v>2657</v>
      </c>
    </row>
    <row r="331" spans="1:14" ht="33.75">
      <c r="A331" s="383" t="s">
        <v>1980</v>
      </c>
      <c r="B331" s="383" t="s">
        <v>3296</v>
      </c>
      <c r="C331" s="383" t="s">
        <v>19</v>
      </c>
      <c r="D331" s="383" t="s">
        <v>141</v>
      </c>
      <c r="E331" s="383" t="s">
        <v>90</v>
      </c>
      <c r="F331" s="383" t="s">
        <v>2026</v>
      </c>
      <c r="G331" s="383" t="s">
        <v>3297</v>
      </c>
      <c r="H331" s="383" t="s">
        <v>2121</v>
      </c>
      <c r="I331" s="383" t="s">
        <v>3298</v>
      </c>
      <c r="J331" s="383" t="s">
        <v>576</v>
      </c>
      <c r="K331" s="383" t="s">
        <v>2889</v>
      </c>
      <c r="L331" s="383" t="s">
        <v>2257</v>
      </c>
      <c r="M331" s="383" t="s">
        <v>3299</v>
      </c>
      <c r="N331" s="383" t="s">
        <v>2657</v>
      </c>
    </row>
    <row r="332" spans="1:14" ht="33.75">
      <c r="A332" s="383" t="s">
        <v>1980</v>
      </c>
      <c r="B332" s="383" t="s">
        <v>3300</v>
      </c>
      <c r="C332" s="383" t="s">
        <v>19</v>
      </c>
      <c r="D332" s="383" t="s">
        <v>295</v>
      </c>
      <c r="E332" s="383" t="s">
        <v>100</v>
      </c>
      <c r="F332" s="383" t="s">
        <v>2026</v>
      </c>
      <c r="G332" s="383" t="s">
        <v>3301</v>
      </c>
      <c r="H332" s="383" t="s">
        <v>2121</v>
      </c>
      <c r="I332" s="383" t="s">
        <v>3298</v>
      </c>
      <c r="J332" s="383" t="s">
        <v>572</v>
      </c>
      <c r="K332" s="383" t="s">
        <v>2722</v>
      </c>
      <c r="L332" s="383" t="s">
        <v>2257</v>
      </c>
      <c r="M332" s="383" t="s">
        <v>3299</v>
      </c>
      <c r="N332" s="383" t="s">
        <v>2657</v>
      </c>
    </row>
    <row r="333" spans="1:14">
      <c r="A333" s="383" t="s">
        <v>1980</v>
      </c>
      <c r="B333" s="383" t="s">
        <v>3302</v>
      </c>
      <c r="C333" s="383" t="s">
        <v>2672</v>
      </c>
      <c r="D333" s="383" t="s">
        <v>141</v>
      </c>
      <c r="E333" s="383" t="s">
        <v>145</v>
      </c>
      <c r="F333" s="383" t="s">
        <v>2026</v>
      </c>
      <c r="G333" s="383" t="s">
        <v>3303</v>
      </c>
      <c r="H333" s="383" t="s">
        <v>2121</v>
      </c>
      <c r="I333" s="383" t="s">
        <v>3304</v>
      </c>
      <c r="J333" s="383" t="s">
        <v>576</v>
      </c>
      <c r="K333" s="383" t="s">
        <v>2889</v>
      </c>
      <c r="L333" s="383" t="s">
        <v>2257</v>
      </c>
      <c r="M333" s="383" t="s">
        <v>1977</v>
      </c>
      <c r="N333" s="383" t="s">
        <v>2657</v>
      </c>
    </row>
    <row r="334" spans="1:14">
      <c r="A334" s="383" t="s">
        <v>1980</v>
      </c>
      <c r="B334" s="383" t="s">
        <v>2940</v>
      </c>
      <c r="C334" s="383" t="s">
        <v>2685</v>
      </c>
      <c r="D334" s="383" t="s">
        <v>141</v>
      </c>
      <c r="E334" s="383" t="s">
        <v>129</v>
      </c>
      <c r="F334" s="383" t="s">
        <v>2026</v>
      </c>
      <c r="G334" s="383" t="s">
        <v>3305</v>
      </c>
      <c r="H334" s="383" t="s">
        <v>2121</v>
      </c>
      <c r="I334" s="383" t="s">
        <v>3306</v>
      </c>
      <c r="J334" s="383" t="s">
        <v>576</v>
      </c>
      <c r="K334" s="383" t="s">
        <v>2889</v>
      </c>
      <c r="L334" s="383" t="s">
        <v>2257</v>
      </c>
      <c r="M334" s="383" t="s">
        <v>3307</v>
      </c>
      <c r="N334" s="383" t="s">
        <v>2657</v>
      </c>
    </row>
    <row r="335" spans="1:14">
      <c r="A335" s="383" t="s">
        <v>1980</v>
      </c>
      <c r="B335" s="383" t="s">
        <v>2943</v>
      </c>
      <c r="C335" s="383" t="s">
        <v>2672</v>
      </c>
      <c r="D335" s="383" t="s">
        <v>141</v>
      </c>
      <c r="E335" s="383" t="s">
        <v>129</v>
      </c>
      <c r="F335" s="383" t="s">
        <v>2028</v>
      </c>
      <c r="G335" s="383" t="s">
        <v>3308</v>
      </c>
      <c r="H335" s="383" t="s">
        <v>2121</v>
      </c>
      <c r="I335" s="383" t="s">
        <v>3309</v>
      </c>
      <c r="J335" s="383" t="s">
        <v>576</v>
      </c>
      <c r="K335" s="383" t="s">
        <v>2889</v>
      </c>
      <c r="L335" s="383" t="s">
        <v>2257</v>
      </c>
      <c r="M335" s="383" t="s">
        <v>1922</v>
      </c>
      <c r="N335" s="383" t="s">
        <v>2657</v>
      </c>
    </row>
    <row r="336" spans="1:14">
      <c r="A336" s="383" t="s">
        <v>1980</v>
      </c>
      <c r="B336" s="383" t="s">
        <v>1882</v>
      </c>
      <c r="C336" s="383" t="s">
        <v>2672</v>
      </c>
      <c r="D336" s="383" t="s">
        <v>141</v>
      </c>
      <c r="E336" s="383" t="s">
        <v>129</v>
      </c>
      <c r="F336" s="383" t="s">
        <v>2028</v>
      </c>
      <c r="G336" s="383" t="s">
        <v>3310</v>
      </c>
      <c r="H336" s="383" t="s">
        <v>2121</v>
      </c>
      <c r="I336" s="383" t="s">
        <v>3311</v>
      </c>
      <c r="J336" s="383" t="s">
        <v>576</v>
      </c>
      <c r="K336" s="383" t="s">
        <v>2889</v>
      </c>
      <c r="L336" s="383" t="s">
        <v>2257</v>
      </c>
      <c r="M336" s="383" t="s">
        <v>1922</v>
      </c>
      <c r="N336" s="383" t="s">
        <v>2657</v>
      </c>
    </row>
    <row r="337" spans="1:14">
      <c r="A337" s="383" t="s">
        <v>1980</v>
      </c>
      <c r="B337" s="383" t="s">
        <v>2946</v>
      </c>
      <c r="C337" s="383" t="s">
        <v>2672</v>
      </c>
      <c r="D337" s="383" t="s">
        <v>141</v>
      </c>
      <c r="E337" s="383" t="s">
        <v>129</v>
      </c>
      <c r="F337" s="383" t="s">
        <v>2028</v>
      </c>
      <c r="G337" s="383" t="s">
        <v>3312</v>
      </c>
      <c r="H337" s="383" t="s">
        <v>2121</v>
      </c>
      <c r="I337" s="383" t="s">
        <v>3313</v>
      </c>
      <c r="J337" s="383" t="s">
        <v>576</v>
      </c>
      <c r="K337" s="383" t="s">
        <v>2889</v>
      </c>
      <c r="L337" s="383" t="s">
        <v>2257</v>
      </c>
      <c r="M337" s="383" t="s">
        <v>1922</v>
      </c>
      <c r="N337" s="383" t="s">
        <v>2657</v>
      </c>
    </row>
    <row r="338" spans="1:14">
      <c r="A338" s="383" t="s">
        <v>1980</v>
      </c>
      <c r="B338" s="383" t="s">
        <v>2955</v>
      </c>
      <c r="C338" s="383" t="s">
        <v>19</v>
      </c>
      <c r="D338" s="383" t="s">
        <v>141</v>
      </c>
      <c r="E338" s="383" t="s">
        <v>90</v>
      </c>
      <c r="F338" s="383" t="s">
        <v>2030</v>
      </c>
      <c r="G338" s="383" t="s">
        <v>3314</v>
      </c>
      <c r="H338" s="383" t="s">
        <v>2121</v>
      </c>
      <c r="I338" s="383" t="s">
        <v>3315</v>
      </c>
      <c r="J338" s="383" t="s">
        <v>576</v>
      </c>
      <c r="K338" s="383" t="s">
        <v>2889</v>
      </c>
      <c r="L338" s="383" t="s">
        <v>2257</v>
      </c>
      <c r="M338" s="383" t="s">
        <v>1735</v>
      </c>
      <c r="N338" s="383" t="s">
        <v>2657</v>
      </c>
    </row>
    <row r="339" spans="1:14">
      <c r="A339" s="383" t="s">
        <v>1980</v>
      </c>
      <c r="B339" s="383" t="s">
        <v>2959</v>
      </c>
      <c r="C339" s="383" t="s">
        <v>19</v>
      </c>
      <c r="D339" s="383" t="s">
        <v>295</v>
      </c>
      <c r="E339" s="383" t="s">
        <v>100</v>
      </c>
      <c r="F339" s="383" t="s">
        <v>2030</v>
      </c>
      <c r="G339" s="383" t="s">
        <v>3316</v>
      </c>
      <c r="H339" s="383" t="s">
        <v>2121</v>
      </c>
      <c r="I339" s="383" t="s">
        <v>3315</v>
      </c>
      <c r="J339" s="383" t="s">
        <v>572</v>
      </c>
      <c r="K339" s="383" t="s">
        <v>2722</v>
      </c>
      <c r="L339" s="383" t="s">
        <v>2257</v>
      </c>
      <c r="M339" s="383" t="s">
        <v>1735</v>
      </c>
      <c r="N339" s="383" t="s">
        <v>2657</v>
      </c>
    </row>
    <row r="340" spans="1:14" ht="22.5">
      <c r="A340" s="383" t="s">
        <v>1980</v>
      </c>
      <c r="B340" s="383" t="s">
        <v>2961</v>
      </c>
      <c r="C340" s="383" t="s">
        <v>19</v>
      </c>
      <c r="D340" s="383" t="s">
        <v>295</v>
      </c>
      <c r="E340" s="383" t="s">
        <v>129</v>
      </c>
      <c r="F340" s="383" t="s">
        <v>2044</v>
      </c>
      <c r="G340" s="383" t="s">
        <v>3317</v>
      </c>
      <c r="H340" s="383" t="s">
        <v>2121</v>
      </c>
      <c r="I340" s="383" t="s">
        <v>3318</v>
      </c>
      <c r="J340" s="383" t="s">
        <v>572</v>
      </c>
      <c r="K340" s="383" t="s">
        <v>2722</v>
      </c>
      <c r="L340" s="383" t="s">
        <v>2257</v>
      </c>
      <c r="M340" s="383" t="s">
        <v>2097</v>
      </c>
      <c r="N340" s="383" t="s">
        <v>2657</v>
      </c>
    </row>
    <row r="341" spans="1:14" ht="22.5">
      <c r="A341" s="383" t="s">
        <v>1980</v>
      </c>
      <c r="B341" s="383" t="s">
        <v>2964</v>
      </c>
      <c r="C341" s="383" t="s">
        <v>19</v>
      </c>
      <c r="D341" s="383" t="s">
        <v>141</v>
      </c>
      <c r="E341" s="383" t="s">
        <v>90</v>
      </c>
      <c r="F341" s="383" t="s">
        <v>1972</v>
      </c>
      <c r="G341" s="383" t="s">
        <v>3319</v>
      </c>
      <c r="H341" s="383" t="s">
        <v>2121</v>
      </c>
      <c r="I341" s="383" t="s">
        <v>3320</v>
      </c>
      <c r="J341" s="383" t="s">
        <v>576</v>
      </c>
      <c r="K341" s="383" t="s">
        <v>2889</v>
      </c>
      <c r="L341" s="383" t="s">
        <v>2257</v>
      </c>
      <c r="M341" s="383" t="s">
        <v>2737</v>
      </c>
      <c r="N341" s="383" t="s">
        <v>2657</v>
      </c>
    </row>
    <row r="342" spans="1:14" ht="22.5">
      <c r="A342" s="383" t="s">
        <v>1980</v>
      </c>
      <c r="B342" s="383" t="s">
        <v>2966</v>
      </c>
      <c r="C342" s="383" t="s">
        <v>19</v>
      </c>
      <c r="D342" s="383" t="s">
        <v>295</v>
      </c>
      <c r="E342" s="383" t="s">
        <v>100</v>
      </c>
      <c r="F342" s="383" t="s">
        <v>1972</v>
      </c>
      <c r="G342" s="383" t="s">
        <v>3321</v>
      </c>
      <c r="H342" s="383" t="s">
        <v>2121</v>
      </c>
      <c r="I342" s="383" t="s">
        <v>3320</v>
      </c>
      <c r="J342" s="383" t="s">
        <v>572</v>
      </c>
      <c r="K342" s="383" t="s">
        <v>2722</v>
      </c>
      <c r="L342" s="383" t="s">
        <v>2257</v>
      </c>
      <c r="M342" s="383" t="s">
        <v>2737</v>
      </c>
      <c r="N342" s="383" t="s">
        <v>2657</v>
      </c>
    </row>
    <row r="343" spans="1:14">
      <c r="A343" s="383" t="s">
        <v>1980</v>
      </c>
      <c r="B343" s="383" t="s">
        <v>2971</v>
      </c>
      <c r="C343" s="383" t="s">
        <v>19</v>
      </c>
      <c r="D343" s="383" t="s">
        <v>295</v>
      </c>
      <c r="E343" s="383" t="s">
        <v>129</v>
      </c>
      <c r="F343" s="383" t="s">
        <v>2051</v>
      </c>
      <c r="G343" s="383" t="s">
        <v>3322</v>
      </c>
      <c r="H343" s="383" t="s">
        <v>2121</v>
      </c>
      <c r="I343" s="383" t="s">
        <v>3323</v>
      </c>
      <c r="J343" s="383" t="s">
        <v>572</v>
      </c>
      <c r="K343" s="383" t="s">
        <v>2722</v>
      </c>
      <c r="L343" s="383" t="s">
        <v>2257</v>
      </c>
      <c r="M343" s="383" t="s">
        <v>716</v>
      </c>
      <c r="N343" s="383" t="s">
        <v>2657</v>
      </c>
    </row>
    <row r="344" spans="1:14">
      <c r="A344" s="383" t="s">
        <v>1980</v>
      </c>
      <c r="B344" s="383" t="s">
        <v>2973</v>
      </c>
      <c r="C344" s="383" t="s">
        <v>19</v>
      </c>
      <c r="D344" s="383" t="s">
        <v>141</v>
      </c>
      <c r="E344" s="383" t="s">
        <v>90</v>
      </c>
      <c r="F344" s="383" t="s">
        <v>2030</v>
      </c>
      <c r="G344" s="383" t="s">
        <v>3324</v>
      </c>
      <c r="H344" s="383" t="s">
        <v>2121</v>
      </c>
      <c r="I344" s="383" t="s">
        <v>3325</v>
      </c>
      <c r="J344" s="383" t="s">
        <v>576</v>
      </c>
      <c r="K344" s="383" t="s">
        <v>2889</v>
      </c>
      <c r="L344" s="383" t="s">
        <v>2257</v>
      </c>
      <c r="M344" s="383" t="s">
        <v>1735</v>
      </c>
      <c r="N344" s="383" t="s">
        <v>2657</v>
      </c>
    </row>
    <row r="345" spans="1:14">
      <c r="A345" s="383" t="s">
        <v>1980</v>
      </c>
      <c r="B345" s="383" t="s">
        <v>2975</v>
      </c>
      <c r="C345" s="383" t="s">
        <v>19</v>
      </c>
      <c r="D345" s="383" t="s">
        <v>295</v>
      </c>
      <c r="E345" s="383" t="s">
        <v>100</v>
      </c>
      <c r="F345" s="383" t="s">
        <v>2030</v>
      </c>
      <c r="G345" s="383" t="s">
        <v>3326</v>
      </c>
      <c r="H345" s="383" t="s">
        <v>2121</v>
      </c>
      <c r="I345" s="383" t="s">
        <v>3327</v>
      </c>
      <c r="J345" s="383" t="s">
        <v>572</v>
      </c>
      <c r="K345" s="383" t="s">
        <v>2722</v>
      </c>
      <c r="L345" s="383" t="s">
        <v>2257</v>
      </c>
      <c r="M345" s="383" t="s">
        <v>1735</v>
      </c>
      <c r="N345" s="383" t="s">
        <v>2657</v>
      </c>
    </row>
    <row r="346" spans="1:14" ht="22.5">
      <c r="A346" s="383" t="s">
        <v>1980</v>
      </c>
      <c r="B346" s="383" t="s">
        <v>2981</v>
      </c>
      <c r="C346" s="383" t="s">
        <v>19</v>
      </c>
      <c r="D346" s="383" t="s">
        <v>141</v>
      </c>
      <c r="E346" s="383" t="s">
        <v>90</v>
      </c>
      <c r="F346" s="383" t="s">
        <v>1975</v>
      </c>
      <c r="G346" s="383" t="s">
        <v>3328</v>
      </c>
      <c r="H346" s="383" t="s">
        <v>2121</v>
      </c>
      <c r="I346" s="383" t="s">
        <v>3329</v>
      </c>
      <c r="J346" s="383" t="s">
        <v>576</v>
      </c>
      <c r="K346" s="383" t="s">
        <v>2889</v>
      </c>
      <c r="L346" s="383" t="s">
        <v>2257</v>
      </c>
      <c r="M346" s="383" t="s">
        <v>1990</v>
      </c>
      <c r="N346" s="383" t="s">
        <v>2657</v>
      </c>
    </row>
    <row r="347" spans="1:14" ht="22.5">
      <c r="A347" s="383" t="s">
        <v>1980</v>
      </c>
      <c r="B347" s="383" t="s">
        <v>2984</v>
      </c>
      <c r="C347" s="383" t="s">
        <v>19</v>
      </c>
      <c r="D347" s="383" t="s">
        <v>295</v>
      </c>
      <c r="E347" s="383" t="s">
        <v>100</v>
      </c>
      <c r="F347" s="383" t="s">
        <v>1975</v>
      </c>
      <c r="G347" s="383" t="s">
        <v>3330</v>
      </c>
      <c r="H347" s="383" t="s">
        <v>2121</v>
      </c>
      <c r="I347" s="383" t="s">
        <v>3331</v>
      </c>
      <c r="J347" s="383" t="s">
        <v>572</v>
      </c>
      <c r="K347" s="383" t="s">
        <v>2722</v>
      </c>
      <c r="L347" s="383" t="s">
        <v>2257</v>
      </c>
      <c r="M347" s="383" t="s">
        <v>1990</v>
      </c>
      <c r="N347" s="383" t="s">
        <v>2657</v>
      </c>
    </row>
    <row r="348" spans="1:14" ht="146.25">
      <c r="A348" s="383" t="s">
        <v>1980</v>
      </c>
      <c r="B348" s="383" t="s">
        <v>2987</v>
      </c>
      <c r="C348" s="383" t="s">
        <v>2672</v>
      </c>
      <c r="D348" s="383" t="s">
        <v>141</v>
      </c>
      <c r="E348" s="383" t="s">
        <v>129</v>
      </c>
      <c r="F348" s="383" t="s">
        <v>2047</v>
      </c>
      <c r="G348" s="383" t="s">
        <v>3332</v>
      </c>
      <c r="H348" s="383" t="s">
        <v>2121</v>
      </c>
      <c r="I348" s="383" t="s">
        <v>3333</v>
      </c>
      <c r="J348" s="383" t="s">
        <v>576</v>
      </c>
      <c r="K348" s="383" t="s">
        <v>2889</v>
      </c>
      <c r="L348" s="383" t="s">
        <v>2257</v>
      </c>
      <c r="M348" s="383" t="s">
        <v>3334</v>
      </c>
      <c r="N348" s="383" t="s">
        <v>2657</v>
      </c>
    </row>
    <row r="349" spans="1:14" ht="146.25">
      <c r="A349" s="383" t="s">
        <v>1980</v>
      </c>
      <c r="B349" s="383" t="s">
        <v>3335</v>
      </c>
      <c r="C349" s="383" t="s">
        <v>19</v>
      </c>
      <c r="D349" s="383" t="s">
        <v>295</v>
      </c>
      <c r="E349" s="383" t="s">
        <v>100</v>
      </c>
      <c r="F349" s="383" t="s">
        <v>2047</v>
      </c>
      <c r="G349" s="383" t="s">
        <v>3336</v>
      </c>
      <c r="H349" s="383" t="s">
        <v>2121</v>
      </c>
      <c r="I349" s="383" t="s">
        <v>3337</v>
      </c>
      <c r="J349" s="383" t="s">
        <v>572</v>
      </c>
      <c r="K349" s="383" t="s">
        <v>2722</v>
      </c>
      <c r="L349" s="383" t="s">
        <v>2257</v>
      </c>
      <c r="M349" s="383" t="s">
        <v>3334</v>
      </c>
      <c r="N349" s="383" t="s">
        <v>2657</v>
      </c>
    </row>
    <row r="350" spans="1:14" ht="146.25">
      <c r="A350" s="383" t="s">
        <v>1980</v>
      </c>
      <c r="B350" s="383" t="s">
        <v>3338</v>
      </c>
      <c r="C350" s="383" t="s">
        <v>19</v>
      </c>
      <c r="D350" s="383" t="s">
        <v>141</v>
      </c>
      <c r="E350" s="383" t="s">
        <v>129</v>
      </c>
      <c r="F350" s="383" t="s">
        <v>2047</v>
      </c>
      <c r="G350" s="383" t="s">
        <v>3339</v>
      </c>
      <c r="H350" s="383" t="s">
        <v>2121</v>
      </c>
      <c r="I350" s="383" t="s">
        <v>3340</v>
      </c>
      <c r="J350" s="383" t="s">
        <v>576</v>
      </c>
      <c r="K350" s="383" t="s">
        <v>2889</v>
      </c>
      <c r="L350" s="383" t="s">
        <v>2257</v>
      </c>
      <c r="M350" s="383" t="s">
        <v>3334</v>
      </c>
      <c r="N350" s="383" t="s">
        <v>2657</v>
      </c>
    </row>
    <row r="351" spans="1:14" ht="146.25">
      <c r="A351" s="383" t="s">
        <v>1980</v>
      </c>
      <c r="B351" s="383" t="s">
        <v>3341</v>
      </c>
      <c r="C351" s="383" t="s">
        <v>19</v>
      </c>
      <c r="D351" s="383" t="s">
        <v>295</v>
      </c>
      <c r="E351" s="383" t="s">
        <v>100</v>
      </c>
      <c r="F351" s="383" t="s">
        <v>2047</v>
      </c>
      <c r="G351" s="383" t="s">
        <v>3342</v>
      </c>
      <c r="H351" s="383" t="s">
        <v>2121</v>
      </c>
      <c r="I351" s="383" t="s">
        <v>3343</v>
      </c>
      <c r="J351" s="383" t="s">
        <v>572</v>
      </c>
      <c r="K351" s="383" t="s">
        <v>2722</v>
      </c>
      <c r="L351" s="383" t="s">
        <v>2257</v>
      </c>
      <c r="M351" s="383" t="s">
        <v>3334</v>
      </c>
      <c r="N351" s="383" t="s">
        <v>2657</v>
      </c>
    </row>
    <row r="352" spans="1:14" ht="22.5">
      <c r="A352" s="383" t="s">
        <v>1980</v>
      </c>
      <c r="B352" s="383" t="s">
        <v>3344</v>
      </c>
      <c r="C352" s="383" t="s">
        <v>19</v>
      </c>
      <c r="D352" s="383" t="s">
        <v>141</v>
      </c>
      <c r="E352" s="383" t="s">
        <v>90</v>
      </c>
      <c r="F352" s="383" t="s">
        <v>1972</v>
      </c>
      <c r="G352" s="383" t="s">
        <v>3345</v>
      </c>
      <c r="H352" s="383" t="s">
        <v>2121</v>
      </c>
      <c r="I352" s="383" t="s">
        <v>3346</v>
      </c>
      <c r="J352" s="383" t="s">
        <v>576</v>
      </c>
      <c r="K352" s="383" t="s">
        <v>2889</v>
      </c>
      <c r="L352" s="383" t="s">
        <v>2257</v>
      </c>
      <c r="M352" s="383" t="s">
        <v>3347</v>
      </c>
      <c r="N352" s="383" t="s">
        <v>2657</v>
      </c>
    </row>
    <row r="353" spans="1:14" ht="22.5">
      <c r="A353" s="383" t="s">
        <v>1980</v>
      </c>
      <c r="B353" s="383" t="s">
        <v>3348</v>
      </c>
      <c r="C353" s="383" t="s">
        <v>19</v>
      </c>
      <c r="D353" s="383" t="s">
        <v>295</v>
      </c>
      <c r="E353" s="383" t="s">
        <v>100</v>
      </c>
      <c r="F353" s="383" t="s">
        <v>1972</v>
      </c>
      <c r="G353" s="383" t="s">
        <v>3349</v>
      </c>
      <c r="H353" s="383" t="s">
        <v>2121</v>
      </c>
      <c r="I353" s="383" t="s">
        <v>3350</v>
      </c>
      <c r="J353" s="383" t="s">
        <v>572</v>
      </c>
      <c r="K353" s="383" t="s">
        <v>2722</v>
      </c>
      <c r="L353" s="383" t="s">
        <v>2257</v>
      </c>
      <c r="M353" s="383" t="s">
        <v>3347</v>
      </c>
      <c r="N353" s="383" t="s">
        <v>2657</v>
      </c>
    </row>
    <row r="354" spans="1:14">
      <c r="A354" s="383" t="s">
        <v>1980</v>
      </c>
      <c r="B354" s="383" t="s">
        <v>3351</v>
      </c>
      <c r="C354" s="383" t="s">
        <v>19</v>
      </c>
      <c r="D354" s="383" t="s">
        <v>141</v>
      </c>
      <c r="E354" s="383" t="s">
        <v>90</v>
      </c>
      <c r="F354" s="383" t="s">
        <v>2027</v>
      </c>
      <c r="G354" s="383" t="s">
        <v>3352</v>
      </c>
      <c r="H354" s="383" t="s">
        <v>2121</v>
      </c>
      <c r="I354" s="383" t="s">
        <v>3353</v>
      </c>
      <c r="J354" s="383" t="s">
        <v>576</v>
      </c>
      <c r="K354" s="383" t="s">
        <v>2889</v>
      </c>
      <c r="L354" s="383" t="s">
        <v>2257</v>
      </c>
      <c r="M354" s="383" t="s">
        <v>1811</v>
      </c>
      <c r="N354" s="383" t="s">
        <v>2657</v>
      </c>
    </row>
    <row r="355" spans="1:14">
      <c r="A355" s="383" t="s">
        <v>1980</v>
      </c>
      <c r="B355" s="383" t="s">
        <v>2990</v>
      </c>
      <c r="C355" s="383" t="s">
        <v>19</v>
      </c>
      <c r="D355" s="383" t="s">
        <v>295</v>
      </c>
      <c r="E355" s="383" t="s">
        <v>100</v>
      </c>
      <c r="F355" s="383" t="s">
        <v>2027</v>
      </c>
      <c r="G355" s="383" t="s">
        <v>3354</v>
      </c>
      <c r="H355" s="383" t="s">
        <v>2121</v>
      </c>
      <c r="I355" s="383" t="s">
        <v>3355</v>
      </c>
      <c r="J355" s="383" t="s">
        <v>572</v>
      </c>
      <c r="K355" s="383" t="s">
        <v>2722</v>
      </c>
      <c r="L355" s="383" t="s">
        <v>2257</v>
      </c>
      <c r="M355" s="383" t="s">
        <v>1811</v>
      </c>
      <c r="N355" s="383" t="s">
        <v>2657</v>
      </c>
    </row>
    <row r="356" spans="1:14" ht="22.5">
      <c r="A356" s="383" t="s">
        <v>1980</v>
      </c>
      <c r="B356" s="383" t="s">
        <v>3000</v>
      </c>
      <c r="C356" s="383" t="s">
        <v>2672</v>
      </c>
      <c r="D356" s="383" t="s">
        <v>141</v>
      </c>
      <c r="E356" s="383" t="s">
        <v>90</v>
      </c>
      <c r="F356" s="383" t="s">
        <v>2026</v>
      </c>
      <c r="G356" s="383" t="s">
        <v>3356</v>
      </c>
      <c r="H356" s="383" t="s">
        <v>2121</v>
      </c>
      <c r="I356" s="383" t="s">
        <v>3357</v>
      </c>
      <c r="J356" s="383" t="s">
        <v>576</v>
      </c>
      <c r="K356" s="383" t="s">
        <v>2889</v>
      </c>
      <c r="L356" s="383" t="s">
        <v>2257</v>
      </c>
      <c r="M356" s="383" t="s">
        <v>3093</v>
      </c>
      <c r="N356" s="383" t="s">
        <v>2657</v>
      </c>
    </row>
    <row r="357" spans="1:14" ht="22.5">
      <c r="A357" s="383" t="s">
        <v>1980</v>
      </c>
      <c r="B357" s="383" t="s">
        <v>3003</v>
      </c>
      <c r="C357" s="383" t="s">
        <v>19</v>
      </c>
      <c r="D357" s="383" t="s">
        <v>295</v>
      </c>
      <c r="E357" s="383" t="s">
        <v>100</v>
      </c>
      <c r="F357" s="383" t="s">
        <v>2026</v>
      </c>
      <c r="G357" s="383" t="s">
        <v>3358</v>
      </c>
      <c r="H357" s="383" t="s">
        <v>2121</v>
      </c>
      <c r="I357" s="383" t="s">
        <v>3357</v>
      </c>
      <c r="J357" s="383" t="s">
        <v>572</v>
      </c>
      <c r="K357" s="383" t="s">
        <v>2722</v>
      </c>
      <c r="L357" s="383" t="s">
        <v>2257</v>
      </c>
      <c r="M357" s="383" t="s">
        <v>3093</v>
      </c>
      <c r="N357" s="383" t="s">
        <v>2657</v>
      </c>
    </row>
    <row r="358" spans="1:14">
      <c r="A358" s="383" t="s">
        <v>1980</v>
      </c>
      <c r="B358" s="383" t="s">
        <v>3005</v>
      </c>
      <c r="C358" s="383" t="s">
        <v>2672</v>
      </c>
      <c r="D358" s="383" t="s">
        <v>141</v>
      </c>
      <c r="E358" s="383" t="s">
        <v>90</v>
      </c>
      <c r="F358" s="383" t="s">
        <v>2026</v>
      </c>
      <c r="G358" s="383" t="s">
        <v>3359</v>
      </c>
      <c r="H358" s="383" t="s">
        <v>2121</v>
      </c>
      <c r="I358" s="383" t="s">
        <v>3360</v>
      </c>
      <c r="J358" s="383" t="s">
        <v>576</v>
      </c>
      <c r="K358" s="383" t="s">
        <v>2889</v>
      </c>
      <c r="L358" s="383" t="s">
        <v>2257</v>
      </c>
      <c r="M358" s="383" t="s">
        <v>1977</v>
      </c>
      <c r="N358" s="383" t="s">
        <v>2657</v>
      </c>
    </row>
    <row r="359" spans="1:14">
      <c r="A359" s="383" t="s">
        <v>1980</v>
      </c>
      <c r="B359" s="383" t="s">
        <v>3361</v>
      </c>
      <c r="C359" s="383" t="s">
        <v>19</v>
      </c>
      <c r="D359" s="383" t="s">
        <v>295</v>
      </c>
      <c r="E359" s="383" t="s">
        <v>100</v>
      </c>
      <c r="F359" s="383" t="s">
        <v>2026</v>
      </c>
      <c r="G359" s="383" t="s">
        <v>3362</v>
      </c>
      <c r="H359" s="383" t="s">
        <v>2121</v>
      </c>
      <c r="I359" s="383" t="s">
        <v>3360</v>
      </c>
      <c r="J359" s="383" t="s">
        <v>572</v>
      </c>
      <c r="K359" s="383" t="s">
        <v>2722</v>
      </c>
      <c r="L359" s="383" t="s">
        <v>2257</v>
      </c>
      <c r="M359" s="383" t="s">
        <v>1977</v>
      </c>
      <c r="N359" s="383" t="s">
        <v>2657</v>
      </c>
    </row>
    <row r="360" spans="1:14" ht="22.5">
      <c r="A360" s="383" t="s">
        <v>1980</v>
      </c>
      <c r="B360" s="383" t="s">
        <v>3008</v>
      </c>
      <c r="C360" s="383" t="s">
        <v>19</v>
      </c>
      <c r="D360" s="383" t="s">
        <v>141</v>
      </c>
      <c r="E360" s="383" t="s">
        <v>90</v>
      </c>
      <c r="F360" s="383" t="s">
        <v>2026</v>
      </c>
      <c r="G360" s="383" t="s">
        <v>3363</v>
      </c>
      <c r="H360" s="383" t="s">
        <v>2121</v>
      </c>
      <c r="I360" s="383" t="s">
        <v>3364</v>
      </c>
      <c r="J360" s="383" t="s">
        <v>576</v>
      </c>
      <c r="K360" s="383" t="s">
        <v>2889</v>
      </c>
      <c r="L360" s="383" t="s">
        <v>2257</v>
      </c>
      <c r="M360" s="383" t="s">
        <v>3076</v>
      </c>
      <c r="N360" s="383" t="s">
        <v>2657</v>
      </c>
    </row>
    <row r="361" spans="1:14" ht="22.5">
      <c r="A361" s="383" t="s">
        <v>1980</v>
      </c>
      <c r="B361" s="383" t="s">
        <v>3015</v>
      </c>
      <c r="C361" s="383" t="s">
        <v>19</v>
      </c>
      <c r="D361" s="383" t="s">
        <v>104</v>
      </c>
      <c r="E361" s="383" t="s">
        <v>90</v>
      </c>
      <c r="F361" s="383" t="s">
        <v>2030</v>
      </c>
      <c r="G361" s="383" t="s">
        <v>3365</v>
      </c>
      <c r="H361" s="383" t="s">
        <v>2121</v>
      </c>
      <c r="I361" s="383" t="s">
        <v>3366</v>
      </c>
      <c r="J361" s="383" t="s">
        <v>2978</v>
      </c>
      <c r="K361" s="383" t="s">
        <v>2979</v>
      </c>
      <c r="L361" s="383" t="s">
        <v>2257</v>
      </c>
      <c r="M361" s="383" t="s">
        <v>1735</v>
      </c>
      <c r="N361" s="383" t="s">
        <v>2657</v>
      </c>
    </row>
    <row r="362" spans="1:14" ht="22.5">
      <c r="A362" s="383" t="s">
        <v>1980</v>
      </c>
      <c r="B362" s="383" t="s">
        <v>3019</v>
      </c>
      <c r="C362" s="383" t="s">
        <v>19</v>
      </c>
      <c r="D362" s="383" t="s">
        <v>135</v>
      </c>
      <c r="E362" s="383" t="s">
        <v>100</v>
      </c>
      <c r="F362" s="383" t="s">
        <v>2030</v>
      </c>
      <c r="G362" s="383" t="s">
        <v>3367</v>
      </c>
      <c r="H362" s="383" t="s">
        <v>2121</v>
      </c>
      <c r="I362" s="383" t="s">
        <v>3368</v>
      </c>
      <c r="J362" s="383" t="s">
        <v>1153</v>
      </c>
      <c r="K362" s="383" t="s">
        <v>2969</v>
      </c>
      <c r="L362" s="383" t="s">
        <v>2257</v>
      </c>
      <c r="M362" s="383" t="s">
        <v>1735</v>
      </c>
      <c r="N362" s="383" t="s">
        <v>2657</v>
      </c>
    </row>
    <row r="363" spans="1:14">
      <c r="A363" s="383" t="s">
        <v>1980</v>
      </c>
      <c r="B363" s="383" t="s">
        <v>3022</v>
      </c>
      <c r="C363" s="383" t="s">
        <v>2672</v>
      </c>
      <c r="D363" s="383" t="s">
        <v>141</v>
      </c>
      <c r="E363" s="383" t="s">
        <v>90</v>
      </c>
      <c r="F363" s="383" t="s">
        <v>2030</v>
      </c>
      <c r="G363" s="383" t="s">
        <v>3369</v>
      </c>
      <c r="H363" s="383" t="s">
        <v>2121</v>
      </c>
      <c r="I363" s="383" t="s">
        <v>3370</v>
      </c>
      <c r="J363" s="383" t="s">
        <v>576</v>
      </c>
      <c r="K363" s="383" t="s">
        <v>2889</v>
      </c>
      <c r="L363" s="383" t="s">
        <v>2257</v>
      </c>
      <c r="M363" s="383" t="s">
        <v>1735</v>
      </c>
      <c r="N363" s="383" t="s">
        <v>2657</v>
      </c>
    </row>
    <row r="364" spans="1:14">
      <c r="A364" s="383" t="s">
        <v>1980</v>
      </c>
      <c r="B364" s="383" t="s">
        <v>3025</v>
      </c>
      <c r="C364" s="383" t="s">
        <v>19</v>
      </c>
      <c r="D364" s="383" t="s">
        <v>295</v>
      </c>
      <c r="E364" s="383" t="s">
        <v>100</v>
      </c>
      <c r="F364" s="383" t="s">
        <v>2030</v>
      </c>
      <c r="G364" s="383" t="s">
        <v>3371</v>
      </c>
      <c r="H364" s="383" t="s">
        <v>2121</v>
      </c>
      <c r="I364" s="383" t="s">
        <v>3372</v>
      </c>
      <c r="J364" s="383" t="s">
        <v>572</v>
      </c>
      <c r="K364" s="383" t="s">
        <v>2722</v>
      </c>
      <c r="L364" s="383" t="s">
        <v>2257</v>
      </c>
      <c r="M364" s="383" t="s">
        <v>1735</v>
      </c>
      <c r="N364" s="383" t="s">
        <v>2657</v>
      </c>
    </row>
    <row r="365" spans="1:14">
      <c r="A365" s="383" t="s">
        <v>1980</v>
      </c>
      <c r="B365" s="383" t="s">
        <v>3028</v>
      </c>
      <c r="C365" s="383" t="s">
        <v>19</v>
      </c>
      <c r="D365" s="383" t="s">
        <v>141</v>
      </c>
      <c r="E365" s="383" t="s">
        <v>90</v>
      </c>
      <c r="F365" s="383" t="s">
        <v>2026</v>
      </c>
      <c r="G365" s="383" t="s">
        <v>3373</v>
      </c>
      <c r="H365" s="383" t="s">
        <v>2121</v>
      </c>
      <c r="I365" s="383" t="s">
        <v>3374</v>
      </c>
      <c r="J365" s="383" t="s">
        <v>576</v>
      </c>
      <c r="K365" s="383" t="s">
        <v>2889</v>
      </c>
      <c r="L365" s="383" t="s">
        <v>2257</v>
      </c>
      <c r="M365" s="383" t="s">
        <v>3076</v>
      </c>
      <c r="N365" s="383" t="s">
        <v>2657</v>
      </c>
    </row>
    <row r="366" spans="1:14">
      <c r="A366" s="383" t="s">
        <v>1980</v>
      </c>
      <c r="B366" s="383" t="s">
        <v>3030</v>
      </c>
      <c r="C366" s="383" t="s">
        <v>19</v>
      </c>
      <c r="D366" s="383" t="s">
        <v>295</v>
      </c>
      <c r="E366" s="383" t="s">
        <v>100</v>
      </c>
      <c r="F366" s="383" t="s">
        <v>2026</v>
      </c>
      <c r="G366" s="383" t="s">
        <v>3375</v>
      </c>
      <c r="H366" s="383" t="s">
        <v>2121</v>
      </c>
      <c r="I366" s="383" t="s">
        <v>3376</v>
      </c>
      <c r="J366" s="383" t="s">
        <v>572</v>
      </c>
      <c r="K366" s="383" t="s">
        <v>2722</v>
      </c>
      <c r="L366" s="383" t="s">
        <v>2257</v>
      </c>
      <c r="M366" s="383" t="s">
        <v>3076</v>
      </c>
      <c r="N366" s="383" t="s">
        <v>2657</v>
      </c>
    </row>
    <row r="367" spans="1:14">
      <c r="A367" s="383" t="s">
        <v>1980</v>
      </c>
      <c r="B367" s="383" t="s">
        <v>3032</v>
      </c>
      <c r="C367" s="383" t="s">
        <v>2672</v>
      </c>
      <c r="D367" s="383" t="s">
        <v>141</v>
      </c>
      <c r="E367" s="383" t="s">
        <v>90</v>
      </c>
      <c r="F367" s="383" t="s">
        <v>2026</v>
      </c>
      <c r="G367" s="383" t="s">
        <v>3377</v>
      </c>
      <c r="H367" s="383" t="s">
        <v>2121</v>
      </c>
      <c r="I367" s="383" t="s">
        <v>3378</v>
      </c>
      <c r="J367" s="383" t="s">
        <v>576</v>
      </c>
      <c r="K367" s="383" t="s">
        <v>2889</v>
      </c>
      <c r="L367" s="383" t="s">
        <v>2257</v>
      </c>
      <c r="M367" s="383" t="s">
        <v>1977</v>
      </c>
      <c r="N367" s="383" t="s">
        <v>2657</v>
      </c>
    </row>
    <row r="368" spans="1:14">
      <c r="A368" s="383" t="s">
        <v>1980</v>
      </c>
      <c r="B368" s="383" t="s">
        <v>3034</v>
      </c>
      <c r="C368" s="383" t="s">
        <v>2672</v>
      </c>
      <c r="D368" s="383" t="s">
        <v>295</v>
      </c>
      <c r="E368" s="383" t="s">
        <v>100</v>
      </c>
      <c r="F368" s="383" t="s">
        <v>1971</v>
      </c>
      <c r="G368" s="383" t="s">
        <v>19</v>
      </c>
      <c r="H368" s="383" t="s">
        <v>2121</v>
      </c>
      <c r="I368" s="383" t="s">
        <v>1978</v>
      </c>
      <c r="J368" s="383" t="s">
        <v>3206</v>
      </c>
      <c r="K368" s="383" t="s">
        <v>3207</v>
      </c>
      <c r="L368" s="383" t="s">
        <v>2257</v>
      </c>
      <c r="M368" s="383" t="s">
        <v>1977</v>
      </c>
      <c r="N368" s="383" t="s">
        <v>2657</v>
      </c>
    </row>
    <row r="369" spans="1:14">
      <c r="A369" s="383" t="s">
        <v>1980</v>
      </c>
      <c r="B369" s="383" t="s">
        <v>3037</v>
      </c>
      <c r="C369" s="383" t="s">
        <v>19</v>
      </c>
      <c r="D369" s="383" t="s">
        <v>141</v>
      </c>
      <c r="E369" s="383" t="s">
        <v>90</v>
      </c>
      <c r="F369" s="383" t="s">
        <v>2033</v>
      </c>
      <c r="G369" s="383" t="s">
        <v>3379</v>
      </c>
      <c r="H369" s="383" t="s">
        <v>2121</v>
      </c>
      <c r="I369" s="383" t="s">
        <v>3380</v>
      </c>
      <c r="J369" s="383" t="s">
        <v>576</v>
      </c>
      <c r="K369" s="383" t="s">
        <v>2889</v>
      </c>
      <c r="L369" s="383" t="s">
        <v>2257</v>
      </c>
      <c r="M369" s="383" t="s">
        <v>1999</v>
      </c>
      <c r="N369" s="383" t="s">
        <v>2657</v>
      </c>
    </row>
    <row r="370" spans="1:14">
      <c r="A370" s="383" t="s">
        <v>1980</v>
      </c>
      <c r="B370" s="383" t="s">
        <v>3041</v>
      </c>
      <c r="C370" s="383" t="s">
        <v>19</v>
      </c>
      <c r="D370" s="383" t="s">
        <v>295</v>
      </c>
      <c r="E370" s="383" t="s">
        <v>100</v>
      </c>
      <c r="F370" s="383" t="s">
        <v>2033</v>
      </c>
      <c r="G370" s="383" t="s">
        <v>3381</v>
      </c>
      <c r="H370" s="383" t="s">
        <v>2121</v>
      </c>
      <c r="I370" s="383" t="s">
        <v>3382</v>
      </c>
      <c r="J370" s="383" t="s">
        <v>572</v>
      </c>
      <c r="K370" s="383" t="s">
        <v>2722</v>
      </c>
      <c r="L370" s="383" t="s">
        <v>2257</v>
      </c>
      <c r="M370" s="383" t="s">
        <v>1999</v>
      </c>
      <c r="N370" s="383" t="s">
        <v>2657</v>
      </c>
    </row>
    <row r="371" spans="1:14">
      <c r="A371" s="383" t="s">
        <v>1980</v>
      </c>
      <c r="B371" s="383" t="s">
        <v>3043</v>
      </c>
      <c r="C371" s="383" t="s">
        <v>19</v>
      </c>
      <c r="D371" s="383" t="s">
        <v>141</v>
      </c>
      <c r="E371" s="383" t="s">
        <v>90</v>
      </c>
      <c r="F371" s="383" t="s">
        <v>2030</v>
      </c>
      <c r="G371" s="383" t="s">
        <v>3383</v>
      </c>
      <c r="H371" s="383" t="s">
        <v>2121</v>
      </c>
      <c r="I371" s="383" t="s">
        <v>3384</v>
      </c>
      <c r="J371" s="383" t="s">
        <v>576</v>
      </c>
      <c r="K371" s="383" t="s">
        <v>2889</v>
      </c>
      <c r="L371" s="383" t="s">
        <v>2257</v>
      </c>
      <c r="M371" s="383" t="s">
        <v>1735</v>
      </c>
      <c r="N371" s="383" t="s">
        <v>2657</v>
      </c>
    </row>
    <row r="372" spans="1:14">
      <c r="A372" s="383" t="s">
        <v>1980</v>
      </c>
      <c r="B372" s="383" t="s">
        <v>3046</v>
      </c>
      <c r="C372" s="383" t="s">
        <v>19</v>
      </c>
      <c r="D372" s="383" t="s">
        <v>295</v>
      </c>
      <c r="E372" s="383" t="s">
        <v>100</v>
      </c>
      <c r="F372" s="383" t="s">
        <v>2030</v>
      </c>
      <c r="G372" s="383" t="s">
        <v>3385</v>
      </c>
      <c r="H372" s="383" t="s">
        <v>2121</v>
      </c>
      <c r="I372" s="383" t="s">
        <v>3386</v>
      </c>
      <c r="J372" s="383" t="s">
        <v>572</v>
      </c>
      <c r="K372" s="383" t="s">
        <v>2722</v>
      </c>
      <c r="L372" s="383" t="s">
        <v>2257</v>
      </c>
      <c r="M372" s="383" t="s">
        <v>1735</v>
      </c>
      <c r="N372" s="383" t="s">
        <v>2657</v>
      </c>
    </row>
    <row r="373" spans="1:14" ht="146.25">
      <c r="A373" s="383" t="s">
        <v>1980</v>
      </c>
      <c r="B373" s="383" t="s">
        <v>1883</v>
      </c>
      <c r="C373" s="383" t="s">
        <v>2672</v>
      </c>
      <c r="D373" s="383" t="s">
        <v>141</v>
      </c>
      <c r="E373" s="383" t="s">
        <v>129</v>
      </c>
      <c r="F373" s="383" t="s">
        <v>2047</v>
      </c>
      <c r="G373" s="383" t="s">
        <v>3387</v>
      </c>
      <c r="H373" s="383" t="s">
        <v>2121</v>
      </c>
      <c r="I373" s="383" t="s">
        <v>3388</v>
      </c>
      <c r="J373" s="383" t="s">
        <v>576</v>
      </c>
      <c r="K373" s="383" t="s">
        <v>2889</v>
      </c>
      <c r="L373" s="383" t="s">
        <v>2257</v>
      </c>
      <c r="M373" s="383" t="s">
        <v>3389</v>
      </c>
      <c r="N373" s="383" t="s">
        <v>2657</v>
      </c>
    </row>
    <row r="374" spans="1:14" ht="146.25">
      <c r="A374" s="383" t="s">
        <v>1980</v>
      </c>
      <c r="B374" s="383" t="s">
        <v>1884</v>
      </c>
      <c r="C374" s="383" t="s">
        <v>19</v>
      </c>
      <c r="D374" s="383" t="s">
        <v>141</v>
      </c>
      <c r="E374" s="383" t="s">
        <v>129</v>
      </c>
      <c r="F374" s="383" t="s">
        <v>2047</v>
      </c>
      <c r="G374" s="383" t="s">
        <v>3390</v>
      </c>
      <c r="H374" s="383" t="s">
        <v>2121</v>
      </c>
      <c r="I374" s="383" t="s">
        <v>3391</v>
      </c>
      <c r="J374" s="383" t="s">
        <v>576</v>
      </c>
      <c r="K374" s="383" t="s">
        <v>2889</v>
      </c>
      <c r="L374" s="383" t="s">
        <v>2257</v>
      </c>
      <c r="M374" s="383" t="s">
        <v>3389</v>
      </c>
      <c r="N374" s="383" t="s">
        <v>2657</v>
      </c>
    </row>
    <row r="375" spans="1:14" ht="22.5">
      <c r="A375" s="383" t="s">
        <v>1980</v>
      </c>
      <c r="B375" s="383" t="s">
        <v>3048</v>
      </c>
      <c r="C375" s="383" t="s">
        <v>19</v>
      </c>
      <c r="D375" s="383" t="s">
        <v>141</v>
      </c>
      <c r="E375" s="383" t="s">
        <v>90</v>
      </c>
      <c r="F375" s="383" t="s">
        <v>2030</v>
      </c>
      <c r="G375" s="383" t="s">
        <v>3392</v>
      </c>
      <c r="H375" s="383" t="s">
        <v>2121</v>
      </c>
      <c r="I375" s="383" t="s">
        <v>3393</v>
      </c>
      <c r="J375" s="383" t="s">
        <v>576</v>
      </c>
      <c r="K375" s="383" t="s">
        <v>2889</v>
      </c>
      <c r="L375" s="383" t="s">
        <v>2257</v>
      </c>
      <c r="M375" s="383" t="s">
        <v>1735</v>
      </c>
      <c r="N375" s="383" t="s">
        <v>2657</v>
      </c>
    </row>
    <row r="376" spans="1:14" ht="146.25">
      <c r="A376" s="383" t="s">
        <v>1980</v>
      </c>
      <c r="B376" s="383" t="s">
        <v>3064</v>
      </c>
      <c r="C376" s="383" t="s">
        <v>19</v>
      </c>
      <c r="D376" s="383" t="s">
        <v>295</v>
      </c>
      <c r="E376" s="383" t="s">
        <v>100</v>
      </c>
      <c r="F376" s="383" t="s">
        <v>2047</v>
      </c>
      <c r="G376" s="383" t="s">
        <v>3394</v>
      </c>
      <c r="H376" s="383" t="s">
        <v>2121</v>
      </c>
      <c r="I376" s="383" t="s">
        <v>3391</v>
      </c>
      <c r="J376" s="383" t="s">
        <v>572</v>
      </c>
      <c r="K376" s="383" t="s">
        <v>2722</v>
      </c>
      <c r="L376" s="383" t="s">
        <v>2257</v>
      </c>
      <c r="M376" s="383" t="s">
        <v>3389</v>
      </c>
      <c r="N376" s="383" t="s">
        <v>2657</v>
      </c>
    </row>
    <row r="377" spans="1:14" ht="22.5">
      <c r="A377" s="383" t="s">
        <v>1980</v>
      </c>
      <c r="B377" s="383" t="s">
        <v>3066</v>
      </c>
      <c r="C377" s="383" t="s">
        <v>19</v>
      </c>
      <c r="D377" s="383" t="s">
        <v>295</v>
      </c>
      <c r="E377" s="383" t="s">
        <v>100</v>
      </c>
      <c r="F377" s="383" t="s">
        <v>2030</v>
      </c>
      <c r="G377" s="383" t="s">
        <v>3395</v>
      </c>
      <c r="H377" s="383" t="s">
        <v>2121</v>
      </c>
      <c r="I377" s="383" t="s">
        <v>3393</v>
      </c>
      <c r="J377" s="383" t="s">
        <v>572</v>
      </c>
      <c r="K377" s="383" t="s">
        <v>2722</v>
      </c>
      <c r="L377" s="383" t="s">
        <v>2257</v>
      </c>
      <c r="M377" s="383" t="s">
        <v>1735</v>
      </c>
      <c r="N377" s="383" t="s">
        <v>2657</v>
      </c>
    </row>
    <row r="378" spans="1:14" ht="146.25">
      <c r="A378" s="383" t="s">
        <v>1980</v>
      </c>
      <c r="B378" s="383" t="s">
        <v>3068</v>
      </c>
      <c r="C378" s="383" t="s">
        <v>19</v>
      </c>
      <c r="D378" s="383" t="s">
        <v>295</v>
      </c>
      <c r="E378" s="383" t="s">
        <v>100</v>
      </c>
      <c r="F378" s="383" t="s">
        <v>2047</v>
      </c>
      <c r="G378" s="383" t="s">
        <v>3396</v>
      </c>
      <c r="H378" s="383" t="s">
        <v>2121</v>
      </c>
      <c r="I378" s="383" t="s">
        <v>3388</v>
      </c>
      <c r="J378" s="383" t="s">
        <v>572</v>
      </c>
      <c r="K378" s="383" t="s">
        <v>2722</v>
      </c>
      <c r="L378" s="383" t="s">
        <v>2257</v>
      </c>
      <c r="M378" s="383" t="s">
        <v>3389</v>
      </c>
      <c r="N378" s="383" t="s">
        <v>2657</v>
      </c>
    </row>
    <row r="379" spans="1:14" ht="22.5">
      <c r="A379" s="383" t="s">
        <v>579</v>
      </c>
      <c r="B379" s="383" t="s">
        <v>3397</v>
      </c>
      <c r="C379" s="383" t="s">
        <v>2672</v>
      </c>
      <c r="D379" s="383" t="s">
        <v>135</v>
      </c>
      <c r="E379" s="383" t="s">
        <v>90</v>
      </c>
      <c r="F379" s="383" t="s">
        <v>1973</v>
      </c>
      <c r="G379" s="383" t="s">
        <v>3398</v>
      </c>
      <c r="H379" s="383" t="s">
        <v>2121</v>
      </c>
      <c r="I379" s="383" t="s">
        <v>3399</v>
      </c>
      <c r="J379" s="383" t="s">
        <v>681</v>
      </c>
      <c r="K379" s="383" t="s">
        <v>1153</v>
      </c>
      <c r="L379" s="383" t="s">
        <v>2257</v>
      </c>
      <c r="M379" s="383" t="s">
        <v>2914</v>
      </c>
      <c r="N379" s="383" t="s">
        <v>2657</v>
      </c>
    </row>
    <row r="380" spans="1:14">
      <c r="A380" s="383" t="s">
        <v>579</v>
      </c>
      <c r="B380" s="383" t="s">
        <v>3400</v>
      </c>
      <c r="C380" s="383" t="s">
        <v>19</v>
      </c>
      <c r="D380" s="383" t="s">
        <v>141</v>
      </c>
      <c r="E380" s="383" t="s">
        <v>100</v>
      </c>
      <c r="F380" s="383" t="s">
        <v>1973</v>
      </c>
      <c r="G380" s="383" t="s">
        <v>3401</v>
      </c>
      <c r="H380" s="383" t="s">
        <v>2121</v>
      </c>
      <c r="I380" s="383" t="s">
        <v>3399</v>
      </c>
      <c r="J380" s="383" t="s">
        <v>576</v>
      </c>
      <c r="K380" s="383" t="s">
        <v>2889</v>
      </c>
      <c r="L380" s="383" t="s">
        <v>2257</v>
      </c>
      <c r="M380" s="383" t="s">
        <v>2914</v>
      </c>
      <c r="N380" s="383" t="s">
        <v>2657</v>
      </c>
    </row>
    <row r="381" spans="1:14">
      <c r="A381" s="383" t="s">
        <v>579</v>
      </c>
      <c r="B381" s="383" t="s">
        <v>3402</v>
      </c>
      <c r="C381" s="383" t="s">
        <v>19</v>
      </c>
      <c r="D381" s="383" t="s">
        <v>295</v>
      </c>
      <c r="E381" s="383" t="s">
        <v>100</v>
      </c>
      <c r="F381" s="383" t="s">
        <v>1973</v>
      </c>
      <c r="G381" s="383" t="s">
        <v>3403</v>
      </c>
      <c r="H381" s="383" t="s">
        <v>2121</v>
      </c>
      <c r="I381" s="383" t="s">
        <v>3399</v>
      </c>
      <c r="J381" s="383" t="s">
        <v>572</v>
      </c>
      <c r="K381" s="383" t="s">
        <v>2722</v>
      </c>
      <c r="L381" s="383" t="s">
        <v>2257</v>
      </c>
      <c r="M381" s="383" t="s">
        <v>2914</v>
      </c>
      <c r="N381" s="383" t="s">
        <v>2657</v>
      </c>
    </row>
    <row r="382" spans="1:14" ht="22.5">
      <c r="A382" s="383" t="s">
        <v>579</v>
      </c>
      <c r="B382" s="383" t="s">
        <v>3404</v>
      </c>
      <c r="C382" s="383" t="s">
        <v>19</v>
      </c>
      <c r="D382" s="383" t="s">
        <v>295</v>
      </c>
      <c r="E382" s="383" t="s">
        <v>129</v>
      </c>
      <c r="F382" s="383" t="s">
        <v>2053</v>
      </c>
      <c r="G382" s="383" t="s">
        <v>3405</v>
      </c>
      <c r="H382" s="383" t="s">
        <v>2121</v>
      </c>
      <c r="I382" s="383" t="s">
        <v>3406</v>
      </c>
      <c r="J382" s="383" t="s">
        <v>572</v>
      </c>
      <c r="K382" s="383" t="s">
        <v>2722</v>
      </c>
      <c r="L382" s="383" t="s">
        <v>2257</v>
      </c>
      <c r="M382" s="383" t="s">
        <v>1851</v>
      </c>
      <c r="N382" s="383" t="s">
        <v>2657</v>
      </c>
    </row>
    <row r="383" spans="1:14" ht="22.5">
      <c r="A383" s="383" t="s">
        <v>579</v>
      </c>
      <c r="B383" s="383" t="s">
        <v>3407</v>
      </c>
      <c r="C383" s="383" t="s">
        <v>2672</v>
      </c>
      <c r="D383" s="383" t="s">
        <v>135</v>
      </c>
      <c r="E383" s="383" t="s">
        <v>90</v>
      </c>
      <c r="F383" s="383" t="s">
        <v>1973</v>
      </c>
      <c r="G383" s="383" t="s">
        <v>3408</v>
      </c>
      <c r="H383" s="383" t="s">
        <v>2121</v>
      </c>
      <c r="I383" s="383" t="s">
        <v>2927</v>
      </c>
      <c r="J383" s="383" t="s">
        <v>681</v>
      </c>
      <c r="K383" s="383" t="s">
        <v>1153</v>
      </c>
      <c r="L383" s="383" t="s">
        <v>2257</v>
      </c>
      <c r="M383" s="383" t="s">
        <v>2928</v>
      </c>
      <c r="N383" s="383" t="s">
        <v>2657</v>
      </c>
    </row>
    <row r="384" spans="1:14">
      <c r="A384" s="383" t="s">
        <v>579</v>
      </c>
      <c r="B384" s="383" t="s">
        <v>3409</v>
      </c>
      <c r="C384" s="383" t="s">
        <v>19</v>
      </c>
      <c r="D384" s="383" t="s">
        <v>141</v>
      </c>
      <c r="E384" s="383" t="s">
        <v>100</v>
      </c>
      <c r="F384" s="383" t="s">
        <v>1973</v>
      </c>
      <c r="G384" s="383" t="s">
        <v>3410</v>
      </c>
      <c r="H384" s="383" t="s">
        <v>2121</v>
      </c>
      <c r="I384" s="383" t="s">
        <v>2927</v>
      </c>
      <c r="J384" s="383" t="s">
        <v>576</v>
      </c>
      <c r="K384" s="383" t="s">
        <v>2889</v>
      </c>
      <c r="L384" s="383" t="s">
        <v>2257</v>
      </c>
      <c r="M384" s="383" t="s">
        <v>2928</v>
      </c>
      <c r="N384" s="383" t="s">
        <v>2657</v>
      </c>
    </row>
    <row r="385" spans="1:14">
      <c r="A385" s="383" t="s">
        <v>579</v>
      </c>
      <c r="B385" s="383" t="s">
        <v>3411</v>
      </c>
      <c r="C385" s="383" t="s">
        <v>19</v>
      </c>
      <c r="D385" s="383" t="s">
        <v>295</v>
      </c>
      <c r="E385" s="383" t="s">
        <v>100</v>
      </c>
      <c r="F385" s="383" t="s">
        <v>1973</v>
      </c>
      <c r="G385" s="383" t="s">
        <v>3412</v>
      </c>
      <c r="H385" s="383" t="s">
        <v>2121</v>
      </c>
      <c r="I385" s="383" t="s">
        <v>2927</v>
      </c>
      <c r="J385" s="383" t="s">
        <v>572</v>
      </c>
      <c r="K385" s="383" t="s">
        <v>2722</v>
      </c>
      <c r="L385" s="383" t="s">
        <v>2257</v>
      </c>
      <c r="M385" s="383" t="s">
        <v>2928</v>
      </c>
      <c r="N385" s="383" t="s">
        <v>2657</v>
      </c>
    </row>
    <row r="386" spans="1:14" ht="45">
      <c r="A386" s="383" t="s">
        <v>579</v>
      </c>
      <c r="B386" s="383" t="s">
        <v>3413</v>
      </c>
      <c r="C386" s="383" t="s">
        <v>19</v>
      </c>
      <c r="D386" s="383" t="s">
        <v>295</v>
      </c>
      <c r="E386" s="383" t="s">
        <v>129</v>
      </c>
      <c r="F386" s="383" t="s">
        <v>2046</v>
      </c>
      <c r="G386" s="383" t="s">
        <v>3414</v>
      </c>
      <c r="H386" s="383" t="s">
        <v>2121</v>
      </c>
      <c r="I386" s="383" t="s">
        <v>3258</v>
      </c>
      <c r="J386" s="383" t="s">
        <v>572</v>
      </c>
      <c r="K386" s="383" t="s">
        <v>2722</v>
      </c>
      <c r="L386" s="383" t="s">
        <v>2257</v>
      </c>
      <c r="M386" s="383" t="s">
        <v>3259</v>
      </c>
      <c r="N386" s="383" t="s">
        <v>2657</v>
      </c>
    </row>
    <row r="387" spans="1:14" ht="45">
      <c r="A387" s="383" t="s">
        <v>579</v>
      </c>
      <c r="B387" s="383" t="s">
        <v>3415</v>
      </c>
      <c r="C387" s="383" t="s">
        <v>19</v>
      </c>
      <c r="D387" s="383" t="s">
        <v>295</v>
      </c>
      <c r="E387" s="383" t="s">
        <v>129</v>
      </c>
      <c r="F387" s="383" t="s">
        <v>2048</v>
      </c>
      <c r="G387" s="383" t="s">
        <v>3416</v>
      </c>
      <c r="H387" s="383" t="s">
        <v>2121</v>
      </c>
      <c r="I387" s="383" t="s">
        <v>3262</v>
      </c>
      <c r="J387" s="383" t="s">
        <v>572</v>
      </c>
      <c r="K387" s="383" t="s">
        <v>2722</v>
      </c>
      <c r="L387" s="383" t="s">
        <v>2257</v>
      </c>
      <c r="M387" s="383" t="s">
        <v>3263</v>
      </c>
      <c r="N387" s="383" t="s">
        <v>2657</v>
      </c>
    </row>
    <row r="388" spans="1:14">
      <c r="A388" s="383" t="s">
        <v>579</v>
      </c>
      <c r="B388" s="383" t="s">
        <v>1900</v>
      </c>
      <c r="C388" s="383" t="s">
        <v>19</v>
      </c>
      <c r="D388" s="383" t="s">
        <v>295</v>
      </c>
      <c r="E388" s="383" t="s">
        <v>129</v>
      </c>
      <c r="F388" s="383" t="s">
        <v>577</v>
      </c>
      <c r="G388" s="383" t="s">
        <v>19</v>
      </c>
      <c r="H388" s="383" t="s">
        <v>2121</v>
      </c>
      <c r="I388" s="383" t="s">
        <v>578</v>
      </c>
      <c r="J388" s="383" t="s">
        <v>3206</v>
      </c>
      <c r="K388" s="383" t="s">
        <v>3207</v>
      </c>
      <c r="L388" s="383" t="s">
        <v>2257</v>
      </c>
      <c r="M388" s="383" t="s">
        <v>573</v>
      </c>
      <c r="N388" s="383" t="s">
        <v>2657</v>
      </c>
    </row>
    <row r="389" spans="1:14">
      <c r="A389" s="383" t="s">
        <v>579</v>
      </c>
      <c r="B389" s="383" t="s">
        <v>1888</v>
      </c>
      <c r="C389" s="383" t="s">
        <v>19</v>
      </c>
      <c r="D389" s="383" t="s">
        <v>295</v>
      </c>
      <c r="E389" s="383" t="s">
        <v>129</v>
      </c>
      <c r="F389" s="383" t="s">
        <v>655</v>
      </c>
      <c r="G389" s="383" t="s">
        <v>19</v>
      </c>
      <c r="H389" s="383" t="s">
        <v>413</v>
      </c>
      <c r="I389" s="383" t="s">
        <v>656</v>
      </c>
      <c r="J389" s="383" t="s">
        <v>3206</v>
      </c>
      <c r="K389" s="383" t="s">
        <v>220</v>
      </c>
      <c r="L389" s="383" t="s">
        <v>2257</v>
      </c>
      <c r="M389" s="383" t="s">
        <v>3480</v>
      </c>
      <c r="N389" s="383" t="s">
        <v>2657</v>
      </c>
    </row>
    <row r="390" spans="1:14">
      <c r="A390" s="383" t="s">
        <v>579</v>
      </c>
      <c r="B390" s="383" t="s">
        <v>1891</v>
      </c>
      <c r="C390" s="383" t="s">
        <v>19</v>
      </c>
      <c r="D390" s="383" t="s">
        <v>295</v>
      </c>
      <c r="E390" s="383" t="s">
        <v>129</v>
      </c>
      <c r="F390" s="383" t="s">
        <v>672</v>
      </c>
      <c r="G390" s="383" t="s">
        <v>19</v>
      </c>
      <c r="H390" s="383" t="s">
        <v>2485</v>
      </c>
      <c r="I390" s="383" t="s">
        <v>673</v>
      </c>
      <c r="J390" s="383" t="s">
        <v>3206</v>
      </c>
      <c r="K390" s="383" t="s">
        <v>220</v>
      </c>
      <c r="L390" s="383" t="s">
        <v>2257</v>
      </c>
      <c r="M390" s="383" t="s">
        <v>1550</v>
      </c>
      <c r="N390" s="383" t="s">
        <v>2657</v>
      </c>
    </row>
    <row r="391" spans="1:14">
      <c r="A391" s="383" t="s">
        <v>1949</v>
      </c>
      <c r="B391" s="383" t="s">
        <v>1952</v>
      </c>
      <c r="C391" s="383" t="s">
        <v>19</v>
      </c>
      <c r="D391" s="383" t="s">
        <v>141</v>
      </c>
      <c r="E391" s="383" t="s">
        <v>90</v>
      </c>
      <c r="F391" s="383" t="s">
        <v>1943</v>
      </c>
      <c r="G391" s="383" t="s">
        <v>2666</v>
      </c>
      <c r="H391" s="383" t="s">
        <v>2121</v>
      </c>
      <c r="I391" s="383" t="s">
        <v>2667</v>
      </c>
      <c r="J391" s="383" t="s">
        <v>2668</v>
      </c>
      <c r="K391" s="383" t="s">
        <v>2669</v>
      </c>
      <c r="L391" s="383" t="s">
        <v>2660</v>
      </c>
      <c r="M391" s="383" t="s">
        <v>1956</v>
      </c>
      <c r="N391" s="383" t="s">
        <v>2657</v>
      </c>
    </row>
    <row r="392" spans="1:14">
      <c r="A392" s="383" t="s">
        <v>2670</v>
      </c>
      <c r="B392" s="383" t="s">
        <v>2671</v>
      </c>
      <c r="C392" s="383" t="s">
        <v>2672</v>
      </c>
      <c r="D392" s="383" t="s">
        <v>104</v>
      </c>
      <c r="E392" s="383" t="s">
        <v>90</v>
      </c>
      <c r="F392" s="383" t="s">
        <v>1944</v>
      </c>
      <c r="G392" s="383" t="s">
        <v>2673</v>
      </c>
      <c r="H392" s="383" t="s">
        <v>2121</v>
      </c>
      <c r="I392" s="383" t="s">
        <v>2674</v>
      </c>
      <c r="J392" s="383" t="s">
        <v>2675</v>
      </c>
      <c r="K392" s="383" t="s">
        <v>2676</v>
      </c>
      <c r="L392" s="383" t="s">
        <v>2660</v>
      </c>
      <c r="M392" s="383" t="s">
        <v>2677</v>
      </c>
      <c r="N392" s="383" t="s">
        <v>2657</v>
      </c>
    </row>
    <row r="393" spans="1:14">
      <c r="A393" s="383" t="s">
        <v>2670</v>
      </c>
      <c r="B393" s="383" t="s">
        <v>2678</v>
      </c>
      <c r="C393" s="383" t="s">
        <v>2672</v>
      </c>
      <c r="D393" s="383" t="s">
        <v>135</v>
      </c>
      <c r="E393" s="383" t="s">
        <v>100</v>
      </c>
      <c r="F393" s="383" t="s">
        <v>1944</v>
      </c>
      <c r="G393" s="383" t="s">
        <v>2679</v>
      </c>
      <c r="H393" s="383" t="s">
        <v>2121</v>
      </c>
      <c r="I393" s="383" t="s">
        <v>2674</v>
      </c>
      <c r="J393" s="383" t="s">
        <v>691</v>
      </c>
      <c r="K393" s="383" t="s">
        <v>2680</v>
      </c>
      <c r="L393" s="383" t="s">
        <v>2660</v>
      </c>
      <c r="M393" s="383" t="s">
        <v>2677</v>
      </c>
      <c r="N393" s="383" t="s">
        <v>2657</v>
      </c>
    </row>
    <row r="394" spans="1:14">
      <c r="A394" s="383" t="s">
        <v>2670</v>
      </c>
      <c r="B394" s="383" t="s">
        <v>2681</v>
      </c>
      <c r="C394" s="383" t="s">
        <v>2672</v>
      </c>
      <c r="D394" s="383" t="s">
        <v>141</v>
      </c>
      <c r="E394" s="383" t="s">
        <v>100</v>
      </c>
      <c r="F394" s="383" t="s">
        <v>1944</v>
      </c>
      <c r="G394" s="383" t="s">
        <v>2682</v>
      </c>
      <c r="H394" s="383" t="s">
        <v>2121</v>
      </c>
      <c r="I394" s="383" t="s">
        <v>2674</v>
      </c>
      <c r="J394" s="383" t="s">
        <v>2683</v>
      </c>
      <c r="K394" s="383" t="s">
        <v>2668</v>
      </c>
      <c r="L394" s="383" t="s">
        <v>2660</v>
      </c>
      <c r="M394" s="383" t="s">
        <v>2677</v>
      </c>
      <c r="N394" s="383" t="s">
        <v>2657</v>
      </c>
    </row>
    <row r="395" spans="1:14" ht="22.5">
      <c r="A395" s="383" t="s">
        <v>2670</v>
      </c>
      <c r="B395" s="383" t="s">
        <v>2684</v>
      </c>
      <c r="C395" s="383" t="s">
        <v>2685</v>
      </c>
      <c r="D395" s="383" t="s">
        <v>141</v>
      </c>
      <c r="E395" s="383" t="s">
        <v>90</v>
      </c>
      <c r="F395" s="383" t="s">
        <v>1945</v>
      </c>
      <c r="G395" s="383" t="s">
        <v>2686</v>
      </c>
      <c r="H395" s="383" t="s">
        <v>2121</v>
      </c>
      <c r="I395" s="383" t="s">
        <v>2687</v>
      </c>
      <c r="J395" s="383" t="s">
        <v>2683</v>
      </c>
      <c r="K395" s="383" t="s">
        <v>2668</v>
      </c>
      <c r="L395" s="383" t="s">
        <v>2660</v>
      </c>
      <c r="M395" s="383" t="s">
        <v>2688</v>
      </c>
      <c r="N395" s="383" t="s">
        <v>2657</v>
      </c>
    </row>
    <row r="396" spans="1:14" ht="22.5">
      <c r="A396" s="383" t="s">
        <v>1950</v>
      </c>
      <c r="B396" s="383" t="s">
        <v>1962</v>
      </c>
      <c r="C396" s="383" t="s">
        <v>19</v>
      </c>
      <c r="D396" s="383" t="s">
        <v>141</v>
      </c>
      <c r="E396" s="383" t="s">
        <v>90</v>
      </c>
      <c r="F396" s="383" t="s">
        <v>1963</v>
      </c>
      <c r="G396" s="383" t="s">
        <v>2689</v>
      </c>
      <c r="H396" s="383" t="s">
        <v>2121</v>
      </c>
      <c r="I396" s="383" t="s">
        <v>2690</v>
      </c>
      <c r="J396" s="383" t="s">
        <v>2668</v>
      </c>
      <c r="K396" s="383" t="s">
        <v>2669</v>
      </c>
      <c r="L396" s="383" t="s">
        <v>2660</v>
      </c>
      <c r="M396" s="383" t="s">
        <v>2688</v>
      </c>
      <c r="N396" s="383" t="s">
        <v>2657</v>
      </c>
    </row>
    <row r="397" spans="1:14">
      <c r="A397" s="383" t="s">
        <v>1950</v>
      </c>
      <c r="B397" s="383" t="s">
        <v>1953</v>
      </c>
      <c r="C397" s="383" t="s">
        <v>19</v>
      </c>
      <c r="D397" s="383" t="s">
        <v>141</v>
      </c>
      <c r="E397" s="383" t="s">
        <v>90</v>
      </c>
      <c r="F397" s="383" t="s">
        <v>1946</v>
      </c>
      <c r="G397" s="383" t="s">
        <v>2691</v>
      </c>
      <c r="H397" s="383" t="s">
        <v>2121</v>
      </c>
      <c r="I397" s="383" t="s">
        <v>2692</v>
      </c>
      <c r="J397" s="383" t="s">
        <v>2668</v>
      </c>
      <c r="K397" s="383" t="s">
        <v>2669</v>
      </c>
      <c r="L397" s="383" t="s">
        <v>2660</v>
      </c>
      <c r="M397" s="383" t="s">
        <v>1951</v>
      </c>
      <c r="N397" s="383" t="s">
        <v>2657</v>
      </c>
    </row>
    <row r="398" spans="1:14">
      <c r="A398" s="383" t="s">
        <v>1950</v>
      </c>
      <c r="B398" s="383" t="s">
        <v>1968</v>
      </c>
      <c r="C398" s="383" t="s">
        <v>2685</v>
      </c>
      <c r="D398" s="383" t="s">
        <v>141</v>
      </c>
      <c r="E398" s="383" t="s">
        <v>90</v>
      </c>
      <c r="F398" s="383" t="s">
        <v>1967</v>
      </c>
      <c r="G398" s="383" t="s">
        <v>2693</v>
      </c>
      <c r="H398" s="383" t="s">
        <v>2121</v>
      </c>
      <c r="I398" s="383" t="s">
        <v>2694</v>
      </c>
      <c r="J398" s="383" t="s">
        <v>2668</v>
      </c>
      <c r="K398" s="383" t="s">
        <v>2669</v>
      </c>
      <c r="L398" s="383" t="s">
        <v>2660</v>
      </c>
      <c r="M398" s="383" t="s">
        <v>1840</v>
      </c>
      <c r="N398" s="383" t="s">
        <v>2657</v>
      </c>
    </row>
    <row r="399" spans="1:14">
      <c r="A399" s="383" t="s">
        <v>2181</v>
      </c>
      <c r="B399" s="383" t="s">
        <v>2720</v>
      </c>
      <c r="C399" s="383" t="s">
        <v>2672</v>
      </c>
      <c r="D399" s="383" t="s">
        <v>141</v>
      </c>
      <c r="E399" s="383" t="s">
        <v>90</v>
      </c>
      <c r="F399" s="383" t="s">
        <v>1742</v>
      </c>
      <c r="G399" s="383" t="s">
        <v>2721</v>
      </c>
      <c r="H399" s="383" t="s">
        <v>2121</v>
      </c>
      <c r="I399" s="383" t="s">
        <v>2179</v>
      </c>
      <c r="J399" s="383" t="s">
        <v>2668</v>
      </c>
      <c r="K399" s="383" t="s">
        <v>2669</v>
      </c>
      <c r="L399" s="383" t="s">
        <v>2698</v>
      </c>
      <c r="M399" s="383" t="s">
        <v>1951</v>
      </c>
      <c r="N399" s="383" t="s">
        <v>2657</v>
      </c>
    </row>
    <row r="400" spans="1:14">
      <c r="A400" s="383" t="s">
        <v>2181</v>
      </c>
      <c r="B400" s="383" t="s">
        <v>2246</v>
      </c>
      <c r="C400" s="383" t="s">
        <v>19</v>
      </c>
      <c r="D400" s="383" t="s">
        <v>295</v>
      </c>
      <c r="E400" s="383" t="s">
        <v>100</v>
      </c>
      <c r="F400" s="383" t="s">
        <v>2178</v>
      </c>
      <c r="G400" s="383" t="s">
        <v>19</v>
      </c>
      <c r="H400" s="383" t="s">
        <v>2121</v>
      </c>
      <c r="I400" s="383" t="s">
        <v>2179</v>
      </c>
      <c r="J400" s="383" t="s">
        <v>572</v>
      </c>
      <c r="K400" s="383" t="s">
        <v>2722</v>
      </c>
      <c r="L400" s="383" t="s">
        <v>2698</v>
      </c>
      <c r="M400" s="383" t="s">
        <v>1951</v>
      </c>
      <c r="N400" s="383" t="s">
        <v>2657</v>
      </c>
    </row>
    <row r="401" spans="1:14">
      <c r="A401" s="383" t="s">
        <v>2723</v>
      </c>
      <c r="B401" s="383" t="s">
        <v>2724</v>
      </c>
      <c r="C401" s="383" t="s">
        <v>2672</v>
      </c>
      <c r="D401" s="383" t="s">
        <v>141</v>
      </c>
      <c r="E401" s="383" t="s">
        <v>90</v>
      </c>
      <c r="F401" s="383" t="s">
        <v>1744</v>
      </c>
      <c r="G401" s="383" t="s">
        <v>2725</v>
      </c>
      <c r="H401" s="383" t="s">
        <v>2121</v>
      </c>
      <c r="I401" s="383" t="s">
        <v>2726</v>
      </c>
      <c r="J401" s="383" t="s">
        <v>2727</v>
      </c>
      <c r="K401" s="383" t="s">
        <v>2683</v>
      </c>
      <c r="L401" s="383" t="s">
        <v>2698</v>
      </c>
      <c r="M401" s="383" t="s">
        <v>1735</v>
      </c>
      <c r="N401" s="383" t="s">
        <v>2657</v>
      </c>
    </row>
    <row r="402" spans="1:14">
      <c r="A402" s="383" t="s">
        <v>2728</v>
      </c>
      <c r="B402" s="383" t="s">
        <v>2729</v>
      </c>
      <c r="C402" s="383" t="s">
        <v>2672</v>
      </c>
      <c r="D402" s="383" t="s">
        <v>141</v>
      </c>
      <c r="E402" s="383" t="s">
        <v>90</v>
      </c>
      <c r="F402" s="383" t="s">
        <v>1742</v>
      </c>
      <c r="G402" s="383" t="s">
        <v>2730</v>
      </c>
      <c r="H402" s="383" t="s">
        <v>2121</v>
      </c>
      <c r="I402" s="383" t="s">
        <v>2731</v>
      </c>
      <c r="J402" s="383" t="s">
        <v>2683</v>
      </c>
      <c r="K402" s="383" t="s">
        <v>2668</v>
      </c>
      <c r="L402" s="383" t="s">
        <v>2698</v>
      </c>
      <c r="M402" s="383" t="s">
        <v>1951</v>
      </c>
      <c r="N402" s="383" t="s">
        <v>2657</v>
      </c>
    </row>
    <row r="403" spans="1:14" ht="22.5">
      <c r="A403" s="383" t="s">
        <v>2456</v>
      </c>
      <c r="B403" s="383" t="s">
        <v>2732</v>
      </c>
      <c r="C403" s="383" t="s">
        <v>19</v>
      </c>
      <c r="D403" s="383" t="s">
        <v>104</v>
      </c>
      <c r="E403" s="383" t="s">
        <v>90</v>
      </c>
      <c r="F403" s="383" t="s">
        <v>1739</v>
      </c>
      <c r="G403" s="383" t="s">
        <v>2733</v>
      </c>
      <c r="H403" s="383" t="s">
        <v>2121</v>
      </c>
      <c r="I403" s="383" t="s">
        <v>2734</v>
      </c>
      <c r="J403" s="383" t="s">
        <v>2735</v>
      </c>
      <c r="K403" s="383" t="s">
        <v>2736</v>
      </c>
      <c r="L403" s="383" t="s">
        <v>2698</v>
      </c>
      <c r="M403" s="383" t="s">
        <v>2737</v>
      </c>
      <c r="N403" s="383" t="s">
        <v>2657</v>
      </c>
    </row>
    <row r="404" spans="1:14" ht="22.5">
      <c r="A404" s="383" t="s">
        <v>2456</v>
      </c>
      <c r="B404" s="383" t="s">
        <v>2738</v>
      </c>
      <c r="C404" s="383" t="s">
        <v>19</v>
      </c>
      <c r="D404" s="383" t="s">
        <v>135</v>
      </c>
      <c r="E404" s="383" t="s">
        <v>100</v>
      </c>
      <c r="F404" s="383" t="s">
        <v>1739</v>
      </c>
      <c r="G404" s="383" t="s">
        <v>2739</v>
      </c>
      <c r="H404" s="383" t="s">
        <v>2121</v>
      </c>
      <c r="I404" s="383" t="s">
        <v>2734</v>
      </c>
      <c r="J404" s="383" t="s">
        <v>2740</v>
      </c>
      <c r="K404" s="383" t="s">
        <v>681</v>
      </c>
      <c r="L404" s="383" t="s">
        <v>2698</v>
      </c>
      <c r="M404" s="383" t="s">
        <v>2737</v>
      </c>
      <c r="N404" s="383" t="s">
        <v>2657</v>
      </c>
    </row>
    <row r="405" spans="1:14">
      <c r="A405" s="383" t="s">
        <v>2456</v>
      </c>
      <c r="B405" s="383" t="s">
        <v>2741</v>
      </c>
      <c r="C405" s="383" t="s">
        <v>19</v>
      </c>
      <c r="D405" s="383" t="s">
        <v>141</v>
      </c>
      <c r="E405" s="383" t="s">
        <v>100</v>
      </c>
      <c r="F405" s="383" t="s">
        <v>1739</v>
      </c>
      <c r="G405" s="383" t="s">
        <v>2742</v>
      </c>
      <c r="H405" s="383" t="s">
        <v>2121</v>
      </c>
      <c r="I405" s="383" t="s">
        <v>2734</v>
      </c>
      <c r="J405" s="383" t="s">
        <v>2683</v>
      </c>
      <c r="K405" s="383" t="s">
        <v>2668</v>
      </c>
      <c r="L405" s="383" t="s">
        <v>2698</v>
      </c>
      <c r="M405" s="383" t="s">
        <v>2737</v>
      </c>
      <c r="N405" s="383" t="s">
        <v>2657</v>
      </c>
    </row>
    <row r="406" spans="1:14">
      <c r="A406" s="383" t="s">
        <v>2456</v>
      </c>
      <c r="B406" s="383" t="s">
        <v>2743</v>
      </c>
      <c r="C406" s="383" t="s">
        <v>19</v>
      </c>
      <c r="D406" s="383" t="s">
        <v>141</v>
      </c>
      <c r="E406" s="383" t="s">
        <v>90</v>
      </c>
      <c r="F406" s="383" t="s">
        <v>1743</v>
      </c>
      <c r="G406" s="383" t="s">
        <v>2744</v>
      </c>
      <c r="H406" s="383" t="s">
        <v>2121</v>
      </c>
      <c r="I406" s="383" t="s">
        <v>2745</v>
      </c>
      <c r="J406" s="383" t="s">
        <v>2683</v>
      </c>
      <c r="K406" s="383" t="s">
        <v>2668</v>
      </c>
      <c r="L406" s="383" t="s">
        <v>2698</v>
      </c>
      <c r="M406" s="383" t="s">
        <v>2746</v>
      </c>
      <c r="N406" s="383" t="s">
        <v>2657</v>
      </c>
    </row>
    <row r="407" spans="1:14">
      <c r="A407" s="383" t="s">
        <v>2456</v>
      </c>
      <c r="B407" s="383" t="s">
        <v>2747</v>
      </c>
      <c r="C407" s="383" t="s">
        <v>2672</v>
      </c>
      <c r="D407" s="383" t="s">
        <v>141</v>
      </c>
      <c r="E407" s="383" t="s">
        <v>90</v>
      </c>
      <c r="F407" s="383" t="s">
        <v>1742</v>
      </c>
      <c r="G407" s="383" t="s">
        <v>2748</v>
      </c>
      <c r="H407" s="383" t="s">
        <v>2121</v>
      </c>
      <c r="I407" s="383" t="s">
        <v>2749</v>
      </c>
      <c r="J407" s="383" t="s">
        <v>2683</v>
      </c>
      <c r="K407" s="383" t="s">
        <v>2668</v>
      </c>
      <c r="L407" s="383" t="s">
        <v>2698</v>
      </c>
      <c r="M407" s="383" t="s">
        <v>1951</v>
      </c>
      <c r="N407" s="383" t="s">
        <v>2657</v>
      </c>
    </row>
    <row r="408" spans="1:14">
      <c r="A408" s="383" t="s">
        <v>2456</v>
      </c>
      <c r="B408" s="383" t="s">
        <v>2750</v>
      </c>
      <c r="C408" s="383" t="s">
        <v>2685</v>
      </c>
      <c r="D408" s="383" t="s">
        <v>141</v>
      </c>
      <c r="E408" s="383" t="s">
        <v>131</v>
      </c>
      <c r="F408" s="383" t="s">
        <v>1945</v>
      </c>
      <c r="G408" s="383" t="s">
        <v>2751</v>
      </c>
      <c r="H408" s="383" t="s">
        <v>2121</v>
      </c>
      <c r="I408" s="383" t="s">
        <v>2752</v>
      </c>
      <c r="J408" s="383" t="s">
        <v>2683</v>
      </c>
      <c r="K408" s="383" t="s">
        <v>2668</v>
      </c>
      <c r="L408" s="383" t="s">
        <v>2698</v>
      </c>
      <c r="M408" s="383" t="s">
        <v>1725</v>
      </c>
      <c r="N408" s="383" t="s">
        <v>2657</v>
      </c>
    </row>
    <row r="409" spans="1:14" ht="22.5">
      <c r="A409" s="383" t="s">
        <v>2456</v>
      </c>
      <c r="B409" s="383" t="s">
        <v>2753</v>
      </c>
      <c r="C409" s="383" t="s">
        <v>19</v>
      </c>
      <c r="D409" s="383" t="s">
        <v>141</v>
      </c>
      <c r="E409" s="383" t="s">
        <v>90</v>
      </c>
      <c r="F409" s="383" t="s">
        <v>1743</v>
      </c>
      <c r="G409" s="383" t="s">
        <v>2754</v>
      </c>
      <c r="H409" s="383" t="s">
        <v>2121</v>
      </c>
      <c r="I409" s="383" t="s">
        <v>2755</v>
      </c>
      <c r="J409" s="383" t="s">
        <v>2683</v>
      </c>
      <c r="K409" s="383" t="s">
        <v>2668</v>
      </c>
      <c r="L409" s="383" t="s">
        <v>2698</v>
      </c>
      <c r="M409" s="383" t="s">
        <v>2756</v>
      </c>
      <c r="N409" s="383" t="s">
        <v>2657</v>
      </c>
    </row>
    <row r="410" spans="1:14" ht="22.5">
      <c r="A410" s="383" t="s">
        <v>2456</v>
      </c>
      <c r="B410" s="383" t="s">
        <v>2757</v>
      </c>
      <c r="C410" s="383" t="s">
        <v>19</v>
      </c>
      <c r="D410" s="383" t="s">
        <v>141</v>
      </c>
      <c r="E410" s="383" t="s">
        <v>90</v>
      </c>
      <c r="F410" s="383" t="s">
        <v>1743</v>
      </c>
      <c r="G410" s="383" t="s">
        <v>2758</v>
      </c>
      <c r="H410" s="383" t="s">
        <v>2121</v>
      </c>
      <c r="I410" s="383" t="s">
        <v>2759</v>
      </c>
      <c r="J410" s="383" t="s">
        <v>2683</v>
      </c>
      <c r="K410" s="383" t="s">
        <v>2668</v>
      </c>
      <c r="L410" s="383" t="s">
        <v>2698</v>
      </c>
      <c r="M410" s="383" t="s">
        <v>2760</v>
      </c>
      <c r="N410" s="383" t="s">
        <v>2657</v>
      </c>
    </row>
    <row r="411" spans="1:14" ht="22.5">
      <c r="A411" s="383" t="s">
        <v>2456</v>
      </c>
      <c r="B411" s="383" t="s">
        <v>2761</v>
      </c>
      <c r="C411" s="383" t="s">
        <v>2685</v>
      </c>
      <c r="D411" s="383" t="s">
        <v>104</v>
      </c>
      <c r="E411" s="383" t="s">
        <v>131</v>
      </c>
      <c r="F411" s="383" t="s">
        <v>1944</v>
      </c>
      <c r="G411" s="383" t="s">
        <v>2762</v>
      </c>
      <c r="H411" s="383" t="s">
        <v>2121</v>
      </c>
      <c r="I411" s="383" t="s">
        <v>2454</v>
      </c>
      <c r="J411" s="383" t="s">
        <v>2735</v>
      </c>
      <c r="K411" s="383" t="s">
        <v>2736</v>
      </c>
      <c r="L411" s="383" t="s">
        <v>2698</v>
      </c>
      <c r="M411" s="383" t="s">
        <v>320</v>
      </c>
      <c r="N411" s="383" t="s">
        <v>2657</v>
      </c>
    </row>
    <row r="412" spans="1:14" ht="22.5">
      <c r="A412" s="383" t="s">
        <v>2456</v>
      </c>
      <c r="B412" s="383" t="s">
        <v>2457</v>
      </c>
      <c r="C412" s="383" t="s">
        <v>2685</v>
      </c>
      <c r="D412" s="383" t="s">
        <v>135</v>
      </c>
      <c r="E412" s="383" t="s">
        <v>100</v>
      </c>
      <c r="F412" s="383" t="s">
        <v>1944</v>
      </c>
      <c r="G412" s="383" t="s">
        <v>2452</v>
      </c>
      <c r="H412" s="383" t="s">
        <v>2121</v>
      </c>
      <c r="I412" s="383" t="s">
        <v>2454</v>
      </c>
      <c r="J412" s="383" t="s">
        <v>2740</v>
      </c>
      <c r="K412" s="383" t="s">
        <v>681</v>
      </c>
      <c r="L412" s="383" t="s">
        <v>2698</v>
      </c>
      <c r="M412" s="383" t="s">
        <v>320</v>
      </c>
      <c r="N412" s="383" t="s">
        <v>2657</v>
      </c>
    </row>
    <row r="413" spans="1:14" ht="22.5">
      <c r="A413" s="383" t="s">
        <v>2456</v>
      </c>
      <c r="B413" s="383" t="s">
        <v>2457</v>
      </c>
      <c r="C413" s="383" t="s">
        <v>2458</v>
      </c>
      <c r="D413" s="383" t="s">
        <v>135</v>
      </c>
      <c r="E413" s="383" t="s">
        <v>100</v>
      </c>
      <c r="F413" s="384" t="s">
        <v>2448</v>
      </c>
      <c r="G413" s="383" t="s">
        <v>19</v>
      </c>
      <c r="H413" s="383" t="s">
        <v>2121</v>
      </c>
      <c r="I413" s="383" t="s">
        <v>2454</v>
      </c>
      <c r="J413" s="383" t="s">
        <v>2740</v>
      </c>
      <c r="K413" s="383" t="s">
        <v>681</v>
      </c>
      <c r="L413" s="383" t="s">
        <v>2698</v>
      </c>
      <c r="M413" s="383" t="s">
        <v>320</v>
      </c>
      <c r="N413" s="383" t="s">
        <v>2657</v>
      </c>
    </row>
    <row r="414" spans="1:14">
      <c r="A414" s="383" t="s">
        <v>2456</v>
      </c>
      <c r="B414" s="383" t="s">
        <v>2462</v>
      </c>
      <c r="C414" s="383" t="s">
        <v>2685</v>
      </c>
      <c r="D414" s="383" t="s">
        <v>141</v>
      </c>
      <c r="E414" s="383" t="s">
        <v>131</v>
      </c>
      <c r="F414" s="383" t="s">
        <v>1944</v>
      </c>
      <c r="G414" s="383" t="s">
        <v>2453</v>
      </c>
      <c r="H414" s="383" t="s">
        <v>2121</v>
      </c>
      <c r="I414" s="383" t="s">
        <v>2454</v>
      </c>
      <c r="J414" s="383" t="s">
        <v>2683</v>
      </c>
      <c r="K414" s="383" t="s">
        <v>2668</v>
      </c>
      <c r="L414" s="383" t="s">
        <v>2698</v>
      </c>
      <c r="M414" s="383" t="s">
        <v>320</v>
      </c>
      <c r="N414" s="383" t="s">
        <v>2657</v>
      </c>
    </row>
    <row r="415" spans="1:14">
      <c r="A415" s="383" t="s">
        <v>2456</v>
      </c>
      <c r="B415" s="383" t="s">
        <v>2462</v>
      </c>
      <c r="C415" s="383" t="s">
        <v>2458</v>
      </c>
      <c r="D415" s="383" t="s">
        <v>141</v>
      </c>
      <c r="E415" s="383" t="s">
        <v>131</v>
      </c>
      <c r="F415" s="383" t="s">
        <v>2449</v>
      </c>
      <c r="G415" s="383" t="s">
        <v>19</v>
      </c>
      <c r="H415" s="383" t="s">
        <v>2121</v>
      </c>
      <c r="I415" s="383" t="s">
        <v>2454</v>
      </c>
      <c r="J415" s="383" t="s">
        <v>2683</v>
      </c>
      <c r="K415" s="383" t="s">
        <v>2668</v>
      </c>
      <c r="L415" s="383" t="s">
        <v>2698</v>
      </c>
      <c r="M415" s="383" t="s">
        <v>320</v>
      </c>
      <c r="N415" s="383" t="s">
        <v>2657</v>
      </c>
    </row>
    <row r="416" spans="1:14" ht="22.5">
      <c r="A416" s="383" t="s">
        <v>2456</v>
      </c>
      <c r="B416" s="383" t="s">
        <v>2763</v>
      </c>
      <c r="C416" s="383" t="s">
        <v>19</v>
      </c>
      <c r="D416" s="383" t="s">
        <v>135</v>
      </c>
      <c r="E416" s="383" t="s">
        <v>131</v>
      </c>
      <c r="F416" s="383" t="s">
        <v>1740</v>
      </c>
      <c r="G416" s="383" t="s">
        <v>2764</v>
      </c>
      <c r="H416" s="383" t="s">
        <v>2121</v>
      </c>
      <c r="I416" s="383" t="s">
        <v>2765</v>
      </c>
      <c r="J416" s="383" t="s">
        <v>2740</v>
      </c>
      <c r="K416" s="383" t="s">
        <v>681</v>
      </c>
      <c r="L416" s="383" t="s">
        <v>2698</v>
      </c>
      <c r="M416" s="383" t="s">
        <v>2766</v>
      </c>
      <c r="N416" s="383" t="s">
        <v>2657</v>
      </c>
    </row>
    <row r="417" spans="1:14">
      <c r="A417" s="383" t="s">
        <v>2456</v>
      </c>
      <c r="B417" s="383" t="s">
        <v>2767</v>
      </c>
      <c r="C417" s="383" t="s">
        <v>19</v>
      </c>
      <c r="D417" s="383" t="s">
        <v>141</v>
      </c>
      <c r="E417" s="383" t="s">
        <v>100</v>
      </c>
      <c r="F417" s="383" t="s">
        <v>1740</v>
      </c>
      <c r="G417" s="383" t="s">
        <v>2768</v>
      </c>
      <c r="H417" s="383" t="s">
        <v>2121</v>
      </c>
      <c r="I417" s="383" t="s">
        <v>2765</v>
      </c>
      <c r="J417" s="383" t="s">
        <v>2683</v>
      </c>
      <c r="K417" s="383" t="s">
        <v>2668</v>
      </c>
      <c r="L417" s="383" t="s">
        <v>2698</v>
      </c>
      <c r="M417" s="383" t="s">
        <v>2766</v>
      </c>
      <c r="N417" s="383" t="s">
        <v>2657</v>
      </c>
    </row>
    <row r="418" spans="1:14" ht="22.5">
      <c r="A418" s="383" t="s">
        <v>571</v>
      </c>
      <c r="B418" s="383" t="s">
        <v>3417</v>
      </c>
      <c r="C418" s="383" t="s">
        <v>19</v>
      </c>
      <c r="D418" s="383" t="s">
        <v>135</v>
      </c>
      <c r="E418" s="383" t="s">
        <v>129</v>
      </c>
      <c r="F418" s="383" t="s">
        <v>2052</v>
      </c>
      <c r="G418" s="383" t="s">
        <v>3418</v>
      </c>
      <c r="H418" s="383" t="s">
        <v>2121</v>
      </c>
      <c r="I418" s="383" t="s">
        <v>2954</v>
      </c>
      <c r="J418" s="383" t="s">
        <v>681</v>
      </c>
      <c r="K418" s="383" t="s">
        <v>1153</v>
      </c>
      <c r="L418" s="383" t="s">
        <v>2257</v>
      </c>
      <c r="M418" s="383" t="s">
        <v>2265</v>
      </c>
      <c r="N418" s="383" t="s">
        <v>2657</v>
      </c>
    </row>
    <row r="419" spans="1:14" ht="22.5">
      <c r="A419" s="383" t="s">
        <v>571</v>
      </c>
      <c r="B419" s="383" t="s">
        <v>3419</v>
      </c>
      <c r="C419" s="383" t="s">
        <v>19</v>
      </c>
      <c r="D419" s="383" t="s">
        <v>141</v>
      </c>
      <c r="E419" s="383" t="s">
        <v>129</v>
      </c>
      <c r="F419" s="383" t="s">
        <v>2052</v>
      </c>
      <c r="G419" s="383" t="s">
        <v>3420</v>
      </c>
      <c r="H419" s="383" t="s">
        <v>2121</v>
      </c>
      <c r="I419" s="383" t="s">
        <v>2954</v>
      </c>
      <c r="J419" s="383" t="s">
        <v>576</v>
      </c>
      <c r="K419" s="383" t="s">
        <v>2889</v>
      </c>
      <c r="L419" s="383" t="s">
        <v>2257</v>
      </c>
      <c r="M419" s="383" t="s">
        <v>2265</v>
      </c>
      <c r="N419" s="383" t="s">
        <v>2657</v>
      </c>
    </row>
    <row r="420" spans="1:14" ht="22.5">
      <c r="A420" s="383" t="s">
        <v>571</v>
      </c>
      <c r="B420" s="383" t="s">
        <v>3421</v>
      </c>
      <c r="C420" s="383" t="s">
        <v>19</v>
      </c>
      <c r="D420" s="383" t="s">
        <v>104</v>
      </c>
      <c r="E420" s="383" t="s">
        <v>129</v>
      </c>
      <c r="F420" s="383" t="s">
        <v>2048</v>
      </c>
      <c r="G420" s="383" t="s">
        <v>3422</v>
      </c>
      <c r="H420" s="383" t="s">
        <v>2121</v>
      </c>
      <c r="I420" s="383" t="s">
        <v>3423</v>
      </c>
      <c r="J420" s="383" t="s">
        <v>678</v>
      </c>
      <c r="K420" s="383" t="s">
        <v>3424</v>
      </c>
      <c r="L420" s="383" t="s">
        <v>2257</v>
      </c>
      <c r="M420" s="383" t="s">
        <v>2259</v>
      </c>
      <c r="N420" s="383" t="s">
        <v>2657</v>
      </c>
    </row>
    <row r="421" spans="1:14" ht="22.5">
      <c r="A421" s="383" t="s">
        <v>571</v>
      </c>
      <c r="B421" s="383" t="s">
        <v>3425</v>
      </c>
      <c r="C421" s="383" t="s">
        <v>19</v>
      </c>
      <c r="D421" s="383" t="s">
        <v>135</v>
      </c>
      <c r="E421" s="383" t="s">
        <v>129</v>
      </c>
      <c r="F421" s="383" t="s">
        <v>2048</v>
      </c>
      <c r="G421" s="383" t="s">
        <v>3426</v>
      </c>
      <c r="H421" s="383" t="s">
        <v>2121</v>
      </c>
      <c r="I421" s="383" t="s">
        <v>3427</v>
      </c>
      <c r="J421" s="383" t="s">
        <v>681</v>
      </c>
      <c r="K421" s="383" t="s">
        <v>1153</v>
      </c>
      <c r="L421" s="383" t="s">
        <v>2257</v>
      </c>
      <c r="M421" s="383" t="s">
        <v>2259</v>
      </c>
      <c r="N421" s="383" t="s">
        <v>2657</v>
      </c>
    </row>
    <row r="422" spans="1:14" ht="146.25">
      <c r="A422" s="383" t="s">
        <v>571</v>
      </c>
      <c r="B422" s="383" t="s">
        <v>3428</v>
      </c>
      <c r="C422" s="383" t="s">
        <v>2672</v>
      </c>
      <c r="D422" s="383" t="s">
        <v>141</v>
      </c>
      <c r="E422" s="383" t="s">
        <v>129</v>
      </c>
      <c r="F422" s="383" t="s">
        <v>2048</v>
      </c>
      <c r="G422" s="383" t="s">
        <v>3429</v>
      </c>
      <c r="H422" s="383" t="s">
        <v>2121</v>
      </c>
      <c r="I422" s="383" t="s">
        <v>3427</v>
      </c>
      <c r="J422" s="383" t="s">
        <v>576</v>
      </c>
      <c r="K422" s="383" t="s">
        <v>2889</v>
      </c>
      <c r="L422" s="383" t="s">
        <v>2257</v>
      </c>
      <c r="M422" s="383" t="s">
        <v>3430</v>
      </c>
      <c r="N422" s="383" t="s">
        <v>2657</v>
      </c>
    </row>
    <row r="423" spans="1:14" ht="146.25">
      <c r="A423" s="383" t="s">
        <v>571</v>
      </c>
      <c r="B423" s="383" t="s">
        <v>3431</v>
      </c>
      <c r="C423" s="383" t="s">
        <v>2672</v>
      </c>
      <c r="D423" s="383" t="s">
        <v>295</v>
      </c>
      <c r="E423" s="383" t="s">
        <v>129</v>
      </c>
      <c r="F423" s="383" t="s">
        <v>2048</v>
      </c>
      <c r="G423" s="383" t="s">
        <v>3432</v>
      </c>
      <c r="H423" s="383" t="s">
        <v>2121</v>
      </c>
      <c r="I423" s="383" t="s">
        <v>3427</v>
      </c>
      <c r="J423" s="383" t="s">
        <v>572</v>
      </c>
      <c r="K423" s="383" t="s">
        <v>2722</v>
      </c>
      <c r="L423" s="383" t="s">
        <v>2257</v>
      </c>
      <c r="M423" s="383" t="s">
        <v>3430</v>
      </c>
      <c r="N423" s="383" t="s">
        <v>2657</v>
      </c>
    </row>
    <row r="424" spans="1:14" ht="22.5">
      <c r="A424" s="383" t="s">
        <v>571</v>
      </c>
      <c r="B424" s="383" t="s">
        <v>3433</v>
      </c>
      <c r="C424" s="383" t="s">
        <v>2672</v>
      </c>
      <c r="D424" s="383" t="s">
        <v>135</v>
      </c>
      <c r="E424" s="383" t="s">
        <v>90</v>
      </c>
      <c r="F424" s="383" t="s">
        <v>1973</v>
      </c>
      <c r="G424" s="383" t="s">
        <v>3434</v>
      </c>
      <c r="H424" s="383" t="s">
        <v>2121</v>
      </c>
      <c r="I424" s="383" t="s">
        <v>3435</v>
      </c>
      <c r="J424" s="383" t="s">
        <v>681</v>
      </c>
      <c r="K424" s="383" t="s">
        <v>1153</v>
      </c>
      <c r="L424" s="383" t="s">
        <v>2257</v>
      </c>
      <c r="M424" s="383" t="s">
        <v>2914</v>
      </c>
      <c r="N424" s="383" t="s">
        <v>2657</v>
      </c>
    </row>
    <row r="425" spans="1:14">
      <c r="A425" s="383" t="s">
        <v>571</v>
      </c>
      <c r="B425" s="383" t="s">
        <v>3436</v>
      </c>
      <c r="C425" s="383" t="s">
        <v>2672</v>
      </c>
      <c r="D425" s="383" t="s">
        <v>141</v>
      </c>
      <c r="E425" s="383" t="s">
        <v>90</v>
      </c>
      <c r="F425" s="383" t="s">
        <v>1973</v>
      </c>
      <c r="G425" s="383" t="s">
        <v>3437</v>
      </c>
      <c r="H425" s="383" t="s">
        <v>2121</v>
      </c>
      <c r="I425" s="383" t="s">
        <v>3435</v>
      </c>
      <c r="J425" s="383" t="s">
        <v>576</v>
      </c>
      <c r="K425" s="383" t="s">
        <v>2889</v>
      </c>
      <c r="L425" s="383" t="s">
        <v>2257</v>
      </c>
      <c r="M425" s="383" t="s">
        <v>2914</v>
      </c>
      <c r="N425" s="383" t="s">
        <v>2657</v>
      </c>
    </row>
    <row r="426" spans="1:14">
      <c r="A426" s="383" t="s">
        <v>571</v>
      </c>
      <c r="B426" s="383" t="s">
        <v>1962</v>
      </c>
      <c r="C426" s="383" t="s">
        <v>19</v>
      </c>
      <c r="D426" s="383" t="s">
        <v>141</v>
      </c>
      <c r="E426" s="383" t="s">
        <v>129</v>
      </c>
      <c r="F426" s="383" t="s">
        <v>2050</v>
      </c>
      <c r="G426" s="383" t="s">
        <v>3438</v>
      </c>
      <c r="H426" s="383" t="s">
        <v>2121</v>
      </c>
      <c r="I426" s="383" t="s">
        <v>3439</v>
      </c>
      <c r="J426" s="383" t="s">
        <v>576</v>
      </c>
      <c r="K426" s="383" t="s">
        <v>2889</v>
      </c>
      <c r="L426" s="383" t="s">
        <v>2257</v>
      </c>
      <c r="M426" s="383" t="s">
        <v>2102</v>
      </c>
      <c r="N426" s="383" t="s">
        <v>2657</v>
      </c>
    </row>
    <row r="427" spans="1:14">
      <c r="A427" s="383" t="s">
        <v>571</v>
      </c>
      <c r="B427" s="383" t="s">
        <v>3440</v>
      </c>
      <c r="C427" s="383" t="s">
        <v>19</v>
      </c>
      <c r="D427" s="383" t="s">
        <v>295</v>
      </c>
      <c r="E427" s="383" t="s">
        <v>129</v>
      </c>
      <c r="F427" s="383" t="s">
        <v>2050</v>
      </c>
      <c r="G427" s="383" t="s">
        <v>3441</v>
      </c>
      <c r="H427" s="383" t="s">
        <v>2121</v>
      </c>
      <c r="I427" s="383" t="s">
        <v>3442</v>
      </c>
      <c r="J427" s="383" t="s">
        <v>572</v>
      </c>
      <c r="K427" s="383" t="s">
        <v>2722</v>
      </c>
      <c r="L427" s="383" t="s">
        <v>2257</v>
      </c>
      <c r="M427" s="383" t="s">
        <v>2102</v>
      </c>
      <c r="N427" s="383" t="s">
        <v>2657</v>
      </c>
    </row>
    <row r="428" spans="1:14" ht="22.5">
      <c r="A428" s="383" t="s">
        <v>571</v>
      </c>
      <c r="B428" s="383" t="s">
        <v>3443</v>
      </c>
      <c r="C428" s="383" t="s">
        <v>19</v>
      </c>
      <c r="D428" s="383" t="s">
        <v>104</v>
      </c>
      <c r="E428" s="383" t="s">
        <v>129</v>
      </c>
      <c r="F428" s="383" t="s">
        <v>2045</v>
      </c>
      <c r="G428" s="383" t="s">
        <v>3444</v>
      </c>
      <c r="H428" s="383" t="s">
        <v>2121</v>
      </c>
      <c r="I428" s="383" t="s">
        <v>3445</v>
      </c>
      <c r="J428" s="383" t="s">
        <v>678</v>
      </c>
      <c r="K428" s="383" t="s">
        <v>3424</v>
      </c>
      <c r="L428" s="383" t="s">
        <v>2257</v>
      </c>
      <c r="M428" s="383" t="s">
        <v>3446</v>
      </c>
      <c r="N428" s="383" t="s">
        <v>2657</v>
      </c>
    </row>
    <row r="429" spans="1:14" ht="22.5">
      <c r="A429" s="383" t="s">
        <v>571</v>
      </c>
      <c r="B429" s="383" t="s">
        <v>3447</v>
      </c>
      <c r="C429" s="383" t="s">
        <v>19</v>
      </c>
      <c r="D429" s="383" t="s">
        <v>135</v>
      </c>
      <c r="E429" s="383" t="s">
        <v>129</v>
      </c>
      <c r="F429" s="383" t="s">
        <v>2045</v>
      </c>
      <c r="G429" s="383" t="s">
        <v>3448</v>
      </c>
      <c r="H429" s="383" t="s">
        <v>2121</v>
      </c>
      <c r="I429" s="383" t="s">
        <v>3445</v>
      </c>
      <c r="J429" s="383" t="s">
        <v>681</v>
      </c>
      <c r="K429" s="383" t="s">
        <v>1153</v>
      </c>
      <c r="L429" s="383" t="s">
        <v>2257</v>
      </c>
      <c r="M429" s="383" t="s">
        <v>3446</v>
      </c>
      <c r="N429" s="383" t="s">
        <v>2657</v>
      </c>
    </row>
    <row r="430" spans="1:14" ht="22.5">
      <c r="A430" s="383" t="s">
        <v>571</v>
      </c>
      <c r="B430" s="383" t="s">
        <v>3449</v>
      </c>
      <c r="C430" s="383" t="s">
        <v>19</v>
      </c>
      <c r="D430" s="383" t="s">
        <v>141</v>
      </c>
      <c r="E430" s="383" t="s">
        <v>129</v>
      </c>
      <c r="F430" s="383" t="s">
        <v>2045</v>
      </c>
      <c r="G430" s="383" t="s">
        <v>3450</v>
      </c>
      <c r="H430" s="383" t="s">
        <v>2121</v>
      </c>
      <c r="I430" s="383" t="s">
        <v>3445</v>
      </c>
      <c r="J430" s="383" t="s">
        <v>576</v>
      </c>
      <c r="K430" s="383" t="s">
        <v>2889</v>
      </c>
      <c r="L430" s="383" t="s">
        <v>2257</v>
      </c>
      <c r="M430" s="383" t="s">
        <v>3446</v>
      </c>
      <c r="N430" s="383" t="s">
        <v>2657</v>
      </c>
    </row>
    <row r="431" spans="1:14" ht="33.75">
      <c r="A431" s="383" t="s">
        <v>571</v>
      </c>
      <c r="B431" s="383" t="s">
        <v>3451</v>
      </c>
      <c r="C431" s="383" t="s">
        <v>19</v>
      </c>
      <c r="D431" s="383" t="s">
        <v>104</v>
      </c>
      <c r="E431" s="383" t="s">
        <v>129</v>
      </c>
      <c r="F431" s="383" t="s">
        <v>2046</v>
      </c>
      <c r="G431" s="383" t="s">
        <v>3452</v>
      </c>
      <c r="H431" s="383" t="s">
        <v>2121</v>
      </c>
      <c r="I431" s="383" t="s">
        <v>3453</v>
      </c>
      <c r="J431" s="383" t="s">
        <v>678</v>
      </c>
      <c r="K431" s="383" t="s">
        <v>3424</v>
      </c>
      <c r="L431" s="383" t="s">
        <v>2257</v>
      </c>
      <c r="M431" s="383" t="s">
        <v>3454</v>
      </c>
      <c r="N431" s="383" t="s">
        <v>2657</v>
      </c>
    </row>
    <row r="432" spans="1:14" ht="33.75">
      <c r="A432" s="383" t="s">
        <v>571</v>
      </c>
      <c r="B432" s="383" t="s">
        <v>3455</v>
      </c>
      <c r="C432" s="383" t="s">
        <v>19</v>
      </c>
      <c r="D432" s="383" t="s">
        <v>135</v>
      </c>
      <c r="E432" s="383" t="s">
        <v>129</v>
      </c>
      <c r="F432" s="383" t="s">
        <v>2046</v>
      </c>
      <c r="G432" s="383" t="s">
        <v>3456</v>
      </c>
      <c r="H432" s="383" t="s">
        <v>2121</v>
      </c>
      <c r="I432" s="383" t="s">
        <v>3453</v>
      </c>
      <c r="J432" s="383" t="s">
        <v>681</v>
      </c>
      <c r="K432" s="383" t="s">
        <v>1153</v>
      </c>
      <c r="L432" s="383" t="s">
        <v>2257</v>
      </c>
      <c r="M432" s="383" t="s">
        <v>3454</v>
      </c>
      <c r="N432" s="383" t="s">
        <v>2657</v>
      </c>
    </row>
    <row r="433" spans="1:14" ht="56.25">
      <c r="A433" s="383" t="s">
        <v>571</v>
      </c>
      <c r="B433" s="383" t="s">
        <v>3457</v>
      </c>
      <c r="C433" s="383" t="s">
        <v>19</v>
      </c>
      <c r="D433" s="383" t="s">
        <v>141</v>
      </c>
      <c r="E433" s="383" t="s">
        <v>129</v>
      </c>
      <c r="F433" s="383" t="s">
        <v>2046</v>
      </c>
      <c r="G433" s="383" t="s">
        <v>3458</v>
      </c>
      <c r="H433" s="383" t="s">
        <v>2121</v>
      </c>
      <c r="I433" s="383" t="s">
        <v>3453</v>
      </c>
      <c r="J433" s="383" t="s">
        <v>576</v>
      </c>
      <c r="K433" s="383" t="s">
        <v>2889</v>
      </c>
      <c r="L433" s="383" t="s">
        <v>2257</v>
      </c>
      <c r="M433" s="383" t="s">
        <v>3459</v>
      </c>
      <c r="N433" s="383" t="s">
        <v>2657</v>
      </c>
    </row>
    <row r="434" spans="1:14" ht="56.25">
      <c r="A434" s="383" t="s">
        <v>571</v>
      </c>
      <c r="B434" s="383" t="s">
        <v>3460</v>
      </c>
      <c r="C434" s="383" t="s">
        <v>19</v>
      </c>
      <c r="D434" s="383" t="s">
        <v>295</v>
      </c>
      <c r="E434" s="383" t="s">
        <v>129</v>
      </c>
      <c r="F434" s="383" t="s">
        <v>2046</v>
      </c>
      <c r="G434" s="383" t="s">
        <v>3461</v>
      </c>
      <c r="H434" s="383" t="s">
        <v>2121</v>
      </c>
      <c r="I434" s="383" t="s">
        <v>3453</v>
      </c>
      <c r="J434" s="383" t="s">
        <v>572</v>
      </c>
      <c r="K434" s="383" t="s">
        <v>2722</v>
      </c>
      <c r="L434" s="383" t="s">
        <v>2257</v>
      </c>
      <c r="M434" s="383" t="s">
        <v>3459</v>
      </c>
      <c r="N434" s="383" t="s">
        <v>2657</v>
      </c>
    </row>
    <row r="435" spans="1:14" ht="22.5">
      <c r="A435" s="383" t="s">
        <v>571</v>
      </c>
      <c r="B435" s="383" t="s">
        <v>3462</v>
      </c>
      <c r="C435" s="383" t="s">
        <v>19</v>
      </c>
      <c r="D435" s="383" t="s">
        <v>135</v>
      </c>
      <c r="E435" s="383" t="s">
        <v>129</v>
      </c>
      <c r="F435" s="383" t="s">
        <v>2051</v>
      </c>
      <c r="G435" s="383" t="s">
        <v>3463</v>
      </c>
      <c r="H435" s="383" t="s">
        <v>2121</v>
      </c>
      <c r="I435" s="383" t="s">
        <v>3464</v>
      </c>
      <c r="J435" s="383" t="s">
        <v>681</v>
      </c>
      <c r="K435" s="383" t="s">
        <v>1153</v>
      </c>
      <c r="L435" s="383" t="s">
        <v>2257</v>
      </c>
      <c r="M435" s="383" t="s">
        <v>2262</v>
      </c>
      <c r="N435" s="383" t="s">
        <v>2657</v>
      </c>
    </row>
    <row r="436" spans="1:14" ht="22.5">
      <c r="A436" s="383" t="s">
        <v>571</v>
      </c>
      <c r="B436" s="383" t="s">
        <v>3465</v>
      </c>
      <c r="C436" s="383" t="s">
        <v>19</v>
      </c>
      <c r="D436" s="383" t="s">
        <v>141</v>
      </c>
      <c r="E436" s="383" t="s">
        <v>129</v>
      </c>
      <c r="F436" s="383" t="s">
        <v>2051</v>
      </c>
      <c r="G436" s="383" t="s">
        <v>3466</v>
      </c>
      <c r="H436" s="383" t="s">
        <v>2121</v>
      </c>
      <c r="I436" s="383" t="s">
        <v>3464</v>
      </c>
      <c r="J436" s="383" t="s">
        <v>576</v>
      </c>
      <c r="K436" s="383" t="s">
        <v>2889</v>
      </c>
      <c r="L436" s="383" t="s">
        <v>2257</v>
      </c>
      <c r="M436" s="383" t="s">
        <v>2262</v>
      </c>
      <c r="N436" s="383" t="s">
        <v>2657</v>
      </c>
    </row>
    <row r="437" spans="1:14" ht="67.5">
      <c r="A437" s="383" t="s">
        <v>571</v>
      </c>
      <c r="B437" s="383" t="s">
        <v>3467</v>
      </c>
      <c r="C437" s="383" t="s">
        <v>19</v>
      </c>
      <c r="D437" s="383" t="s">
        <v>104</v>
      </c>
      <c r="E437" s="383" t="s">
        <v>90</v>
      </c>
      <c r="F437" s="383" t="s">
        <v>2034</v>
      </c>
      <c r="G437" s="383" t="s">
        <v>3468</v>
      </c>
      <c r="H437" s="383" t="s">
        <v>2121</v>
      </c>
      <c r="I437" s="383" t="s">
        <v>3435</v>
      </c>
      <c r="J437" s="383" t="s">
        <v>678</v>
      </c>
      <c r="K437" s="383" t="s">
        <v>3424</v>
      </c>
      <c r="L437" s="383" t="s">
        <v>2257</v>
      </c>
      <c r="M437" s="383" t="s">
        <v>3469</v>
      </c>
      <c r="N437" s="383" t="s">
        <v>2657</v>
      </c>
    </row>
    <row r="438" spans="1:14">
      <c r="A438" s="383" t="s">
        <v>571</v>
      </c>
      <c r="B438" s="383" t="s">
        <v>1898</v>
      </c>
      <c r="C438" s="383" t="s">
        <v>19</v>
      </c>
      <c r="D438" s="383" t="s">
        <v>295</v>
      </c>
      <c r="E438" s="383" t="s">
        <v>129</v>
      </c>
      <c r="F438" s="383" t="s">
        <v>566</v>
      </c>
      <c r="G438" s="383" t="s">
        <v>19</v>
      </c>
      <c r="H438" s="383" t="s">
        <v>2121</v>
      </c>
      <c r="I438" s="383" t="s">
        <v>567</v>
      </c>
      <c r="J438" s="383" t="s">
        <v>3206</v>
      </c>
      <c r="K438" s="383" t="s">
        <v>3207</v>
      </c>
      <c r="L438" s="383" t="s">
        <v>2257</v>
      </c>
      <c r="M438" s="383" t="s">
        <v>573</v>
      </c>
      <c r="N438" s="383" t="s">
        <v>2657</v>
      </c>
    </row>
    <row r="439" spans="1:14">
      <c r="A439" s="383" t="s">
        <v>571</v>
      </c>
      <c r="B439" s="383" t="s">
        <v>1899</v>
      </c>
      <c r="C439" s="383" t="s">
        <v>19</v>
      </c>
      <c r="D439" s="383" t="s">
        <v>141</v>
      </c>
      <c r="E439" s="383" t="s">
        <v>129</v>
      </c>
      <c r="F439" s="383" t="s">
        <v>574</v>
      </c>
      <c r="G439" s="383" t="s">
        <v>19</v>
      </c>
      <c r="H439" s="383" t="s">
        <v>2121</v>
      </c>
      <c r="I439" s="383" t="s">
        <v>575</v>
      </c>
      <c r="J439" s="383" t="s">
        <v>3206</v>
      </c>
      <c r="K439" s="383" t="s">
        <v>3207</v>
      </c>
      <c r="L439" s="383" t="s">
        <v>2257</v>
      </c>
      <c r="M439" s="383" t="s">
        <v>573</v>
      </c>
      <c r="N439" s="383" t="s">
        <v>2657</v>
      </c>
    </row>
    <row r="440" spans="1:14">
      <c r="A440" s="383" t="s">
        <v>571</v>
      </c>
      <c r="B440" s="383" t="s">
        <v>1892</v>
      </c>
      <c r="C440" s="383" t="s">
        <v>19</v>
      </c>
      <c r="D440" s="383" t="s">
        <v>104</v>
      </c>
      <c r="E440" s="383" t="s">
        <v>129</v>
      </c>
      <c r="F440" s="383" t="s">
        <v>675</v>
      </c>
      <c r="G440" s="383" t="s">
        <v>19</v>
      </c>
      <c r="H440" s="383" t="s">
        <v>413</v>
      </c>
      <c r="I440" s="383" t="s">
        <v>676</v>
      </c>
      <c r="J440" s="383" t="s">
        <v>3206</v>
      </c>
      <c r="K440" s="383" t="s">
        <v>220</v>
      </c>
      <c r="L440" s="383" t="s">
        <v>2257</v>
      </c>
      <c r="M440" s="383" t="s">
        <v>1550</v>
      </c>
      <c r="N440" s="383" t="s">
        <v>2657</v>
      </c>
    </row>
    <row r="441" spans="1:14">
      <c r="A441" s="383" t="s">
        <v>571</v>
      </c>
      <c r="B441" s="383" t="s">
        <v>1893</v>
      </c>
      <c r="C441" s="383" t="s">
        <v>19</v>
      </c>
      <c r="D441" s="383" t="s">
        <v>135</v>
      </c>
      <c r="E441" s="383" t="s">
        <v>129</v>
      </c>
      <c r="F441" s="383" t="s">
        <v>679</v>
      </c>
      <c r="G441" s="383" t="s">
        <v>19</v>
      </c>
      <c r="H441" s="383" t="s">
        <v>413</v>
      </c>
      <c r="I441" s="383" t="s">
        <v>680</v>
      </c>
      <c r="J441" s="383" t="s">
        <v>3206</v>
      </c>
      <c r="K441" s="383" t="s">
        <v>220</v>
      </c>
      <c r="L441" s="383" t="s">
        <v>2257</v>
      </c>
      <c r="M441" s="383" t="s">
        <v>1550</v>
      </c>
      <c r="N441" s="383" t="s">
        <v>2657</v>
      </c>
    </row>
    <row r="442" spans="1:14">
      <c r="A442" s="383" t="s">
        <v>571</v>
      </c>
      <c r="B442" s="383" t="s">
        <v>1894</v>
      </c>
      <c r="C442" s="383" t="s">
        <v>19</v>
      </c>
      <c r="D442" s="383" t="s">
        <v>141</v>
      </c>
      <c r="E442" s="383" t="s">
        <v>129</v>
      </c>
      <c r="F442" s="383" t="s">
        <v>682</v>
      </c>
      <c r="G442" s="383" t="s">
        <v>19</v>
      </c>
      <c r="H442" s="383" t="s">
        <v>2485</v>
      </c>
      <c r="I442" s="383" t="s">
        <v>683</v>
      </c>
      <c r="J442" s="383" t="s">
        <v>3206</v>
      </c>
      <c r="K442" s="383" t="s">
        <v>220</v>
      </c>
      <c r="L442" s="383" t="s">
        <v>2257</v>
      </c>
      <c r="M442" s="383" t="s">
        <v>1550</v>
      </c>
      <c r="N442" s="383" t="s">
        <v>2657</v>
      </c>
    </row>
    <row r="443" spans="1:14">
      <c r="A443" s="383" t="s">
        <v>571</v>
      </c>
      <c r="B443" s="383" t="s">
        <v>1895</v>
      </c>
      <c r="C443" s="383" t="s">
        <v>19</v>
      </c>
      <c r="D443" s="383" t="s">
        <v>295</v>
      </c>
      <c r="E443" s="383" t="s">
        <v>129</v>
      </c>
      <c r="F443" s="383" t="s">
        <v>684</v>
      </c>
      <c r="G443" s="383" t="s">
        <v>19</v>
      </c>
      <c r="H443" s="383" t="s">
        <v>2485</v>
      </c>
      <c r="I443" s="383" t="s">
        <v>685</v>
      </c>
      <c r="J443" s="383" t="s">
        <v>3206</v>
      </c>
      <c r="K443" s="383" t="s">
        <v>220</v>
      </c>
      <c r="L443" s="383" t="s">
        <v>2257</v>
      </c>
      <c r="M443" s="383" t="s">
        <v>1550</v>
      </c>
      <c r="N443" s="383" t="s">
        <v>2657</v>
      </c>
    </row>
    <row r="444" spans="1:14">
      <c r="A444" s="383" t="s">
        <v>2769</v>
      </c>
      <c r="B444" s="383" t="s">
        <v>2770</v>
      </c>
      <c r="C444" s="383" t="s">
        <v>2672</v>
      </c>
      <c r="D444" s="383" t="s">
        <v>141</v>
      </c>
      <c r="E444" s="383" t="s">
        <v>90</v>
      </c>
      <c r="F444" s="383" t="s">
        <v>1742</v>
      </c>
      <c r="G444" s="383" t="s">
        <v>2771</v>
      </c>
      <c r="H444" s="383" t="s">
        <v>2121</v>
      </c>
      <c r="I444" s="383" t="s">
        <v>2772</v>
      </c>
      <c r="J444" s="383" t="s">
        <v>2668</v>
      </c>
      <c r="K444" s="383" t="s">
        <v>2669</v>
      </c>
      <c r="L444" s="383" t="s">
        <v>2698</v>
      </c>
      <c r="M444" s="383" t="s">
        <v>1951</v>
      </c>
      <c r="N444" s="383" t="s">
        <v>2657</v>
      </c>
    </row>
    <row r="445" spans="1:14">
      <c r="A445" s="383" t="s">
        <v>2769</v>
      </c>
      <c r="B445" s="383" t="s">
        <v>2773</v>
      </c>
      <c r="C445" s="383" t="s">
        <v>2672</v>
      </c>
      <c r="D445" s="383" t="s">
        <v>141</v>
      </c>
      <c r="E445" s="383" t="s">
        <v>90</v>
      </c>
      <c r="F445" s="383" t="s">
        <v>1742</v>
      </c>
      <c r="G445" s="383" t="s">
        <v>2774</v>
      </c>
      <c r="H445" s="383" t="s">
        <v>2121</v>
      </c>
      <c r="I445" s="383" t="s">
        <v>2775</v>
      </c>
      <c r="J445" s="383" t="s">
        <v>2668</v>
      </c>
      <c r="K445" s="383" t="s">
        <v>2669</v>
      </c>
      <c r="L445" s="383" t="s">
        <v>2698</v>
      </c>
      <c r="M445" s="383" t="s">
        <v>1951</v>
      </c>
      <c r="N445" s="383" t="s">
        <v>2657</v>
      </c>
    </row>
    <row r="446" spans="1:14">
      <c r="A446" s="383" t="s">
        <v>2769</v>
      </c>
      <c r="B446" s="383" t="s">
        <v>2776</v>
      </c>
      <c r="C446" s="383" t="s">
        <v>2672</v>
      </c>
      <c r="D446" s="383" t="s">
        <v>141</v>
      </c>
      <c r="E446" s="383" t="s">
        <v>90</v>
      </c>
      <c r="F446" s="383" t="s">
        <v>1742</v>
      </c>
      <c r="G446" s="383" t="s">
        <v>2777</v>
      </c>
      <c r="H446" s="383" t="s">
        <v>2121</v>
      </c>
      <c r="I446" s="383" t="s">
        <v>2778</v>
      </c>
      <c r="J446" s="383" t="s">
        <v>2668</v>
      </c>
      <c r="K446" s="383" t="s">
        <v>2669</v>
      </c>
      <c r="L446" s="383" t="s">
        <v>2698</v>
      </c>
      <c r="M446" s="383" t="s">
        <v>1951</v>
      </c>
      <c r="N446" s="383" t="s">
        <v>2657</v>
      </c>
    </row>
    <row r="447" spans="1:14">
      <c r="A447" s="383" t="s">
        <v>2769</v>
      </c>
      <c r="B447" s="383" t="s">
        <v>2779</v>
      </c>
      <c r="C447" s="383" t="s">
        <v>2672</v>
      </c>
      <c r="D447" s="383" t="s">
        <v>141</v>
      </c>
      <c r="E447" s="383" t="s">
        <v>90</v>
      </c>
      <c r="F447" s="383" t="s">
        <v>1739</v>
      </c>
      <c r="G447" s="383" t="s">
        <v>2780</v>
      </c>
      <c r="H447" s="383" t="s">
        <v>2121</v>
      </c>
      <c r="I447" s="383" t="s">
        <v>2781</v>
      </c>
      <c r="J447" s="383" t="s">
        <v>2668</v>
      </c>
      <c r="K447" s="383" t="s">
        <v>2669</v>
      </c>
      <c r="L447" s="383" t="s">
        <v>2698</v>
      </c>
      <c r="M447" s="383" t="s">
        <v>2782</v>
      </c>
      <c r="N447" s="383" t="s">
        <v>2657</v>
      </c>
    </row>
    <row r="448" spans="1:14">
      <c r="A448" s="383" t="s">
        <v>2783</v>
      </c>
      <c r="B448" s="383" t="s">
        <v>2784</v>
      </c>
      <c r="C448" s="383" t="s">
        <v>19</v>
      </c>
      <c r="D448" s="383" t="s">
        <v>141</v>
      </c>
      <c r="E448" s="383" t="s">
        <v>90</v>
      </c>
      <c r="F448" s="383" t="s">
        <v>1742</v>
      </c>
      <c r="G448" s="383" t="s">
        <v>2785</v>
      </c>
      <c r="H448" s="383" t="s">
        <v>2121</v>
      </c>
      <c r="I448" s="383" t="s">
        <v>2786</v>
      </c>
      <c r="J448" s="383" t="s">
        <v>2706</v>
      </c>
      <c r="K448" s="383" t="s">
        <v>2665</v>
      </c>
      <c r="L448" s="383" t="s">
        <v>2698</v>
      </c>
      <c r="M448" s="383" t="s">
        <v>1951</v>
      </c>
      <c r="N448" s="383" t="s">
        <v>2657</v>
      </c>
    </row>
    <row r="449" spans="1:14">
      <c r="A449" s="383" t="s">
        <v>1870</v>
      </c>
      <c r="B449" s="383" t="s">
        <v>2787</v>
      </c>
      <c r="C449" s="383" t="s">
        <v>2685</v>
      </c>
      <c r="D449" s="383" t="s">
        <v>141</v>
      </c>
      <c r="E449" s="383" t="s">
        <v>131</v>
      </c>
      <c r="F449" s="383" t="s">
        <v>1945</v>
      </c>
      <c r="G449" s="383" t="s">
        <v>2788</v>
      </c>
      <c r="H449" s="383" t="s">
        <v>2121</v>
      </c>
      <c r="I449" s="383" t="s">
        <v>2752</v>
      </c>
      <c r="J449" s="383" t="s">
        <v>2668</v>
      </c>
      <c r="K449" s="383" t="s">
        <v>2669</v>
      </c>
      <c r="L449" s="383" t="s">
        <v>2698</v>
      </c>
      <c r="M449" s="383" t="s">
        <v>1725</v>
      </c>
      <c r="N449" s="383" t="s">
        <v>2657</v>
      </c>
    </row>
    <row r="450" spans="1:14">
      <c r="A450" s="383" t="s">
        <v>1870</v>
      </c>
      <c r="B450" s="383" t="s">
        <v>2789</v>
      </c>
      <c r="C450" s="383" t="s">
        <v>19</v>
      </c>
      <c r="D450" s="383" t="s">
        <v>141</v>
      </c>
      <c r="E450" s="383" t="s">
        <v>90</v>
      </c>
      <c r="F450" s="383" t="s">
        <v>1744</v>
      </c>
      <c r="G450" s="383" t="s">
        <v>2790</v>
      </c>
      <c r="H450" s="383" t="s">
        <v>2121</v>
      </c>
      <c r="I450" s="383" t="s">
        <v>2791</v>
      </c>
      <c r="J450" s="383" t="s">
        <v>2668</v>
      </c>
      <c r="K450" s="383" t="s">
        <v>2669</v>
      </c>
      <c r="L450" s="383" t="s">
        <v>2698</v>
      </c>
      <c r="M450" s="383" t="s">
        <v>1735</v>
      </c>
      <c r="N450" s="383" t="s">
        <v>2657</v>
      </c>
    </row>
    <row r="451" spans="1:14" ht="22.5">
      <c r="A451" s="383" t="s">
        <v>1870</v>
      </c>
      <c r="B451" s="383" t="s">
        <v>2792</v>
      </c>
      <c r="C451" s="383" t="s">
        <v>19</v>
      </c>
      <c r="D451" s="383" t="s">
        <v>104</v>
      </c>
      <c r="E451" s="383" t="s">
        <v>90</v>
      </c>
      <c r="F451" s="383" t="s">
        <v>1739</v>
      </c>
      <c r="G451" s="383" t="s">
        <v>2793</v>
      </c>
      <c r="H451" s="383" t="s">
        <v>2121</v>
      </c>
      <c r="I451" s="383" t="s">
        <v>2794</v>
      </c>
      <c r="J451" s="383" t="s">
        <v>2795</v>
      </c>
      <c r="K451" s="383" t="s">
        <v>2796</v>
      </c>
      <c r="L451" s="383" t="s">
        <v>2698</v>
      </c>
      <c r="M451" s="383" t="s">
        <v>2737</v>
      </c>
      <c r="N451" s="383" t="s">
        <v>2657</v>
      </c>
    </row>
    <row r="452" spans="1:14" ht="22.5">
      <c r="A452" s="383" t="s">
        <v>1870</v>
      </c>
      <c r="B452" s="383" t="s">
        <v>2797</v>
      </c>
      <c r="C452" s="383" t="s">
        <v>19</v>
      </c>
      <c r="D452" s="383" t="s">
        <v>135</v>
      </c>
      <c r="E452" s="383" t="s">
        <v>100</v>
      </c>
      <c r="F452" s="383" t="s">
        <v>1739</v>
      </c>
      <c r="G452" s="383" t="s">
        <v>2798</v>
      </c>
      <c r="H452" s="383" t="s">
        <v>2121</v>
      </c>
      <c r="I452" s="383" t="s">
        <v>2794</v>
      </c>
      <c r="J452" s="383" t="s">
        <v>681</v>
      </c>
      <c r="K452" s="383" t="s">
        <v>1153</v>
      </c>
      <c r="L452" s="383" t="s">
        <v>2698</v>
      </c>
      <c r="M452" s="383" t="s">
        <v>2737</v>
      </c>
      <c r="N452" s="383" t="s">
        <v>2657</v>
      </c>
    </row>
    <row r="453" spans="1:14">
      <c r="A453" s="383" t="s">
        <v>1870</v>
      </c>
      <c r="B453" s="383" t="s">
        <v>2799</v>
      </c>
      <c r="C453" s="383" t="s">
        <v>19</v>
      </c>
      <c r="D453" s="383" t="s">
        <v>141</v>
      </c>
      <c r="E453" s="383" t="s">
        <v>100</v>
      </c>
      <c r="F453" s="383" t="s">
        <v>1739</v>
      </c>
      <c r="G453" s="383" t="s">
        <v>2800</v>
      </c>
      <c r="H453" s="383" t="s">
        <v>2121</v>
      </c>
      <c r="I453" s="383" t="s">
        <v>2794</v>
      </c>
      <c r="J453" s="383" t="s">
        <v>2668</v>
      </c>
      <c r="K453" s="383" t="s">
        <v>2669</v>
      </c>
      <c r="L453" s="383" t="s">
        <v>2698</v>
      </c>
      <c r="M453" s="383" t="s">
        <v>2737</v>
      </c>
      <c r="N453" s="383" t="s">
        <v>2657</v>
      </c>
    </row>
    <row r="454" spans="1:14" ht="22.5">
      <c r="A454" s="383" t="s">
        <v>1870</v>
      </c>
      <c r="B454" s="383" t="s">
        <v>2801</v>
      </c>
      <c r="C454" s="383" t="s">
        <v>2672</v>
      </c>
      <c r="D454" s="383" t="s">
        <v>135</v>
      </c>
      <c r="E454" s="383" t="s">
        <v>90</v>
      </c>
      <c r="F454" s="383" t="s">
        <v>1740</v>
      </c>
      <c r="G454" s="383" t="s">
        <v>2802</v>
      </c>
      <c r="H454" s="383" t="s">
        <v>2121</v>
      </c>
      <c r="I454" s="383" t="s">
        <v>2803</v>
      </c>
      <c r="J454" s="383" t="s">
        <v>681</v>
      </c>
      <c r="K454" s="383" t="s">
        <v>1153</v>
      </c>
      <c r="L454" s="383" t="s">
        <v>2698</v>
      </c>
      <c r="M454" s="383" t="s">
        <v>2804</v>
      </c>
      <c r="N454" s="383" t="s">
        <v>2657</v>
      </c>
    </row>
    <row r="455" spans="1:14">
      <c r="A455" s="383" t="s">
        <v>1870</v>
      </c>
      <c r="B455" s="383" t="s">
        <v>2805</v>
      </c>
      <c r="C455" s="383" t="s">
        <v>2672</v>
      </c>
      <c r="D455" s="383" t="s">
        <v>141</v>
      </c>
      <c r="E455" s="383" t="s">
        <v>100</v>
      </c>
      <c r="F455" s="383" t="s">
        <v>1740</v>
      </c>
      <c r="G455" s="383" t="s">
        <v>2806</v>
      </c>
      <c r="H455" s="383" t="s">
        <v>2121</v>
      </c>
      <c r="I455" s="383" t="s">
        <v>2803</v>
      </c>
      <c r="J455" s="383" t="s">
        <v>2668</v>
      </c>
      <c r="K455" s="383" t="s">
        <v>2669</v>
      </c>
      <c r="L455" s="383" t="s">
        <v>2698</v>
      </c>
      <c r="M455" s="383" t="s">
        <v>2804</v>
      </c>
      <c r="N455" s="383" t="s">
        <v>2657</v>
      </c>
    </row>
    <row r="456" spans="1:14" ht="22.5">
      <c r="A456" s="383" t="s">
        <v>1870</v>
      </c>
      <c r="B456" s="383" t="s">
        <v>2807</v>
      </c>
      <c r="C456" s="383" t="s">
        <v>2685</v>
      </c>
      <c r="D456" s="383" t="s">
        <v>141</v>
      </c>
      <c r="E456" s="383" t="s">
        <v>90</v>
      </c>
      <c r="F456" s="383" t="s">
        <v>1741</v>
      </c>
      <c r="G456" s="383" t="s">
        <v>2808</v>
      </c>
      <c r="H456" s="383" t="s">
        <v>2121</v>
      </c>
      <c r="I456" s="383" t="s">
        <v>2809</v>
      </c>
      <c r="J456" s="383" t="s">
        <v>2668</v>
      </c>
      <c r="K456" s="383" t="s">
        <v>2669</v>
      </c>
      <c r="L456" s="383" t="s">
        <v>2698</v>
      </c>
      <c r="M456" s="383" t="s">
        <v>2719</v>
      </c>
      <c r="N456" s="383" t="s">
        <v>2657</v>
      </c>
    </row>
    <row r="457" spans="1:14">
      <c r="A457" s="383" t="s">
        <v>1870</v>
      </c>
      <c r="B457" s="383" t="s">
        <v>2810</v>
      </c>
      <c r="C457" s="383" t="s">
        <v>19</v>
      </c>
      <c r="D457" s="383" t="s">
        <v>141</v>
      </c>
      <c r="E457" s="383" t="s">
        <v>90</v>
      </c>
      <c r="F457" s="383" t="s">
        <v>1744</v>
      </c>
      <c r="G457" s="383" t="s">
        <v>2811</v>
      </c>
      <c r="H457" s="383" t="s">
        <v>2121</v>
      </c>
      <c r="I457" s="383" t="s">
        <v>2812</v>
      </c>
      <c r="J457" s="383" t="s">
        <v>2668</v>
      </c>
      <c r="K457" s="383" t="s">
        <v>2669</v>
      </c>
      <c r="L457" s="383" t="s">
        <v>2698</v>
      </c>
      <c r="M457" s="383" t="s">
        <v>1735</v>
      </c>
      <c r="N457" s="383" t="s">
        <v>2657</v>
      </c>
    </row>
    <row r="458" spans="1:14" ht="22.5">
      <c r="A458" s="383" t="s">
        <v>1870</v>
      </c>
      <c r="B458" s="383" t="s">
        <v>2813</v>
      </c>
      <c r="C458" s="383" t="s">
        <v>2685</v>
      </c>
      <c r="D458" s="383" t="s">
        <v>104</v>
      </c>
      <c r="E458" s="383" t="s">
        <v>131</v>
      </c>
      <c r="F458" s="383" t="s">
        <v>1944</v>
      </c>
      <c r="G458" s="383" t="s">
        <v>2814</v>
      </c>
      <c r="H458" s="383" t="s">
        <v>2121</v>
      </c>
      <c r="I458" s="383" t="s">
        <v>2815</v>
      </c>
      <c r="J458" s="383" t="s">
        <v>2795</v>
      </c>
      <c r="K458" s="383" t="s">
        <v>2796</v>
      </c>
      <c r="L458" s="383" t="s">
        <v>2698</v>
      </c>
      <c r="M458" s="383" t="s">
        <v>320</v>
      </c>
      <c r="N458" s="383" t="s">
        <v>2657</v>
      </c>
    </row>
    <row r="459" spans="1:14" ht="22.5">
      <c r="A459" s="383" t="s">
        <v>1870</v>
      </c>
      <c r="B459" s="383" t="s">
        <v>2816</v>
      </c>
      <c r="C459" s="383" t="s">
        <v>2685</v>
      </c>
      <c r="D459" s="383" t="s">
        <v>135</v>
      </c>
      <c r="E459" s="383" t="s">
        <v>100</v>
      </c>
      <c r="F459" s="383" t="s">
        <v>1944</v>
      </c>
      <c r="G459" s="383" t="s">
        <v>2817</v>
      </c>
      <c r="H459" s="383" t="s">
        <v>2121</v>
      </c>
      <c r="I459" s="383" t="s">
        <v>2815</v>
      </c>
      <c r="J459" s="383" t="s">
        <v>681</v>
      </c>
      <c r="K459" s="383" t="s">
        <v>1153</v>
      </c>
      <c r="L459" s="383" t="s">
        <v>2698</v>
      </c>
      <c r="M459" s="383" t="s">
        <v>320</v>
      </c>
      <c r="N459" s="383" t="s">
        <v>2657</v>
      </c>
    </row>
    <row r="460" spans="1:14">
      <c r="A460" s="383" t="s">
        <v>1870</v>
      </c>
      <c r="B460" s="383" t="s">
        <v>2818</v>
      </c>
      <c r="C460" s="383" t="s">
        <v>2685</v>
      </c>
      <c r="D460" s="383" t="s">
        <v>141</v>
      </c>
      <c r="E460" s="383" t="s">
        <v>131</v>
      </c>
      <c r="F460" s="383" t="s">
        <v>1944</v>
      </c>
      <c r="G460" s="383" t="s">
        <v>2819</v>
      </c>
      <c r="H460" s="383" t="s">
        <v>2121</v>
      </c>
      <c r="I460" s="383" t="s">
        <v>2815</v>
      </c>
      <c r="J460" s="383" t="s">
        <v>2668</v>
      </c>
      <c r="K460" s="383" t="s">
        <v>2669</v>
      </c>
      <c r="L460" s="383" t="s">
        <v>2698</v>
      </c>
      <c r="M460" s="383" t="s">
        <v>320</v>
      </c>
      <c r="N460" s="383" t="s">
        <v>2657</v>
      </c>
    </row>
    <row r="461" spans="1:14" ht="22.5">
      <c r="A461" s="383" t="s">
        <v>1870</v>
      </c>
      <c r="B461" s="383" t="s">
        <v>2820</v>
      </c>
      <c r="C461" s="383" t="s">
        <v>19</v>
      </c>
      <c r="D461" s="383" t="s">
        <v>141</v>
      </c>
      <c r="E461" s="383" t="s">
        <v>90</v>
      </c>
      <c r="F461" s="383" t="s">
        <v>1743</v>
      </c>
      <c r="G461" s="383" t="s">
        <v>2821</v>
      </c>
      <c r="H461" s="383" t="s">
        <v>2121</v>
      </c>
      <c r="I461" s="383" t="s">
        <v>2822</v>
      </c>
      <c r="J461" s="383" t="s">
        <v>2668</v>
      </c>
      <c r="K461" s="383" t="s">
        <v>2669</v>
      </c>
      <c r="L461" s="383" t="s">
        <v>2698</v>
      </c>
      <c r="M461" s="383" t="s">
        <v>2823</v>
      </c>
      <c r="N461" s="383" t="s">
        <v>2657</v>
      </c>
    </row>
    <row r="462" spans="1:14" ht="22.5">
      <c r="A462" s="383" t="s">
        <v>1870</v>
      </c>
      <c r="B462" s="383" t="s">
        <v>2824</v>
      </c>
      <c r="C462" s="383" t="s">
        <v>2672</v>
      </c>
      <c r="D462" s="383" t="s">
        <v>141</v>
      </c>
      <c r="E462" s="383" t="s">
        <v>90</v>
      </c>
      <c r="F462" s="383" t="s">
        <v>1742</v>
      </c>
      <c r="G462" s="383" t="s">
        <v>2825</v>
      </c>
      <c r="H462" s="383" t="s">
        <v>2121</v>
      </c>
      <c r="I462" s="383" t="s">
        <v>2826</v>
      </c>
      <c r="J462" s="383" t="s">
        <v>2668</v>
      </c>
      <c r="K462" s="383" t="s">
        <v>2669</v>
      </c>
      <c r="L462" s="383" t="s">
        <v>2698</v>
      </c>
      <c r="M462" s="383" t="s">
        <v>2827</v>
      </c>
      <c r="N462" s="383" t="s">
        <v>2657</v>
      </c>
    </row>
    <row r="463" spans="1:14" ht="22.5">
      <c r="A463" s="383" t="s">
        <v>1870</v>
      </c>
      <c r="B463" s="383" t="s">
        <v>2828</v>
      </c>
      <c r="C463" s="383" t="s">
        <v>2672</v>
      </c>
      <c r="D463" s="383" t="s">
        <v>104</v>
      </c>
      <c r="E463" s="383" t="s">
        <v>90</v>
      </c>
      <c r="F463" s="383" t="s">
        <v>1739</v>
      </c>
      <c r="G463" s="383" t="s">
        <v>2829</v>
      </c>
      <c r="H463" s="383" t="s">
        <v>2121</v>
      </c>
      <c r="I463" s="383" t="s">
        <v>2830</v>
      </c>
      <c r="J463" s="383" t="s">
        <v>2795</v>
      </c>
      <c r="K463" s="383" t="s">
        <v>2796</v>
      </c>
      <c r="L463" s="383" t="s">
        <v>2698</v>
      </c>
      <c r="M463" s="383" t="s">
        <v>2737</v>
      </c>
      <c r="N463" s="383" t="s">
        <v>2657</v>
      </c>
    </row>
    <row r="464" spans="1:14">
      <c r="A464" s="383" t="s">
        <v>1870</v>
      </c>
      <c r="B464" s="383" t="s">
        <v>2831</v>
      </c>
      <c r="C464" s="383" t="s">
        <v>19</v>
      </c>
      <c r="D464" s="383" t="s">
        <v>141</v>
      </c>
      <c r="E464" s="383" t="s">
        <v>90</v>
      </c>
      <c r="F464" s="383" t="s">
        <v>1742</v>
      </c>
      <c r="G464" s="383" t="s">
        <v>2832</v>
      </c>
      <c r="H464" s="383" t="s">
        <v>2121</v>
      </c>
      <c r="I464" s="383" t="s">
        <v>2833</v>
      </c>
      <c r="J464" s="383" t="s">
        <v>2668</v>
      </c>
      <c r="K464" s="383" t="s">
        <v>2669</v>
      </c>
      <c r="L464" s="383" t="s">
        <v>2698</v>
      </c>
      <c r="M464" s="383" t="s">
        <v>1951</v>
      </c>
      <c r="N464" s="383" t="s">
        <v>2657</v>
      </c>
    </row>
    <row r="465" spans="1:14">
      <c r="A465" s="383" t="s">
        <v>1870</v>
      </c>
      <c r="B465" s="383" t="s">
        <v>2834</v>
      </c>
      <c r="C465" s="383" t="s">
        <v>2685</v>
      </c>
      <c r="D465" s="383" t="s">
        <v>141</v>
      </c>
      <c r="E465" s="383" t="s">
        <v>90</v>
      </c>
      <c r="F465" s="383" t="s">
        <v>1741</v>
      </c>
      <c r="G465" s="383" t="s">
        <v>2835</v>
      </c>
      <c r="H465" s="383" t="s">
        <v>2121</v>
      </c>
      <c r="I465" s="383" t="s">
        <v>2718</v>
      </c>
      <c r="J465" s="383" t="s">
        <v>2668</v>
      </c>
      <c r="K465" s="383" t="s">
        <v>2669</v>
      </c>
      <c r="L465" s="383" t="s">
        <v>2698</v>
      </c>
      <c r="M465" s="383" t="s">
        <v>2719</v>
      </c>
      <c r="N465" s="383" t="s">
        <v>2657</v>
      </c>
    </row>
    <row r="466" spans="1:14">
      <c r="A466" s="383" t="s">
        <v>1870</v>
      </c>
      <c r="B466" s="383" t="s">
        <v>2836</v>
      </c>
      <c r="C466" s="383" t="s">
        <v>2685</v>
      </c>
      <c r="D466" s="383" t="s">
        <v>141</v>
      </c>
      <c r="E466" s="383" t="s">
        <v>90</v>
      </c>
      <c r="F466" s="383" t="s">
        <v>1743</v>
      </c>
      <c r="G466" s="383" t="s">
        <v>2837</v>
      </c>
      <c r="H466" s="383" t="s">
        <v>2121</v>
      </c>
      <c r="I466" s="383" t="s">
        <v>2838</v>
      </c>
      <c r="J466" s="383" t="s">
        <v>2668</v>
      </c>
      <c r="K466" s="383" t="s">
        <v>2669</v>
      </c>
      <c r="L466" s="383" t="s">
        <v>2698</v>
      </c>
      <c r="M466" s="383" t="s">
        <v>1871</v>
      </c>
      <c r="N466" s="383" t="s">
        <v>2657</v>
      </c>
    </row>
    <row r="467" spans="1:14" ht="22.5">
      <c r="A467" s="383" t="s">
        <v>1870</v>
      </c>
      <c r="B467" s="383" t="s">
        <v>2839</v>
      </c>
      <c r="C467" s="383" t="s">
        <v>19</v>
      </c>
      <c r="D467" s="383" t="s">
        <v>135</v>
      </c>
      <c r="E467" s="383" t="s">
        <v>100</v>
      </c>
      <c r="F467" s="383" t="s">
        <v>1739</v>
      </c>
      <c r="G467" s="383" t="s">
        <v>2840</v>
      </c>
      <c r="H467" s="383" t="s">
        <v>2121</v>
      </c>
      <c r="I467" s="383" t="s">
        <v>2830</v>
      </c>
      <c r="J467" s="383" t="s">
        <v>681</v>
      </c>
      <c r="K467" s="383" t="s">
        <v>1153</v>
      </c>
      <c r="L467" s="383" t="s">
        <v>2698</v>
      </c>
      <c r="M467" s="383" t="s">
        <v>2737</v>
      </c>
      <c r="N467" s="383" t="s">
        <v>2657</v>
      </c>
    </row>
    <row r="468" spans="1:14">
      <c r="A468" s="383" t="s">
        <v>1870</v>
      </c>
      <c r="B468" s="383" t="s">
        <v>2841</v>
      </c>
      <c r="C468" s="383" t="s">
        <v>19</v>
      </c>
      <c r="D468" s="383" t="s">
        <v>141</v>
      </c>
      <c r="E468" s="383" t="s">
        <v>100</v>
      </c>
      <c r="F468" s="383" t="s">
        <v>1739</v>
      </c>
      <c r="G468" s="383" t="s">
        <v>2842</v>
      </c>
      <c r="H468" s="383" t="s">
        <v>2121</v>
      </c>
      <c r="I468" s="383" t="s">
        <v>2830</v>
      </c>
      <c r="J468" s="383" t="s">
        <v>2668</v>
      </c>
      <c r="K468" s="383" t="s">
        <v>2669</v>
      </c>
      <c r="L468" s="383" t="s">
        <v>2698</v>
      </c>
      <c r="M468" s="383" t="s">
        <v>2737</v>
      </c>
      <c r="N468" s="383" t="s">
        <v>2657</v>
      </c>
    </row>
    <row r="469" spans="1:14">
      <c r="A469" s="383" t="s">
        <v>1870</v>
      </c>
      <c r="B469" s="383" t="s">
        <v>2843</v>
      </c>
      <c r="C469" s="383" t="s">
        <v>2672</v>
      </c>
      <c r="D469" s="383" t="s">
        <v>141</v>
      </c>
      <c r="E469" s="383" t="s">
        <v>90</v>
      </c>
      <c r="F469" s="383" t="s">
        <v>1744</v>
      </c>
      <c r="G469" s="383" t="s">
        <v>2844</v>
      </c>
      <c r="H469" s="383" t="s">
        <v>2121</v>
      </c>
      <c r="I469" s="383" t="s">
        <v>2845</v>
      </c>
      <c r="J469" s="383" t="s">
        <v>2668</v>
      </c>
      <c r="K469" s="383" t="s">
        <v>2669</v>
      </c>
      <c r="L469" s="383" t="s">
        <v>2698</v>
      </c>
      <c r="M469" s="383" t="s">
        <v>1735</v>
      </c>
      <c r="N469" s="383" t="s">
        <v>2657</v>
      </c>
    </row>
    <row r="470" spans="1:14">
      <c r="A470" s="383" t="s">
        <v>1870</v>
      </c>
      <c r="B470" s="383" t="s">
        <v>2846</v>
      </c>
      <c r="C470" s="383" t="s">
        <v>2672</v>
      </c>
      <c r="D470" s="383" t="s">
        <v>141</v>
      </c>
      <c r="E470" s="383" t="s">
        <v>100</v>
      </c>
      <c r="F470" s="383" t="s">
        <v>1740</v>
      </c>
      <c r="G470" s="383" t="s">
        <v>2847</v>
      </c>
      <c r="H470" s="383" t="s">
        <v>2121</v>
      </c>
      <c r="I470" s="383" t="s">
        <v>2765</v>
      </c>
      <c r="J470" s="383" t="s">
        <v>2668</v>
      </c>
      <c r="K470" s="383" t="s">
        <v>2669</v>
      </c>
      <c r="L470" s="383" t="s">
        <v>2698</v>
      </c>
      <c r="M470" s="383" t="s">
        <v>2766</v>
      </c>
      <c r="N470" s="383" t="s">
        <v>2657</v>
      </c>
    </row>
    <row r="471" spans="1:14">
      <c r="A471" s="383" t="s">
        <v>1870</v>
      </c>
      <c r="B471" s="383" t="s">
        <v>2848</v>
      </c>
      <c r="C471" s="383" t="s">
        <v>2672</v>
      </c>
      <c r="D471" s="383" t="s">
        <v>141</v>
      </c>
      <c r="E471" s="383" t="s">
        <v>90</v>
      </c>
      <c r="F471" s="383" t="s">
        <v>1742</v>
      </c>
      <c r="G471" s="383" t="s">
        <v>2849</v>
      </c>
      <c r="H471" s="383" t="s">
        <v>2121</v>
      </c>
      <c r="I471" s="383" t="s">
        <v>2850</v>
      </c>
      <c r="J471" s="383" t="s">
        <v>2668</v>
      </c>
      <c r="K471" s="383" t="s">
        <v>2669</v>
      </c>
      <c r="L471" s="383" t="s">
        <v>2698</v>
      </c>
      <c r="M471" s="383" t="s">
        <v>1951</v>
      </c>
      <c r="N471" s="383" t="s">
        <v>2657</v>
      </c>
    </row>
    <row r="472" spans="1:14" ht="22.5">
      <c r="A472" s="383" t="s">
        <v>1870</v>
      </c>
      <c r="B472" s="383" t="s">
        <v>2851</v>
      </c>
      <c r="C472" s="383" t="s">
        <v>19</v>
      </c>
      <c r="D472" s="383" t="s">
        <v>135</v>
      </c>
      <c r="E472" s="383" t="s">
        <v>131</v>
      </c>
      <c r="F472" s="383" t="s">
        <v>1740</v>
      </c>
      <c r="G472" s="383" t="s">
        <v>2852</v>
      </c>
      <c r="H472" s="383" t="s">
        <v>2121</v>
      </c>
      <c r="I472" s="383" t="s">
        <v>2765</v>
      </c>
      <c r="J472" s="383" t="s">
        <v>681</v>
      </c>
      <c r="K472" s="383" t="s">
        <v>1153</v>
      </c>
      <c r="L472" s="383" t="s">
        <v>2698</v>
      </c>
      <c r="M472" s="383" t="s">
        <v>2766</v>
      </c>
      <c r="N472" s="383" t="s">
        <v>2657</v>
      </c>
    </row>
    <row r="473" spans="1:14">
      <c r="A473" s="383" t="s">
        <v>1870</v>
      </c>
      <c r="B473" s="383" t="s">
        <v>2853</v>
      </c>
      <c r="C473" s="383" t="s">
        <v>19</v>
      </c>
      <c r="D473" s="383" t="s">
        <v>141</v>
      </c>
      <c r="E473" s="383" t="s">
        <v>131</v>
      </c>
      <c r="F473" s="383" t="s">
        <v>1872</v>
      </c>
      <c r="G473" s="383" t="s">
        <v>19</v>
      </c>
      <c r="H473" s="383" t="s">
        <v>293</v>
      </c>
      <c r="I473" s="383" t="s">
        <v>1869</v>
      </c>
      <c r="J473" s="383" t="s">
        <v>2668</v>
      </c>
      <c r="K473" s="383" t="s">
        <v>220</v>
      </c>
      <c r="L473" s="383" t="s">
        <v>2698</v>
      </c>
      <c r="M473" s="383" t="s">
        <v>1871</v>
      </c>
      <c r="N473" s="383" t="s">
        <v>2657</v>
      </c>
    </row>
    <row r="474" spans="1:14">
      <c r="A474" s="383" t="s">
        <v>1870</v>
      </c>
      <c r="B474" s="383" t="s">
        <v>2853</v>
      </c>
      <c r="C474" s="383" t="s">
        <v>2672</v>
      </c>
      <c r="D474" s="383" t="s">
        <v>141</v>
      </c>
      <c r="E474" s="383" t="s">
        <v>131</v>
      </c>
      <c r="F474" s="383" t="s">
        <v>2443</v>
      </c>
      <c r="G474" s="383" t="s">
        <v>19</v>
      </c>
      <c r="H474" s="383" t="s">
        <v>293</v>
      </c>
      <c r="I474" s="383" t="s">
        <v>1869</v>
      </c>
      <c r="J474" s="383" t="s">
        <v>2668</v>
      </c>
      <c r="K474" s="383" t="s">
        <v>220</v>
      </c>
      <c r="L474" s="383" t="s">
        <v>2698</v>
      </c>
      <c r="M474" s="383" t="s">
        <v>1871</v>
      </c>
      <c r="N474" s="383" t="s">
        <v>2657</v>
      </c>
    </row>
    <row r="475" spans="1:14">
      <c r="A475" s="383" t="s">
        <v>1870</v>
      </c>
      <c r="B475" s="383" t="s">
        <v>2853</v>
      </c>
      <c r="C475" s="383" t="s">
        <v>2685</v>
      </c>
      <c r="D475" s="383" t="s">
        <v>141</v>
      </c>
      <c r="E475" s="383" t="s">
        <v>131</v>
      </c>
      <c r="F475" s="383" t="s">
        <v>2560</v>
      </c>
      <c r="G475" s="383" t="s">
        <v>19</v>
      </c>
      <c r="H475" s="383" t="s">
        <v>2121</v>
      </c>
      <c r="I475" s="383" t="s">
        <v>1869</v>
      </c>
      <c r="J475" s="383" t="s">
        <v>2668</v>
      </c>
      <c r="K475" s="383" t="s">
        <v>2669</v>
      </c>
      <c r="L475" s="383" t="s">
        <v>2698</v>
      </c>
      <c r="M475" s="383" t="s">
        <v>1871</v>
      </c>
      <c r="N475" s="383" t="s">
        <v>2657</v>
      </c>
    </row>
    <row r="476" spans="1:14">
      <c r="A476" s="383" t="s">
        <v>2882</v>
      </c>
      <c r="B476" s="383" t="s">
        <v>2883</v>
      </c>
      <c r="C476" s="383" t="s">
        <v>2672</v>
      </c>
      <c r="D476" s="383" t="s">
        <v>141</v>
      </c>
      <c r="E476" s="383" t="s">
        <v>90</v>
      </c>
      <c r="F476" s="383" t="s">
        <v>1853</v>
      </c>
      <c r="G476" s="383" t="s">
        <v>2884</v>
      </c>
      <c r="H476" s="383" t="s">
        <v>2485</v>
      </c>
      <c r="I476" s="383" t="s">
        <v>2885</v>
      </c>
      <c r="J476" s="383" t="s">
        <v>2706</v>
      </c>
      <c r="K476" s="383" t="s">
        <v>220</v>
      </c>
      <c r="L476" s="383" t="s">
        <v>2857</v>
      </c>
      <c r="M476" s="383" t="s">
        <v>1735</v>
      </c>
      <c r="N476" s="383" t="s">
        <v>2657</v>
      </c>
    </row>
    <row r="477" spans="1:14">
      <c r="A477" s="383" t="s">
        <v>1848</v>
      </c>
      <c r="B477" s="383" t="s">
        <v>1860</v>
      </c>
      <c r="C477" s="383" t="s">
        <v>2861</v>
      </c>
      <c r="D477" s="383" t="s">
        <v>295</v>
      </c>
      <c r="E477" s="383" t="s">
        <v>129</v>
      </c>
      <c r="F477" s="383" t="s">
        <v>1857</v>
      </c>
      <c r="G477" s="383" t="s">
        <v>2862</v>
      </c>
      <c r="H477" s="383" t="s">
        <v>2121</v>
      </c>
      <c r="I477" s="383" t="s">
        <v>1847</v>
      </c>
      <c r="J477" s="383" t="s">
        <v>572</v>
      </c>
      <c r="K477" s="383" t="s">
        <v>2722</v>
      </c>
      <c r="L477" s="383" t="s">
        <v>2857</v>
      </c>
      <c r="M477" s="383" t="s">
        <v>622</v>
      </c>
      <c r="N477" s="383" t="s">
        <v>2657</v>
      </c>
    </row>
    <row r="478" spans="1:14">
      <c r="A478" s="383" t="s">
        <v>1848</v>
      </c>
      <c r="B478" s="383" t="s">
        <v>2863</v>
      </c>
      <c r="C478" s="383" t="s">
        <v>2672</v>
      </c>
      <c r="D478" s="383" t="s">
        <v>141</v>
      </c>
      <c r="E478" s="383" t="s">
        <v>90</v>
      </c>
      <c r="F478" s="383" t="s">
        <v>1853</v>
      </c>
      <c r="G478" s="383" t="s">
        <v>2864</v>
      </c>
      <c r="H478" s="383" t="s">
        <v>2121</v>
      </c>
      <c r="I478" s="383" t="s">
        <v>2865</v>
      </c>
      <c r="J478" s="383" t="s">
        <v>2668</v>
      </c>
      <c r="K478" s="383" t="s">
        <v>2669</v>
      </c>
      <c r="L478" s="383" t="s">
        <v>2857</v>
      </c>
      <c r="M478" s="383" t="s">
        <v>1735</v>
      </c>
      <c r="N478" s="383" t="s">
        <v>2657</v>
      </c>
    </row>
    <row r="479" spans="1:14">
      <c r="A479" s="383" t="s">
        <v>1848</v>
      </c>
      <c r="B479" s="383" t="s">
        <v>2866</v>
      </c>
      <c r="C479" s="383" t="s">
        <v>2672</v>
      </c>
      <c r="D479" s="383" t="s">
        <v>295</v>
      </c>
      <c r="E479" s="383" t="s">
        <v>100</v>
      </c>
      <c r="F479" s="383" t="s">
        <v>1853</v>
      </c>
      <c r="G479" s="383" t="s">
        <v>2867</v>
      </c>
      <c r="H479" s="383" t="s">
        <v>2121</v>
      </c>
      <c r="I479" s="383" t="s">
        <v>2865</v>
      </c>
      <c r="J479" s="383" t="s">
        <v>572</v>
      </c>
      <c r="K479" s="383" t="s">
        <v>2722</v>
      </c>
      <c r="L479" s="383" t="s">
        <v>2857</v>
      </c>
      <c r="M479" s="383" t="s">
        <v>1735</v>
      </c>
      <c r="N479" s="383" t="s">
        <v>2657</v>
      </c>
    </row>
    <row r="480" spans="1:14">
      <c r="A480" s="383" t="s">
        <v>1848</v>
      </c>
      <c r="B480" s="383" t="s">
        <v>2868</v>
      </c>
      <c r="C480" s="383" t="s">
        <v>2672</v>
      </c>
      <c r="D480" s="383" t="s">
        <v>141</v>
      </c>
      <c r="E480" s="383" t="s">
        <v>90</v>
      </c>
      <c r="F480" s="383" t="s">
        <v>1852</v>
      </c>
      <c r="G480" s="383" t="s">
        <v>2869</v>
      </c>
      <c r="H480" s="383" t="s">
        <v>2121</v>
      </c>
      <c r="I480" s="383" t="s">
        <v>1839</v>
      </c>
      <c r="J480" s="383" t="s">
        <v>2668</v>
      </c>
      <c r="K480" s="383" t="s">
        <v>2669</v>
      </c>
      <c r="L480" s="383" t="s">
        <v>2857</v>
      </c>
      <c r="M480" s="383" t="s">
        <v>1840</v>
      </c>
      <c r="N480" s="383" t="s">
        <v>2657</v>
      </c>
    </row>
    <row r="481" spans="1:14">
      <c r="A481" s="383" t="s">
        <v>1848</v>
      </c>
      <c r="B481" s="383" t="s">
        <v>2870</v>
      </c>
      <c r="C481" s="383" t="s">
        <v>2672</v>
      </c>
      <c r="D481" s="383" t="s">
        <v>295</v>
      </c>
      <c r="E481" s="383" t="s">
        <v>100</v>
      </c>
      <c r="F481" s="383" t="s">
        <v>1852</v>
      </c>
      <c r="G481" s="383" t="s">
        <v>2871</v>
      </c>
      <c r="H481" s="383" t="s">
        <v>2121</v>
      </c>
      <c r="I481" s="383" t="s">
        <v>1839</v>
      </c>
      <c r="J481" s="383" t="s">
        <v>572</v>
      </c>
      <c r="K481" s="383" t="s">
        <v>2722</v>
      </c>
      <c r="L481" s="383" t="s">
        <v>2857</v>
      </c>
      <c r="M481" s="383" t="s">
        <v>1840</v>
      </c>
      <c r="N481" s="383" t="s">
        <v>2657</v>
      </c>
    </row>
    <row r="482" spans="1:14" ht="22.5">
      <c r="A482" s="383" t="s">
        <v>1850</v>
      </c>
      <c r="B482" s="383" t="s">
        <v>1861</v>
      </c>
      <c r="C482" s="383" t="s">
        <v>19</v>
      </c>
      <c r="D482" s="383" t="s">
        <v>295</v>
      </c>
      <c r="E482" s="383" t="s">
        <v>90</v>
      </c>
      <c r="F482" s="383" t="s">
        <v>1858</v>
      </c>
      <c r="G482" s="383" t="s">
        <v>2872</v>
      </c>
      <c r="H482" s="383" t="s">
        <v>2121</v>
      </c>
      <c r="I482" s="383" t="s">
        <v>1849</v>
      </c>
      <c r="J482" s="383" t="s">
        <v>572</v>
      </c>
      <c r="K482" s="383" t="s">
        <v>2722</v>
      </c>
      <c r="L482" s="383" t="s">
        <v>2857</v>
      </c>
      <c r="M482" s="383" t="s">
        <v>1851</v>
      </c>
      <c r="N482" s="383" t="s">
        <v>2657</v>
      </c>
    </row>
    <row r="483" spans="1:14" ht="22.5">
      <c r="A483" s="383" t="s">
        <v>3967</v>
      </c>
      <c r="B483" s="383" t="s">
        <v>3968</v>
      </c>
      <c r="C483" s="383" t="s">
        <v>2672</v>
      </c>
      <c r="D483" s="383" t="s">
        <v>141</v>
      </c>
      <c r="E483" s="383" t="s">
        <v>90</v>
      </c>
      <c r="F483" s="383" t="s">
        <v>1698</v>
      </c>
      <c r="G483" s="383" t="s">
        <v>3969</v>
      </c>
      <c r="H483" s="383" t="s">
        <v>2121</v>
      </c>
      <c r="I483" s="383" t="s">
        <v>3970</v>
      </c>
      <c r="J483" s="383" t="s">
        <v>2668</v>
      </c>
      <c r="K483" s="383" t="s">
        <v>2669</v>
      </c>
      <c r="L483" s="383" t="s">
        <v>3485</v>
      </c>
      <c r="M483" s="383" t="s">
        <v>1658</v>
      </c>
      <c r="N483" s="383" t="s">
        <v>2657</v>
      </c>
    </row>
    <row r="484" spans="1:14" ht="22.5">
      <c r="A484" s="383" t="s">
        <v>3967</v>
      </c>
      <c r="B484" s="383" t="s">
        <v>3971</v>
      </c>
      <c r="C484" s="383" t="s">
        <v>19</v>
      </c>
      <c r="D484" s="383" t="s">
        <v>141</v>
      </c>
      <c r="E484" s="383" t="s">
        <v>90</v>
      </c>
      <c r="F484" s="383" t="s">
        <v>1684</v>
      </c>
      <c r="G484" s="383" t="s">
        <v>3972</v>
      </c>
      <c r="H484" s="383" t="s">
        <v>2121</v>
      </c>
      <c r="I484" s="383" t="s">
        <v>3973</v>
      </c>
      <c r="J484" s="383" t="s">
        <v>2668</v>
      </c>
      <c r="K484" s="383" t="s">
        <v>2669</v>
      </c>
      <c r="L484" s="383" t="s">
        <v>3485</v>
      </c>
      <c r="M484" s="383" t="s">
        <v>1641</v>
      </c>
      <c r="N484" s="383" t="s">
        <v>2657</v>
      </c>
    </row>
    <row r="485" spans="1:14">
      <c r="A485" s="383" t="s">
        <v>3967</v>
      </c>
      <c r="B485" s="383" t="s">
        <v>3974</v>
      </c>
      <c r="C485" s="383" t="s">
        <v>19</v>
      </c>
      <c r="D485" s="383" t="s">
        <v>141</v>
      </c>
      <c r="E485" s="383" t="s">
        <v>90</v>
      </c>
      <c r="F485" s="383" t="s">
        <v>1684</v>
      </c>
      <c r="G485" s="383" t="s">
        <v>3975</v>
      </c>
      <c r="H485" s="383" t="s">
        <v>2121</v>
      </c>
      <c r="I485" s="383" t="s">
        <v>3976</v>
      </c>
      <c r="J485" s="383" t="s">
        <v>2668</v>
      </c>
      <c r="K485" s="383" t="s">
        <v>2669</v>
      </c>
      <c r="L485" s="383" t="s">
        <v>3485</v>
      </c>
      <c r="M485" s="383" t="s">
        <v>1641</v>
      </c>
      <c r="N485" s="383" t="s">
        <v>2657</v>
      </c>
    </row>
    <row r="486" spans="1:14" ht="22.5">
      <c r="A486" s="383" t="s">
        <v>3967</v>
      </c>
      <c r="B486" s="383" t="s">
        <v>3977</v>
      </c>
      <c r="C486" s="383" t="s">
        <v>19</v>
      </c>
      <c r="D486" s="383" t="s">
        <v>141</v>
      </c>
      <c r="E486" s="383" t="s">
        <v>90</v>
      </c>
      <c r="F486" s="383" t="s">
        <v>1704</v>
      </c>
      <c r="G486" s="383" t="s">
        <v>3978</v>
      </c>
      <c r="H486" s="383" t="s">
        <v>2121</v>
      </c>
      <c r="I486" s="383" t="s">
        <v>3979</v>
      </c>
      <c r="J486" s="383" t="s">
        <v>2668</v>
      </c>
      <c r="K486" s="383" t="s">
        <v>2669</v>
      </c>
      <c r="L486" s="383" t="s">
        <v>3485</v>
      </c>
      <c r="M486" s="383" t="s">
        <v>959</v>
      </c>
      <c r="N486" s="383" t="s">
        <v>2657</v>
      </c>
    </row>
    <row r="487" spans="1:14">
      <c r="A487" s="383" t="s">
        <v>3967</v>
      </c>
      <c r="B487" s="383" t="s">
        <v>3980</v>
      </c>
      <c r="C487" s="383" t="s">
        <v>2685</v>
      </c>
      <c r="D487" s="383" t="s">
        <v>141</v>
      </c>
      <c r="E487" s="383" t="s">
        <v>90</v>
      </c>
      <c r="F487" s="383" t="s">
        <v>1704</v>
      </c>
      <c r="G487" s="383" t="s">
        <v>3981</v>
      </c>
      <c r="H487" s="383" t="s">
        <v>2121</v>
      </c>
      <c r="I487" s="383" t="s">
        <v>3982</v>
      </c>
      <c r="J487" s="383" t="s">
        <v>2668</v>
      </c>
      <c r="K487" s="383" t="s">
        <v>2669</v>
      </c>
      <c r="L487" s="383" t="s">
        <v>3485</v>
      </c>
      <c r="M487" s="383" t="s">
        <v>959</v>
      </c>
      <c r="N487" s="383" t="s">
        <v>2657</v>
      </c>
    </row>
    <row r="488" spans="1:14">
      <c r="A488" s="383" t="s">
        <v>3967</v>
      </c>
      <c r="B488" s="383" t="s">
        <v>3983</v>
      </c>
      <c r="C488" s="383" t="s">
        <v>2672</v>
      </c>
      <c r="D488" s="383" t="s">
        <v>141</v>
      </c>
      <c r="E488" s="383" t="s">
        <v>90</v>
      </c>
      <c r="F488" s="383" t="s">
        <v>1705</v>
      </c>
      <c r="G488" s="383" t="s">
        <v>3984</v>
      </c>
      <c r="H488" s="383" t="s">
        <v>2121</v>
      </c>
      <c r="I488" s="383" t="s">
        <v>3985</v>
      </c>
      <c r="J488" s="383" t="s">
        <v>2668</v>
      </c>
      <c r="K488" s="383" t="s">
        <v>2669</v>
      </c>
      <c r="L488" s="383" t="s">
        <v>3485</v>
      </c>
      <c r="M488" s="383" t="s">
        <v>391</v>
      </c>
      <c r="N488" s="383" t="s">
        <v>2657</v>
      </c>
    </row>
    <row r="489" spans="1:14">
      <c r="A489" s="383" t="s">
        <v>3967</v>
      </c>
      <c r="B489" s="383" t="s">
        <v>3986</v>
      </c>
      <c r="C489" s="383" t="s">
        <v>2672</v>
      </c>
      <c r="D489" s="383" t="s">
        <v>141</v>
      </c>
      <c r="E489" s="383" t="s">
        <v>90</v>
      </c>
      <c r="F489" s="383" t="s">
        <v>1684</v>
      </c>
      <c r="G489" s="383" t="s">
        <v>3987</v>
      </c>
      <c r="H489" s="383" t="s">
        <v>2121</v>
      </c>
      <c r="I489" s="383" t="s">
        <v>3988</v>
      </c>
      <c r="J489" s="383" t="s">
        <v>2668</v>
      </c>
      <c r="K489" s="383" t="s">
        <v>2669</v>
      </c>
      <c r="L489" s="383" t="s">
        <v>3485</v>
      </c>
      <c r="M489" s="383" t="s">
        <v>1641</v>
      </c>
      <c r="N489" s="383" t="s">
        <v>2657</v>
      </c>
    </row>
    <row r="490" spans="1:14">
      <c r="A490" s="383" t="s">
        <v>3967</v>
      </c>
      <c r="B490" s="383" t="s">
        <v>3989</v>
      </c>
      <c r="C490" s="383" t="s">
        <v>2672</v>
      </c>
      <c r="D490" s="383" t="s">
        <v>141</v>
      </c>
      <c r="E490" s="383" t="s">
        <v>90</v>
      </c>
      <c r="F490" s="383" t="s">
        <v>1698</v>
      </c>
      <c r="G490" s="383" t="s">
        <v>3990</v>
      </c>
      <c r="H490" s="383" t="s">
        <v>2121</v>
      </c>
      <c r="I490" s="383" t="s">
        <v>3991</v>
      </c>
      <c r="J490" s="383" t="s">
        <v>2668</v>
      </c>
      <c r="K490" s="383" t="s">
        <v>2669</v>
      </c>
      <c r="L490" s="383" t="s">
        <v>3485</v>
      </c>
      <c r="M490" s="383" t="s">
        <v>1658</v>
      </c>
      <c r="N490" s="383" t="s">
        <v>2657</v>
      </c>
    </row>
    <row r="491" spans="1:14" ht="22.5">
      <c r="A491" s="383" t="s">
        <v>3967</v>
      </c>
      <c r="B491" s="383" t="s">
        <v>3992</v>
      </c>
      <c r="C491" s="383" t="s">
        <v>19</v>
      </c>
      <c r="D491" s="383" t="s">
        <v>141</v>
      </c>
      <c r="E491" s="383" t="s">
        <v>90</v>
      </c>
      <c r="F491" s="383" t="s">
        <v>1687</v>
      </c>
      <c r="G491" s="383" t="s">
        <v>3993</v>
      </c>
      <c r="H491" s="383" t="s">
        <v>2121</v>
      </c>
      <c r="I491" s="383" t="s">
        <v>3994</v>
      </c>
      <c r="J491" s="383" t="s">
        <v>2668</v>
      </c>
      <c r="K491" s="383" t="s">
        <v>2669</v>
      </c>
      <c r="L491" s="383" t="s">
        <v>3485</v>
      </c>
      <c r="M491" s="383" t="s">
        <v>3532</v>
      </c>
      <c r="N491" s="383" t="s">
        <v>2657</v>
      </c>
    </row>
    <row r="492" spans="1:14" ht="22.5">
      <c r="A492" s="383" t="s">
        <v>3967</v>
      </c>
      <c r="B492" s="383" t="s">
        <v>3995</v>
      </c>
      <c r="C492" s="383" t="s">
        <v>2672</v>
      </c>
      <c r="D492" s="383" t="s">
        <v>141</v>
      </c>
      <c r="E492" s="383" t="s">
        <v>90</v>
      </c>
      <c r="F492" s="383" t="s">
        <v>1698</v>
      </c>
      <c r="G492" s="383" t="s">
        <v>3996</v>
      </c>
      <c r="H492" s="383" t="s">
        <v>2121</v>
      </c>
      <c r="I492" s="383" t="s">
        <v>3997</v>
      </c>
      <c r="J492" s="383" t="s">
        <v>2668</v>
      </c>
      <c r="K492" s="383" t="s">
        <v>2669</v>
      </c>
      <c r="L492" s="383" t="s">
        <v>3485</v>
      </c>
      <c r="M492" s="383" t="s">
        <v>1658</v>
      </c>
      <c r="N492" s="383" t="s">
        <v>2657</v>
      </c>
    </row>
    <row r="493" spans="1:14" ht="22.5">
      <c r="A493" s="383" t="s">
        <v>3967</v>
      </c>
      <c r="B493" s="383" t="s">
        <v>3998</v>
      </c>
      <c r="C493" s="383" t="s">
        <v>2672</v>
      </c>
      <c r="D493" s="383" t="s">
        <v>141</v>
      </c>
      <c r="E493" s="383" t="s">
        <v>90</v>
      </c>
      <c r="F493" s="383" t="s">
        <v>1687</v>
      </c>
      <c r="G493" s="383" t="s">
        <v>3999</v>
      </c>
      <c r="H493" s="383" t="s">
        <v>2121</v>
      </c>
      <c r="I493" s="383" t="s">
        <v>4000</v>
      </c>
      <c r="J493" s="383" t="s">
        <v>2668</v>
      </c>
      <c r="K493" s="383" t="s">
        <v>2669</v>
      </c>
      <c r="L493" s="383" t="s">
        <v>3485</v>
      </c>
      <c r="M493" s="383" t="s">
        <v>1647</v>
      </c>
      <c r="N493" s="383" t="s">
        <v>2657</v>
      </c>
    </row>
    <row r="494" spans="1:14">
      <c r="A494" s="383" t="s">
        <v>3967</v>
      </c>
      <c r="B494" s="383" t="s">
        <v>4001</v>
      </c>
      <c r="C494" s="383" t="s">
        <v>2672</v>
      </c>
      <c r="D494" s="383" t="s">
        <v>141</v>
      </c>
      <c r="E494" s="383" t="s">
        <v>90</v>
      </c>
      <c r="F494" s="383" t="s">
        <v>1698</v>
      </c>
      <c r="G494" s="383" t="s">
        <v>4002</v>
      </c>
      <c r="H494" s="383" t="s">
        <v>2121</v>
      </c>
      <c r="I494" s="383" t="s">
        <v>4003</v>
      </c>
      <c r="J494" s="383" t="s">
        <v>2668</v>
      </c>
      <c r="K494" s="383" t="s">
        <v>2669</v>
      </c>
      <c r="L494" s="383" t="s">
        <v>3485</v>
      </c>
      <c r="M494" s="383" t="s">
        <v>1658</v>
      </c>
      <c r="N494" s="383" t="s">
        <v>2657</v>
      </c>
    </row>
    <row r="495" spans="1:14" ht="33.75">
      <c r="A495" s="383" t="s">
        <v>3967</v>
      </c>
      <c r="B495" s="383" t="s">
        <v>4004</v>
      </c>
      <c r="C495" s="383" t="s">
        <v>2672</v>
      </c>
      <c r="D495" s="383" t="s">
        <v>141</v>
      </c>
      <c r="E495" s="383" t="s">
        <v>90</v>
      </c>
      <c r="F495" s="383" t="s">
        <v>1684</v>
      </c>
      <c r="G495" s="383" t="s">
        <v>4005</v>
      </c>
      <c r="H495" s="383" t="s">
        <v>2121</v>
      </c>
      <c r="I495" s="383" t="s">
        <v>4006</v>
      </c>
      <c r="J495" s="383" t="s">
        <v>2668</v>
      </c>
      <c r="K495" s="383" t="s">
        <v>2669</v>
      </c>
      <c r="L495" s="383" t="s">
        <v>3485</v>
      </c>
      <c r="M495" s="383" t="s">
        <v>1641</v>
      </c>
      <c r="N495" s="383" t="s">
        <v>2657</v>
      </c>
    </row>
    <row r="496" spans="1:14" ht="22.5">
      <c r="A496" s="383" t="s">
        <v>3967</v>
      </c>
      <c r="B496" s="383" t="s">
        <v>4007</v>
      </c>
      <c r="C496" s="383" t="s">
        <v>2672</v>
      </c>
      <c r="D496" s="383" t="s">
        <v>141</v>
      </c>
      <c r="E496" s="383" t="s">
        <v>90</v>
      </c>
      <c r="F496" s="383" t="s">
        <v>1708</v>
      </c>
      <c r="G496" s="383" t="s">
        <v>4008</v>
      </c>
      <c r="H496" s="383" t="s">
        <v>2121</v>
      </c>
      <c r="I496" s="383" t="s">
        <v>4009</v>
      </c>
      <c r="J496" s="383" t="s">
        <v>2668</v>
      </c>
      <c r="K496" s="383" t="s">
        <v>2669</v>
      </c>
      <c r="L496" s="383" t="s">
        <v>3485</v>
      </c>
      <c r="M496" s="383" t="s">
        <v>1672</v>
      </c>
      <c r="N496" s="383" t="s">
        <v>2657</v>
      </c>
    </row>
    <row r="497" spans="1:14">
      <c r="A497" s="383" t="s">
        <v>3967</v>
      </c>
      <c r="B497" s="383" t="s">
        <v>4010</v>
      </c>
      <c r="C497" s="383" t="s">
        <v>2672</v>
      </c>
      <c r="D497" s="383" t="s">
        <v>141</v>
      </c>
      <c r="E497" s="383" t="s">
        <v>90</v>
      </c>
      <c r="F497" s="383" t="s">
        <v>1687</v>
      </c>
      <c r="G497" s="383" t="s">
        <v>4011</v>
      </c>
      <c r="H497" s="383" t="s">
        <v>2121</v>
      </c>
      <c r="I497" s="383" t="s">
        <v>4012</v>
      </c>
      <c r="J497" s="383" t="s">
        <v>2668</v>
      </c>
      <c r="K497" s="383" t="s">
        <v>2669</v>
      </c>
      <c r="L497" s="383" t="s">
        <v>3485</v>
      </c>
      <c r="M497" s="383" t="s">
        <v>1647</v>
      </c>
      <c r="N497" s="383" t="s">
        <v>2657</v>
      </c>
    </row>
    <row r="498" spans="1:14">
      <c r="A498" s="383" t="s">
        <v>3967</v>
      </c>
      <c r="B498" s="383" t="s">
        <v>4013</v>
      </c>
      <c r="C498" s="383" t="s">
        <v>19</v>
      </c>
      <c r="D498" s="383" t="s">
        <v>141</v>
      </c>
      <c r="E498" s="383" t="s">
        <v>90</v>
      </c>
      <c r="F498" s="383" t="s">
        <v>1702</v>
      </c>
      <c r="G498" s="383" t="s">
        <v>4014</v>
      </c>
      <c r="H498" s="383" t="s">
        <v>2121</v>
      </c>
      <c r="I498" s="383" t="s">
        <v>4015</v>
      </c>
      <c r="J498" s="383" t="s">
        <v>2668</v>
      </c>
      <c r="K498" s="383" t="s">
        <v>2669</v>
      </c>
      <c r="L498" s="383" t="s">
        <v>3485</v>
      </c>
      <c r="M498" s="383" t="s">
        <v>384</v>
      </c>
      <c r="N498" s="383" t="s">
        <v>2657</v>
      </c>
    </row>
    <row r="499" spans="1:14" ht="22.5">
      <c r="A499" s="383" t="s">
        <v>3967</v>
      </c>
      <c r="B499" s="383" t="s">
        <v>4016</v>
      </c>
      <c r="C499" s="383" t="s">
        <v>2672</v>
      </c>
      <c r="D499" s="383" t="s">
        <v>141</v>
      </c>
      <c r="E499" s="383" t="s">
        <v>90</v>
      </c>
      <c r="F499" s="383" t="s">
        <v>1698</v>
      </c>
      <c r="G499" s="383" t="s">
        <v>4017</v>
      </c>
      <c r="H499" s="383" t="s">
        <v>2121</v>
      </c>
      <c r="I499" s="383" t="s">
        <v>4018</v>
      </c>
      <c r="J499" s="383" t="s">
        <v>2668</v>
      </c>
      <c r="K499" s="383" t="s">
        <v>2669</v>
      </c>
      <c r="L499" s="383" t="s">
        <v>3485</v>
      </c>
      <c r="M499" s="383" t="s">
        <v>1658</v>
      </c>
      <c r="N499" s="383" t="s">
        <v>2657</v>
      </c>
    </row>
    <row r="500" spans="1:14" ht="33.75">
      <c r="A500" s="383" t="s">
        <v>3967</v>
      </c>
      <c r="B500" s="383" t="s">
        <v>4019</v>
      </c>
      <c r="C500" s="383" t="s">
        <v>2672</v>
      </c>
      <c r="D500" s="383" t="s">
        <v>141</v>
      </c>
      <c r="E500" s="383" t="s">
        <v>90</v>
      </c>
      <c r="F500" s="383" t="s">
        <v>1698</v>
      </c>
      <c r="G500" s="383" t="s">
        <v>4020</v>
      </c>
      <c r="H500" s="383" t="s">
        <v>2121</v>
      </c>
      <c r="I500" s="383" t="s">
        <v>4021</v>
      </c>
      <c r="J500" s="383" t="s">
        <v>2668</v>
      </c>
      <c r="K500" s="383" t="s">
        <v>2669</v>
      </c>
      <c r="L500" s="383" t="s">
        <v>3485</v>
      </c>
      <c r="M500" s="383" t="s">
        <v>1658</v>
      </c>
      <c r="N500" s="383" t="s">
        <v>2657</v>
      </c>
    </row>
    <row r="501" spans="1:14" ht="22.5">
      <c r="A501" s="383" t="s">
        <v>3967</v>
      </c>
      <c r="B501" s="383" t="s">
        <v>4022</v>
      </c>
      <c r="C501" s="383" t="s">
        <v>19</v>
      </c>
      <c r="D501" s="383" t="s">
        <v>141</v>
      </c>
      <c r="E501" s="383" t="s">
        <v>90</v>
      </c>
      <c r="F501" s="383" t="s">
        <v>1698</v>
      </c>
      <c r="G501" s="383" t="s">
        <v>4023</v>
      </c>
      <c r="H501" s="383" t="s">
        <v>2121</v>
      </c>
      <c r="I501" s="383" t="s">
        <v>4024</v>
      </c>
      <c r="J501" s="383" t="s">
        <v>2668</v>
      </c>
      <c r="K501" s="383" t="s">
        <v>2669</v>
      </c>
      <c r="L501" s="383" t="s">
        <v>3485</v>
      </c>
      <c r="M501" s="383" t="s">
        <v>1658</v>
      </c>
      <c r="N501" s="383" t="s">
        <v>2657</v>
      </c>
    </row>
    <row r="502" spans="1:14">
      <c r="A502" s="383" t="s">
        <v>4025</v>
      </c>
      <c r="B502" s="383" t="s">
        <v>4026</v>
      </c>
      <c r="C502" s="383" t="s">
        <v>19</v>
      </c>
      <c r="D502" s="383" t="s">
        <v>141</v>
      </c>
      <c r="E502" s="383" t="s">
        <v>90</v>
      </c>
      <c r="F502" s="383" t="s">
        <v>1704</v>
      </c>
      <c r="G502" s="383" t="s">
        <v>4027</v>
      </c>
      <c r="H502" s="383" t="s">
        <v>2121</v>
      </c>
      <c r="I502" s="383" t="s">
        <v>4028</v>
      </c>
      <c r="J502" s="383" t="s">
        <v>2877</v>
      </c>
      <c r="K502" s="383" t="s">
        <v>2659</v>
      </c>
      <c r="L502" s="383" t="s">
        <v>3485</v>
      </c>
      <c r="M502" s="383" t="s">
        <v>959</v>
      </c>
      <c r="N502" s="383" t="s">
        <v>2657</v>
      </c>
    </row>
    <row r="503" spans="1:14" ht="22.5">
      <c r="A503" s="383" t="s">
        <v>4025</v>
      </c>
      <c r="B503" s="383" t="s">
        <v>4029</v>
      </c>
      <c r="C503" s="383" t="s">
        <v>19</v>
      </c>
      <c r="D503" s="383" t="s">
        <v>141</v>
      </c>
      <c r="E503" s="383" t="s">
        <v>90</v>
      </c>
      <c r="F503" s="383" t="s">
        <v>1705</v>
      </c>
      <c r="G503" s="383" t="s">
        <v>4030</v>
      </c>
      <c r="H503" s="383" t="s">
        <v>2121</v>
      </c>
      <c r="I503" s="383" t="s">
        <v>4031</v>
      </c>
      <c r="J503" s="383" t="s">
        <v>2877</v>
      </c>
      <c r="K503" s="383" t="s">
        <v>2659</v>
      </c>
      <c r="L503" s="383" t="s">
        <v>3485</v>
      </c>
      <c r="M503" s="383" t="s">
        <v>391</v>
      </c>
      <c r="N503" s="383" t="s">
        <v>2657</v>
      </c>
    </row>
    <row r="504" spans="1:14">
      <c r="A504" s="383" t="s">
        <v>4025</v>
      </c>
      <c r="B504" s="383" t="s">
        <v>4032</v>
      </c>
      <c r="C504" s="383" t="s">
        <v>2672</v>
      </c>
      <c r="D504" s="383" t="s">
        <v>141</v>
      </c>
      <c r="E504" s="383" t="s">
        <v>90</v>
      </c>
      <c r="F504" s="383" t="s">
        <v>1710</v>
      </c>
      <c r="G504" s="383" t="s">
        <v>4033</v>
      </c>
      <c r="H504" s="383" t="s">
        <v>2121</v>
      </c>
      <c r="I504" s="383" t="s">
        <v>4034</v>
      </c>
      <c r="J504" s="383" t="s">
        <v>2877</v>
      </c>
      <c r="K504" s="383" t="s">
        <v>2659</v>
      </c>
      <c r="L504" s="383" t="s">
        <v>3485</v>
      </c>
      <c r="M504" s="383" t="s">
        <v>1676</v>
      </c>
      <c r="N504" s="383" t="s">
        <v>2657</v>
      </c>
    </row>
    <row r="505" spans="1:14">
      <c r="A505" s="383" t="s">
        <v>4035</v>
      </c>
      <c r="B505" s="383" t="s">
        <v>4036</v>
      </c>
      <c r="C505" s="383" t="s">
        <v>2672</v>
      </c>
      <c r="D505" s="383" t="s">
        <v>141</v>
      </c>
      <c r="E505" s="383" t="s">
        <v>90</v>
      </c>
      <c r="F505" s="383" t="s">
        <v>1710</v>
      </c>
      <c r="G505" s="383" t="s">
        <v>4037</v>
      </c>
      <c r="H505" s="383" t="s">
        <v>2121</v>
      </c>
      <c r="I505" s="383" t="s">
        <v>4038</v>
      </c>
      <c r="J505" s="383" t="s">
        <v>2668</v>
      </c>
      <c r="K505" s="383" t="s">
        <v>2669</v>
      </c>
      <c r="L505" s="383" t="s">
        <v>3485</v>
      </c>
      <c r="M505" s="383" t="s">
        <v>1676</v>
      </c>
      <c r="N505" s="383" t="s">
        <v>2657</v>
      </c>
    </row>
    <row r="506" spans="1:14" ht="22.5">
      <c r="A506" s="383" t="s">
        <v>4035</v>
      </c>
      <c r="B506" s="383" t="s">
        <v>4039</v>
      </c>
      <c r="C506" s="383" t="s">
        <v>2672</v>
      </c>
      <c r="D506" s="383" t="s">
        <v>141</v>
      </c>
      <c r="E506" s="383" t="s">
        <v>90</v>
      </c>
      <c r="F506" s="383" t="s">
        <v>1698</v>
      </c>
      <c r="G506" s="383" t="s">
        <v>4040</v>
      </c>
      <c r="H506" s="383" t="s">
        <v>2121</v>
      </c>
      <c r="I506" s="383" t="s">
        <v>4041</v>
      </c>
      <c r="J506" s="383" t="s">
        <v>2668</v>
      </c>
      <c r="K506" s="383" t="s">
        <v>2669</v>
      </c>
      <c r="L506" s="383" t="s">
        <v>3485</v>
      </c>
      <c r="M506" s="383" t="s">
        <v>1658</v>
      </c>
      <c r="N506" s="383" t="s">
        <v>2657</v>
      </c>
    </row>
    <row r="507" spans="1:14" ht="22.5">
      <c r="A507" s="383" t="s">
        <v>4035</v>
      </c>
      <c r="B507" s="383" t="s">
        <v>4042</v>
      </c>
      <c r="C507" s="383" t="s">
        <v>2672</v>
      </c>
      <c r="D507" s="383" t="s">
        <v>141</v>
      </c>
      <c r="E507" s="383" t="s">
        <v>90</v>
      </c>
      <c r="F507" s="383" t="s">
        <v>1698</v>
      </c>
      <c r="G507" s="383" t="s">
        <v>4043</v>
      </c>
      <c r="H507" s="383" t="s">
        <v>2121</v>
      </c>
      <c r="I507" s="383" t="s">
        <v>4044</v>
      </c>
      <c r="J507" s="383" t="s">
        <v>2668</v>
      </c>
      <c r="K507" s="383" t="s">
        <v>2669</v>
      </c>
      <c r="L507" s="383" t="s">
        <v>3485</v>
      </c>
      <c r="M507" s="383" t="s">
        <v>1658</v>
      </c>
      <c r="N507" s="383" t="s">
        <v>2657</v>
      </c>
    </row>
    <row r="508" spans="1:14" ht="22.5">
      <c r="A508" s="383" t="s">
        <v>4035</v>
      </c>
      <c r="B508" s="383" t="s">
        <v>4045</v>
      </c>
      <c r="C508" s="383" t="s">
        <v>2672</v>
      </c>
      <c r="D508" s="383" t="s">
        <v>141</v>
      </c>
      <c r="E508" s="383" t="s">
        <v>90</v>
      </c>
      <c r="F508" s="383" t="s">
        <v>1698</v>
      </c>
      <c r="G508" s="383" t="s">
        <v>4046</v>
      </c>
      <c r="H508" s="383" t="s">
        <v>2121</v>
      </c>
      <c r="I508" s="383" t="s">
        <v>4047</v>
      </c>
      <c r="J508" s="383" t="s">
        <v>2668</v>
      </c>
      <c r="K508" s="383" t="s">
        <v>2669</v>
      </c>
      <c r="L508" s="383" t="s">
        <v>3485</v>
      </c>
      <c r="M508" s="383" t="s">
        <v>1658</v>
      </c>
      <c r="N508" s="383" t="s">
        <v>2657</v>
      </c>
    </row>
    <row r="509" spans="1:14" ht="22.5">
      <c r="A509" s="383" t="s">
        <v>4035</v>
      </c>
      <c r="B509" s="383" t="s">
        <v>4048</v>
      </c>
      <c r="C509" s="383" t="s">
        <v>2672</v>
      </c>
      <c r="D509" s="383" t="s">
        <v>141</v>
      </c>
      <c r="E509" s="383" t="s">
        <v>90</v>
      </c>
      <c r="F509" s="383" t="s">
        <v>1698</v>
      </c>
      <c r="G509" s="383" t="s">
        <v>4049</v>
      </c>
      <c r="H509" s="383" t="s">
        <v>2121</v>
      </c>
      <c r="I509" s="383" t="s">
        <v>4050</v>
      </c>
      <c r="J509" s="383" t="s">
        <v>2668</v>
      </c>
      <c r="K509" s="383" t="s">
        <v>2669</v>
      </c>
      <c r="L509" s="383" t="s">
        <v>3485</v>
      </c>
      <c r="M509" s="383" t="s">
        <v>1658</v>
      </c>
      <c r="N509" s="383" t="s">
        <v>2657</v>
      </c>
    </row>
    <row r="510" spans="1:14">
      <c r="A510" s="383" t="s">
        <v>4035</v>
      </c>
      <c r="B510" s="383" t="s">
        <v>4051</v>
      </c>
      <c r="C510" s="383" t="s">
        <v>19</v>
      </c>
      <c r="D510" s="383" t="s">
        <v>141</v>
      </c>
      <c r="E510" s="383" t="s">
        <v>90</v>
      </c>
      <c r="F510" s="383" t="s">
        <v>1687</v>
      </c>
      <c r="G510" s="383" t="s">
        <v>4052</v>
      </c>
      <c r="H510" s="383" t="s">
        <v>2121</v>
      </c>
      <c r="I510" s="383" t="s">
        <v>4053</v>
      </c>
      <c r="J510" s="383" t="s">
        <v>2668</v>
      </c>
      <c r="K510" s="383" t="s">
        <v>2669</v>
      </c>
      <c r="L510" s="383" t="s">
        <v>3485</v>
      </c>
      <c r="M510" s="383" t="s">
        <v>3532</v>
      </c>
      <c r="N510" s="383" t="s">
        <v>2657</v>
      </c>
    </row>
    <row r="511" spans="1:14">
      <c r="A511" s="383" t="s">
        <v>4035</v>
      </c>
      <c r="B511" s="383" t="s">
        <v>4054</v>
      </c>
      <c r="C511" s="383" t="s">
        <v>19</v>
      </c>
      <c r="D511" s="383" t="s">
        <v>141</v>
      </c>
      <c r="E511" s="383" t="s">
        <v>90</v>
      </c>
      <c r="F511" s="383" t="s">
        <v>1686</v>
      </c>
      <c r="G511" s="383" t="s">
        <v>4055</v>
      </c>
      <c r="H511" s="383" t="s">
        <v>2121</v>
      </c>
      <c r="I511" s="383" t="s">
        <v>4056</v>
      </c>
      <c r="J511" s="383" t="s">
        <v>2668</v>
      </c>
      <c r="K511" s="383" t="s">
        <v>2669</v>
      </c>
      <c r="L511" s="383" t="s">
        <v>3485</v>
      </c>
      <c r="M511" s="383" t="s">
        <v>3508</v>
      </c>
      <c r="N511" s="383" t="s">
        <v>2657</v>
      </c>
    </row>
    <row r="512" spans="1:14">
      <c r="A512" s="383" t="s">
        <v>4035</v>
      </c>
      <c r="B512" s="383" t="s">
        <v>4057</v>
      </c>
      <c r="C512" s="383" t="s">
        <v>2672</v>
      </c>
      <c r="D512" s="383" t="s">
        <v>141</v>
      </c>
      <c r="E512" s="383" t="s">
        <v>90</v>
      </c>
      <c r="F512" s="383" t="s">
        <v>1703</v>
      </c>
      <c r="G512" s="383" t="s">
        <v>4058</v>
      </c>
      <c r="H512" s="383" t="s">
        <v>2121</v>
      </c>
      <c r="I512" s="383" t="s">
        <v>4059</v>
      </c>
      <c r="J512" s="383" t="s">
        <v>2668</v>
      </c>
      <c r="K512" s="383" t="s">
        <v>2669</v>
      </c>
      <c r="L512" s="383" t="s">
        <v>3485</v>
      </c>
      <c r="M512" s="383" t="s">
        <v>1664</v>
      </c>
      <c r="N512" s="383" t="s">
        <v>2657</v>
      </c>
    </row>
    <row r="513" spans="1:14">
      <c r="A513" s="383" t="s">
        <v>4035</v>
      </c>
      <c r="B513" s="383" t="s">
        <v>4060</v>
      </c>
      <c r="C513" s="383" t="s">
        <v>2672</v>
      </c>
      <c r="D513" s="383" t="s">
        <v>141</v>
      </c>
      <c r="E513" s="383" t="s">
        <v>90</v>
      </c>
      <c r="F513" s="383" t="s">
        <v>1703</v>
      </c>
      <c r="G513" s="383" t="s">
        <v>4061</v>
      </c>
      <c r="H513" s="383" t="s">
        <v>2121</v>
      </c>
      <c r="I513" s="383" t="s">
        <v>4062</v>
      </c>
      <c r="J513" s="383" t="s">
        <v>2668</v>
      </c>
      <c r="K513" s="383" t="s">
        <v>2669</v>
      </c>
      <c r="L513" s="383" t="s">
        <v>3485</v>
      </c>
      <c r="M513" s="383" t="s">
        <v>1664</v>
      </c>
      <c r="N513" s="383" t="s">
        <v>2657</v>
      </c>
    </row>
    <row r="514" spans="1:14">
      <c r="A514" s="383" t="s">
        <v>4035</v>
      </c>
      <c r="B514" s="383" t="s">
        <v>4063</v>
      </c>
      <c r="C514" s="383" t="s">
        <v>2672</v>
      </c>
      <c r="D514" s="383" t="s">
        <v>141</v>
      </c>
      <c r="E514" s="383" t="s">
        <v>90</v>
      </c>
      <c r="F514" s="383" t="s">
        <v>1703</v>
      </c>
      <c r="G514" s="383" t="s">
        <v>4064</v>
      </c>
      <c r="H514" s="383" t="s">
        <v>2121</v>
      </c>
      <c r="I514" s="383" t="s">
        <v>4065</v>
      </c>
      <c r="J514" s="383" t="s">
        <v>2668</v>
      </c>
      <c r="K514" s="383" t="s">
        <v>2669</v>
      </c>
      <c r="L514" s="383" t="s">
        <v>3485</v>
      </c>
      <c r="M514" s="383" t="s">
        <v>1664</v>
      </c>
      <c r="N514" s="383" t="s">
        <v>2657</v>
      </c>
    </row>
    <row r="515" spans="1:14">
      <c r="A515" s="383" t="s">
        <v>4035</v>
      </c>
      <c r="B515" s="383" t="s">
        <v>4066</v>
      </c>
      <c r="C515" s="383" t="s">
        <v>2672</v>
      </c>
      <c r="D515" s="383" t="s">
        <v>141</v>
      </c>
      <c r="E515" s="383" t="s">
        <v>90</v>
      </c>
      <c r="F515" s="383" t="s">
        <v>1703</v>
      </c>
      <c r="G515" s="383" t="s">
        <v>4067</v>
      </c>
      <c r="H515" s="383" t="s">
        <v>2121</v>
      </c>
      <c r="I515" s="383" t="s">
        <v>4068</v>
      </c>
      <c r="J515" s="383" t="s">
        <v>2668</v>
      </c>
      <c r="K515" s="383" t="s">
        <v>2669</v>
      </c>
      <c r="L515" s="383" t="s">
        <v>3485</v>
      </c>
      <c r="M515" s="383" t="s">
        <v>1664</v>
      </c>
      <c r="N515" s="383" t="s">
        <v>2657</v>
      </c>
    </row>
    <row r="516" spans="1:14">
      <c r="A516" s="383" t="s">
        <v>4035</v>
      </c>
      <c r="B516" s="383" t="s">
        <v>4069</v>
      </c>
      <c r="C516" s="383" t="s">
        <v>2672</v>
      </c>
      <c r="D516" s="383" t="s">
        <v>141</v>
      </c>
      <c r="E516" s="383" t="s">
        <v>90</v>
      </c>
      <c r="F516" s="383" t="s">
        <v>1703</v>
      </c>
      <c r="G516" s="383" t="s">
        <v>4070</v>
      </c>
      <c r="H516" s="383" t="s">
        <v>2121</v>
      </c>
      <c r="I516" s="383" t="s">
        <v>4071</v>
      </c>
      <c r="J516" s="383" t="s">
        <v>2668</v>
      </c>
      <c r="K516" s="383" t="s">
        <v>2669</v>
      </c>
      <c r="L516" s="383" t="s">
        <v>3485</v>
      </c>
      <c r="M516" s="383" t="s">
        <v>1664</v>
      </c>
      <c r="N516" s="383" t="s">
        <v>2657</v>
      </c>
    </row>
    <row r="517" spans="1:14">
      <c r="A517" s="383" t="s">
        <v>4035</v>
      </c>
      <c r="B517" s="383" t="s">
        <v>4072</v>
      </c>
      <c r="C517" s="383" t="s">
        <v>2672</v>
      </c>
      <c r="D517" s="383" t="s">
        <v>141</v>
      </c>
      <c r="E517" s="383" t="s">
        <v>90</v>
      </c>
      <c r="F517" s="383" t="s">
        <v>1703</v>
      </c>
      <c r="G517" s="383" t="s">
        <v>4073</v>
      </c>
      <c r="H517" s="383" t="s">
        <v>2121</v>
      </c>
      <c r="I517" s="383" t="s">
        <v>4074</v>
      </c>
      <c r="J517" s="383" t="s">
        <v>2668</v>
      </c>
      <c r="K517" s="383" t="s">
        <v>2669</v>
      </c>
      <c r="L517" s="383" t="s">
        <v>3485</v>
      </c>
      <c r="M517" s="383" t="s">
        <v>1664</v>
      </c>
      <c r="N517" s="383" t="s">
        <v>2657</v>
      </c>
    </row>
    <row r="518" spans="1:14" ht="22.5">
      <c r="A518" s="383" t="s">
        <v>4035</v>
      </c>
      <c r="B518" s="383" t="s">
        <v>4075</v>
      </c>
      <c r="C518" s="383" t="s">
        <v>2672</v>
      </c>
      <c r="D518" s="383" t="s">
        <v>141</v>
      </c>
      <c r="E518" s="383" t="s">
        <v>90</v>
      </c>
      <c r="F518" s="383" t="s">
        <v>1708</v>
      </c>
      <c r="G518" s="383" t="s">
        <v>4076</v>
      </c>
      <c r="H518" s="383" t="s">
        <v>2121</v>
      </c>
      <c r="I518" s="383" t="s">
        <v>4077</v>
      </c>
      <c r="J518" s="383" t="s">
        <v>2668</v>
      </c>
      <c r="K518" s="383" t="s">
        <v>2669</v>
      </c>
      <c r="L518" s="383" t="s">
        <v>3485</v>
      </c>
      <c r="M518" s="383" t="s">
        <v>1672</v>
      </c>
      <c r="N518" s="383" t="s">
        <v>2657</v>
      </c>
    </row>
    <row r="519" spans="1:14" ht="22.5">
      <c r="A519" s="383" t="s">
        <v>4035</v>
      </c>
      <c r="B519" s="383" t="s">
        <v>4078</v>
      </c>
      <c r="C519" s="383" t="s">
        <v>2672</v>
      </c>
      <c r="D519" s="383" t="s">
        <v>141</v>
      </c>
      <c r="E519" s="383" t="s">
        <v>90</v>
      </c>
      <c r="F519" s="383" t="s">
        <v>1705</v>
      </c>
      <c r="G519" s="383" t="s">
        <v>4079</v>
      </c>
      <c r="H519" s="383" t="s">
        <v>2121</v>
      </c>
      <c r="I519" s="383" t="s">
        <v>4080</v>
      </c>
      <c r="J519" s="383" t="s">
        <v>2668</v>
      </c>
      <c r="K519" s="383" t="s">
        <v>2669</v>
      </c>
      <c r="L519" s="383" t="s">
        <v>3485</v>
      </c>
      <c r="M519" s="383" t="s">
        <v>391</v>
      </c>
      <c r="N519" s="383" t="s">
        <v>2657</v>
      </c>
    </row>
    <row r="520" spans="1:14" ht="22.5">
      <c r="A520" s="383" t="s">
        <v>4035</v>
      </c>
      <c r="B520" s="383" t="s">
        <v>4081</v>
      </c>
      <c r="C520" s="383" t="s">
        <v>2672</v>
      </c>
      <c r="D520" s="383" t="s">
        <v>141</v>
      </c>
      <c r="E520" s="383" t="s">
        <v>90</v>
      </c>
      <c r="F520" s="383" t="s">
        <v>1698</v>
      </c>
      <c r="G520" s="383" t="s">
        <v>4082</v>
      </c>
      <c r="H520" s="383" t="s">
        <v>2121</v>
      </c>
      <c r="I520" s="383" t="s">
        <v>4083</v>
      </c>
      <c r="J520" s="383" t="s">
        <v>2668</v>
      </c>
      <c r="K520" s="383" t="s">
        <v>2669</v>
      </c>
      <c r="L520" s="383" t="s">
        <v>3485</v>
      </c>
      <c r="M520" s="383" t="s">
        <v>1658</v>
      </c>
      <c r="N520" s="383" t="s">
        <v>2657</v>
      </c>
    </row>
    <row r="521" spans="1:14" ht="22.5">
      <c r="A521" s="383" t="s">
        <v>4035</v>
      </c>
      <c r="B521" s="383" t="s">
        <v>4084</v>
      </c>
      <c r="C521" s="383" t="s">
        <v>2672</v>
      </c>
      <c r="D521" s="383" t="s">
        <v>141</v>
      </c>
      <c r="E521" s="383" t="s">
        <v>90</v>
      </c>
      <c r="F521" s="383" t="s">
        <v>1687</v>
      </c>
      <c r="G521" s="383" t="s">
        <v>4085</v>
      </c>
      <c r="H521" s="383" t="s">
        <v>2121</v>
      </c>
      <c r="I521" s="383" t="s">
        <v>4086</v>
      </c>
      <c r="J521" s="383" t="s">
        <v>2668</v>
      </c>
      <c r="K521" s="383" t="s">
        <v>2669</v>
      </c>
      <c r="L521" s="383" t="s">
        <v>3485</v>
      </c>
      <c r="M521" s="383" t="s">
        <v>3532</v>
      </c>
      <c r="N521" s="383" t="s">
        <v>2657</v>
      </c>
    </row>
    <row r="522" spans="1:14">
      <c r="A522" s="383" t="s">
        <v>4035</v>
      </c>
      <c r="B522" s="383" t="s">
        <v>4087</v>
      </c>
      <c r="C522" s="383" t="s">
        <v>2672</v>
      </c>
      <c r="D522" s="383" t="s">
        <v>141</v>
      </c>
      <c r="E522" s="383" t="s">
        <v>90</v>
      </c>
      <c r="F522" s="383" t="s">
        <v>1687</v>
      </c>
      <c r="G522" s="383" t="s">
        <v>4088</v>
      </c>
      <c r="H522" s="383" t="s">
        <v>2121</v>
      </c>
      <c r="I522" s="383" t="s">
        <v>4089</v>
      </c>
      <c r="J522" s="383" t="s">
        <v>2668</v>
      </c>
      <c r="K522" s="383" t="s">
        <v>2669</v>
      </c>
      <c r="L522" s="383" t="s">
        <v>3485</v>
      </c>
      <c r="M522" s="383" t="s">
        <v>3532</v>
      </c>
      <c r="N522" s="383" t="s">
        <v>2657</v>
      </c>
    </row>
    <row r="523" spans="1:14">
      <c r="A523" s="383" t="s">
        <v>4035</v>
      </c>
      <c r="B523" s="383" t="s">
        <v>4090</v>
      </c>
      <c r="C523" s="383" t="s">
        <v>2672</v>
      </c>
      <c r="D523" s="383" t="s">
        <v>141</v>
      </c>
      <c r="E523" s="383" t="s">
        <v>90</v>
      </c>
      <c r="F523" s="383" t="s">
        <v>1687</v>
      </c>
      <c r="G523" s="383" t="s">
        <v>4091</v>
      </c>
      <c r="H523" s="383" t="s">
        <v>2121</v>
      </c>
      <c r="I523" s="383" t="s">
        <v>4092</v>
      </c>
      <c r="J523" s="383" t="s">
        <v>2668</v>
      </c>
      <c r="K523" s="383" t="s">
        <v>2669</v>
      </c>
      <c r="L523" s="383" t="s">
        <v>3485</v>
      </c>
      <c r="M523" s="383" t="s">
        <v>3532</v>
      </c>
      <c r="N523" s="383" t="s">
        <v>2657</v>
      </c>
    </row>
    <row r="524" spans="1:14" ht="22.5">
      <c r="A524" s="383" t="s">
        <v>4035</v>
      </c>
      <c r="B524" s="383" t="s">
        <v>4093</v>
      </c>
      <c r="C524" s="383" t="s">
        <v>2672</v>
      </c>
      <c r="D524" s="383" t="s">
        <v>141</v>
      </c>
      <c r="E524" s="383" t="s">
        <v>90</v>
      </c>
      <c r="F524" s="383" t="s">
        <v>1706</v>
      </c>
      <c r="G524" s="383" t="s">
        <v>4094</v>
      </c>
      <c r="H524" s="383" t="s">
        <v>2121</v>
      </c>
      <c r="I524" s="383" t="s">
        <v>4095</v>
      </c>
      <c r="J524" s="383" t="s">
        <v>2668</v>
      </c>
      <c r="K524" s="383" t="s">
        <v>2669</v>
      </c>
      <c r="L524" s="383" t="s">
        <v>3485</v>
      </c>
      <c r="M524" s="383" t="s">
        <v>398</v>
      </c>
      <c r="N524" s="383" t="s">
        <v>2657</v>
      </c>
    </row>
    <row r="525" spans="1:14" ht="22.5">
      <c r="A525" s="383" t="s">
        <v>4035</v>
      </c>
      <c r="B525" s="383" t="s">
        <v>4096</v>
      </c>
      <c r="C525" s="383" t="s">
        <v>2672</v>
      </c>
      <c r="D525" s="383" t="s">
        <v>141</v>
      </c>
      <c r="E525" s="383" t="s">
        <v>90</v>
      </c>
      <c r="F525" s="383" t="s">
        <v>1706</v>
      </c>
      <c r="G525" s="383" t="s">
        <v>4097</v>
      </c>
      <c r="H525" s="383" t="s">
        <v>2121</v>
      </c>
      <c r="I525" s="383" t="s">
        <v>4098</v>
      </c>
      <c r="J525" s="383" t="s">
        <v>2668</v>
      </c>
      <c r="K525" s="383" t="s">
        <v>2669</v>
      </c>
      <c r="L525" s="383" t="s">
        <v>3485</v>
      </c>
      <c r="M525" s="383" t="s">
        <v>398</v>
      </c>
      <c r="N525" s="383" t="s">
        <v>2657</v>
      </c>
    </row>
    <row r="526" spans="1:14">
      <c r="A526" s="383" t="s">
        <v>4035</v>
      </c>
      <c r="B526" s="383" t="s">
        <v>4099</v>
      </c>
      <c r="C526" s="383" t="s">
        <v>2672</v>
      </c>
      <c r="D526" s="383" t="s">
        <v>141</v>
      </c>
      <c r="E526" s="383" t="s">
        <v>90</v>
      </c>
      <c r="F526" s="383" t="s">
        <v>1706</v>
      </c>
      <c r="G526" s="383" t="s">
        <v>4100</v>
      </c>
      <c r="H526" s="383" t="s">
        <v>2121</v>
      </c>
      <c r="I526" s="383" t="s">
        <v>4101</v>
      </c>
      <c r="J526" s="383" t="s">
        <v>2668</v>
      </c>
      <c r="K526" s="383" t="s">
        <v>2669</v>
      </c>
      <c r="L526" s="383" t="s">
        <v>3485</v>
      </c>
      <c r="M526" s="383" t="s">
        <v>398</v>
      </c>
      <c r="N526" s="383" t="s">
        <v>2657</v>
      </c>
    </row>
    <row r="527" spans="1:14" ht="22.5">
      <c r="A527" s="383" t="s">
        <v>4035</v>
      </c>
      <c r="B527" s="383" t="s">
        <v>4102</v>
      </c>
      <c r="C527" s="383" t="s">
        <v>2672</v>
      </c>
      <c r="D527" s="383" t="s">
        <v>141</v>
      </c>
      <c r="E527" s="383" t="s">
        <v>90</v>
      </c>
      <c r="F527" s="383" t="s">
        <v>1698</v>
      </c>
      <c r="G527" s="383" t="s">
        <v>4103</v>
      </c>
      <c r="H527" s="383" t="s">
        <v>2121</v>
      </c>
      <c r="I527" s="383" t="s">
        <v>4104</v>
      </c>
      <c r="J527" s="383" t="s">
        <v>2668</v>
      </c>
      <c r="K527" s="383" t="s">
        <v>2669</v>
      </c>
      <c r="L527" s="383" t="s">
        <v>3485</v>
      </c>
      <c r="M527" s="383" t="s">
        <v>1658</v>
      </c>
      <c r="N527" s="383" t="s">
        <v>2657</v>
      </c>
    </row>
    <row r="528" spans="1:14" ht="22.5">
      <c r="A528" s="383" t="s">
        <v>4035</v>
      </c>
      <c r="B528" s="383" t="s">
        <v>4105</v>
      </c>
      <c r="C528" s="383" t="s">
        <v>2672</v>
      </c>
      <c r="D528" s="383" t="s">
        <v>141</v>
      </c>
      <c r="E528" s="383" t="s">
        <v>90</v>
      </c>
      <c r="F528" s="383" t="s">
        <v>1698</v>
      </c>
      <c r="G528" s="383" t="s">
        <v>4106</v>
      </c>
      <c r="H528" s="383" t="s">
        <v>2121</v>
      </c>
      <c r="I528" s="383" t="s">
        <v>4107</v>
      </c>
      <c r="J528" s="383" t="s">
        <v>2668</v>
      </c>
      <c r="K528" s="383" t="s">
        <v>2669</v>
      </c>
      <c r="L528" s="383" t="s">
        <v>3485</v>
      </c>
      <c r="M528" s="383" t="s">
        <v>1658</v>
      </c>
      <c r="N528" s="383" t="s">
        <v>2657</v>
      </c>
    </row>
    <row r="529" spans="1:14" ht="22.5">
      <c r="A529" s="383" t="s">
        <v>4035</v>
      </c>
      <c r="B529" s="383" t="s">
        <v>4108</v>
      </c>
      <c r="C529" s="383" t="s">
        <v>2672</v>
      </c>
      <c r="D529" s="383" t="s">
        <v>141</v>
      </c>
      <c r="E529" s="383" t="s">
        <v>90</v>
      </c>
      <c r="F529" s="383" t="s">
        <v>1698</v>
      </c>
      <c r="G529" s="383" t="s">
        <v>4109</v>
      </c>
      <c r="H529" s="383" t="s">
        <v>2121</v>
      </c>
      <c r="I529" s="383" t="s">
        <v>4110</v>
      </c>
      <c r="J529" s="383" t="s">
        <v>2668</v>
      </c>
      <c r="K529" s="383" t="s">
        <v>2669</v>
      </c>
      <c r="L529" s="383" t="s">
        <v>3485</v>
      </c>
      <c r="M529" s="383" t="s">
        <v>1658</v>
      </c>
      <c r="N529" s="383" t="s">
        <v>2657</v>
      </c>
    </row>
    <row r="530" spans="1:14" ht="22.5">
      <c r="A530" s="383" t="s">
        <v>4035</v>
      </c>
      <c r="B530" s="383" t="s">
        <v>4111</v>
      </c>
      <c r="C530" s="383" t="s">
        <v>2672</v>
      </c>
      <c r="D530" s="383" t="s">
        <v>141</v>
      </c>
      <c r="E530" s="383" t="s">
        <v>90</v>
      </c>
      <c r="F530" s="383" t="s">
        <v>1698</v>
      </c>
      <c r="G530" s="383" t="s">
        <v>4112</v>
      </c>
      <c r="H530" s="383" t="s">
        <v>2121</v>
      </c>
      <c r="I530" s="383" t="s">
        <v>4113</v>
      </c>
      <c r="J530" s="383" t="s">
        <v>2668</v>
      </c>
      <c r="K530" s="383" t="s">
        <v>2669</v>
      </c>
      <c r="L530" s="383" t="s">
        <v>3485</v>
      </c>
      <c r="M530" s="383" t="s">
        <v>1658</v>
      </c>
      <c r="N530" s="383" t="s">
        <v>2657</v>
      </c>
    </row>
    <row r="531" spans="1:14">
      <c r="A531" s="383" t="s">
        <v>4035</v>
      </c>
      <c r="B531" s="383" t="s">
        <v>4114</v>
      </c>
      <c r="C531" s="383" t="s">
        <v>2672</v>
      </c>
      <c r="D531" s="383" t="s">
        <v>141</v>
      </c>
      <c r="E531" s="383" t="s">
        <v>90</v>
      </c>
      <c r="F531" s="383" t="s">
        <v>1705</v>
      </c>
      <c r="G531" s="383" t="s">
        <v>4115</v>
      </c>
      <c r="H531" s="383" t="s">
        <v>2121</v>
      </c>
      <c r="I531" s="383" t="s">
        <v>4116</v>
      </c>
      <c r="J531" s="383" t="s">
        <v>2668</v>
      </c>
      <c r="K531" s="383" t="s">
        <v>2669</v>
      </c>
      <c r="L531" s="383" t="s">
        <v>3485</v>
      </c>
      <c r="M531" s="383" t="s">
        <v>391</v>
      </c>
      <c r="N531" s="383" t="s">
        <v>2657</v>
      </c>
    </row>
    <row r="532" spans="1:14">
      <c r="A532" s="383" t="s">
        <v>4035</v>
      </c>
      <c r="B532" s="383" t="s">
        <v>4117</v>
      </c>
      <c r="C532" s="383" t="s">
        <v>19</v>
      </c>
      <c r="D532" s="383" t="s">
        <v>141</v>
      </c>
      <c r="E532" s="383" t="s">
        <v>90</v>
      </c>
      <c r="F532" s="383" t="s">
        <v>1687</v>
      </c>
      <c r="G532" s="383" t="s">
        <v>4118</v>
      </c>
      <c r="H532" s="383" t="s">
        <v>2121</v>
      </c>
      <c r="I532" s="383" t="s">
        <v>4119</v>
      </c>
      <c r="J532" s="383" t="s">
        <v>2668</v>
      </c>
      <c r="K532" s="383" t="s">
        <v>2669</v>
      </c>
      <c r="L532" s="383" t="s">
        <v>3485</v>
      </c>
      <c r="M532" s="383" t="s">
        <v>3532</v>
      </c>
      <c r="N532" s="383" t="s">
        <v>2657</v>
      </c>
    </row>
    <row r="533" spans="1:14">
      <c r="A533" s="383" t="s">
        <v>4035</v>
      </c>
      <c r="B533" s="383" t="s">
        <v>4120</v>
      </c>
      <c r="C533" s="383" t="s">
        <v>19</v>
      </c>
      <c r="D533" s="383" t="s">
        <v>141</v>
      </c>
      <c r="E533" s="383" t="s">
        <v>90</v>
      </c>
      <c r="F533" s="383" t="s">
        <v>1687</v>
      </c>
      <c r="G533" s="383" t="s">
        <v>4121</v>
      </c>
      <c r="H533" s="383" t="s">
        <v>2121</v>
      </c>
      <c r="I533" s="383" t="s">
        <v>4122</v>
      </c>
      <c r="J533" s="383" t="s">
        <v>2668</v>
      </c>
      <c r="K533" s="383" t="s">
        <v>2669</v>
      </c>
      <c r="L533" s="383" t="s">
        <v>3485</v>
      </c>
      <c r="M533" s="383" t="s">
        <v>3532</v>
      </c>
      <c r="N533" s="383" t="s">
        <v>2657</v>
      </c>
    </row>
    <row r="534" spans="1:14">
      <c r="A534" s="383" t="s">
        <v>4035</v>
      </c>
      <c r="B534" s="383" t="s">
        <v>4123</v>
      </c>
      <c r="C534" s="383" t="s">
        <v>19</v>
      </c>
      <c r="D534" s="383" t="s">
        <v>141</v>
      </c>
      <c r="E534" s="383" t="s">
        <v>90</v>
      </c>
      <c r="F534" s="383" t="s">
        <v>1687</v>
      </c>
      <c r="G534" s="383" t="s">
        <v>4124</v>
      </c>
      <c r="H534" s="383" t="s">
        <v>2121</v>
      </c>
      <c r="I534" s="383" t="s">
        <v>4125</v>
      </c>
      <c r="J534" s="383" t="s">
        <v>2668</v>
      </c>
      <c r="K534" s="383" t="s">
        <v>2669</v>
      </c>
      <c r="L534" s="383" t="s">
        <v>3485</v>
      </c>
      <c r="M534" s="383" t="s">
        <v>3532</v>
      </c>
      <c r="N534" s="383" t="s">
        <v>2657</v>
      </c>
    </row>
    <row r="535" spans="1:14" ht="22.5">
      <c r="A535" s="383" t="s">
        <v>4035</v>
      </c>
      <c r="B535" s="383" t="s">
        <v>4126</v>
      </c>
      <c r="C535" s="383" t="s">
        <v>2672</v>
      </c>
      <c r="D535" s="383" t="s">
        <v>141</v>
      </c>
      <c r="E535" s="383" t="s">
        <v>90</v>
      </c>
      <c r="F535" s="383" t="s">
        <v>1683</v>
      </c>
      <c r="G535" s="383" t="s">
        <v>4127</v>
      </c>
      <c r="H535" s="383" t="s">
        <v>2121</v>
      </c>
      <c r="I535" s="383" t="s">
        <v>4128</v>
      </c>
      <c r="J535" s="383" t="s">
        <v>2668</v>
      </c>
      <c r="K535" s="383" t="s">
        <v>2669</v>
      </c>
      <c r="L535" s="383" t="s">
        <v>3485</v>
      </c>
      <c r="M535" s="383" t="s">
        <v>1641</v>
      </c>
      <c r="N535" s="383" t="s">
        <v>2657</v>
      </c>
    </row>
    <row r="536" spans="1:14" ht="22.5">
      <c r="A536" s="383" t="s">
        <v>4035</v>
      </c>
      <c r="B536" s="383" t="s">
        <v>4129</v>
      </c>
      <c r="C536" s="383" t="s">
        <v>19</v>
      </c>
      <c r="D536" s="383" t="s">
        <v>141</v>
      </c>
      <c r="E536" s="383" t="s">
        <v>90</v>
      </c>
      <c r="F536" s="383" t="s">
        <v>1687</v>
      </c>
      <c r="G536" s="383" t="s">
        <v>4130</v>
      </c>
      <c r="H536" s="383" t="s">
        <v>2121</v>
      </c>
      <c r="I536" s="383" t="s">
        <v>4131</v>
      </c>
      <c r="J536" s="383" t="s">
        <v>2668</v>
      </c>
      <c r="K536" s="383" t="s">
        <v>2669</v>
      </c>
      <c r="L536" s="383" t="s">
        <v>3485</v>
      </c>
      <c r="M536" s="383" t="s">
        <v>3532</v>
      </c>
      <c r="N536" s="383" t="s">
        <v>2657</v>
      </c>
    </row>
    <row r="537" spans="1:14" ht="22.5">
      <c r="A537" s="383" t="s">
        <v>4035</v>
      </c>
      <c r="B537" s="383" t="s">
        <v>4132</v>
      </c>
      <c r="C537" s="383" t="s">
        <v>2685</v>
      </c>
      <c r="D537" s="383" t="s">
        <v>141</v>
      </c>
      <c r="E537" s="383" t="s">
        <v>90</v>
      </c>
      <c r="F537" s="383" t="s">
        <v>1698</v>
      </c>
      <c r="G537" s="383" t="s">
        <v>4133</v>
      </c>
      <c r="H537" s="383" t="s">
        <v>2121</v>
      </c>
      <c r="I537" s="383" t="s">
        <v>4134</v>
      </c>
      <c r="J537" s="383" t="s">
        <v>2668</v>
      </c>
      <c r="K537" s="383" t="s">
        <v>2669</v>
      </c>
      <c r="L537" s="383" t="s">
        <v>3485</v>
      </c>
      <c r="M537" s="383" t="s">
        <v>1658</v>
      </c>
      <c r="N537" s="383" t="s">
        <v>2657</v>
      </c>
    </row>
    <row r="538" spans="1:14">
      <c r="A538" s="383" t="s">
        <v>4035</v>
      </c>
      <c r="B538" s="383" t="s">
        <v>4135</v>
      </c>
      <c r="C538" s="383" t="s">
        <v>2685</v>
      </c>
      <c r="D538" s="383" t="s">
        <v>141</v>
      </c>
      <c r="E538" s="383" t="s">
        <v>90</v>
      </c>
      <c r="F538" s="383" t="s">
        <v>1698</v>
      </c>
      <c r="G538" s="383" t="s">
        <v>4136</v>
      </c>
      <c r="H538" s="383" t="s">
        <v>2121</v>
      </c>
      <c r="I538" s="383" t="s">
        <v>4137</v>
      </c>
      <c r="J538" s="383" t="s">
        <v>2668</v>
      </c>
      <c r="K538" s="383" t="s">
        <v>2669</v>
      </c>
      <c r="L538" s="383" t="s">
        <v>3485</v>
      </c>
      <c r="M538" s="383" t="s">
        <v>1658</v>
      </c>
      <c r="N538" s="383" t="s">
        <v>2657</v>
      </c>
    </row>
    <row r="539" spans="1:14">
      <c r="A539" s="383" t="s">
        <v>4035</v>
      </c>
      <c r="B539" s="383" t="s">
        <v>4138</v>
      </c>
      <c r="C539" s="383" t="s">
        <v>2672</v>
      </c>
      <c r="D539" s="383" t="s">
        <v>141</v>
      </c>
      <c r="E539" s="383" t="s">
        <v>90</v>
      </c>
      <c r="F539" s="383" t="s">
        <v>1698</v>
      </c>
      <c r="G539" s="383" t="s">
        <v>4139</v>
      </c>
      <c r="H539" s="383" t="s">
        <v>2121</v>
      </c>
      <c r="I539" s="383" t="s">
        <v>4140</v>
      </c>
      <c r="J539" s="383" t="s">
        <v>2668</v>
      </c>
      <c r="K539" s="383" t="s">
        <v>2669</v>
      </c>
      <c r="L539" s="383" t="s">
        <v>3485</v>
      </c>
      <c r="M539" s="383" t="s">
        <v>1658</v>
      </c>
      <c r="N539" s="383" t="s">
        <v>2657</v>
      </c>
    </row>
    <row r="540" spans="1:14">
      <c r="A540" s="383" t="s">
        <v>4035</v>
      </c>
      <c r="B540" s="383" t="s">
        <v>4141</v>
      </c>
      <c r="C540" s="383" t="s">
        <v>2672</v>
      </c>
      <c r="D540" s="383" t="s">
        <v>141</v>
      </c>
      <c r="E540" s="383" t="s">
        <v>90</v>
      </c>
      <c r="F540" s="383" t="s">
        <v>1706</v>
      </c>
      <c r="G540" s="383" t="s">
        <v>4142</v>
      </c>
      <c r="H540" s="383" t="s">
        <v>2121</v>
      </c>
      <c r="I540" s="383" t="s">
        <v>4143</v>
      </c>
      <c r="J540" s="383" t="s">
        <v>2668</v>
      </c>
      <c r="K540" s="383" t="s">
        <v>2669</v>
      </c>
      <c r="L540" s="383" t="s">
        <v>3485</v>
      </c>
      <c r="M540" s="383" t="s">
        <v>398</v>
      </c>
      <c r="N540" s="383" t="s">
        <v>2657</v>
      </c>
    </row>
    <row r="541" spans="1:14">
      <c r="A541" s="383" t="s">
        <v>4035</v>
      </c>
      <c r="B541" s="383" t="s">
        <v>4144</v>
      </c>
      <c r="C541" s="383" t="s">
        <v>2672</v>
      </c>
      <c r="D541" s="383" t="s">
        <v>141</v>
      </c>
      <c r="E541" s="383" t="s">
        <v>90</v>
      </c>
      <c r="F541" s="383" t="s">
        <v>1706</v>
      </c>
      <c r="G541" s="383" t="s">
        <v>4145</v>
      </c>
      <c r="H541" s="383" t="s">
        <v>2121</v>
      </c>
      <c r="I541" s="383" t="s">
        <v>4146</v>
      </c>
      <c r="J541" s="383" t="s">
        <v>2668</v>
      </c>
      <c r="K541" s="383" t="s">
        <v>2669</v>
      </c>
      <c r="L541" s="383" t="s">
        <v>3485</v>
      </c>
      <c r="M541" s="383" t="s">
        <v>398</v>
      </c>
      <c r="N541" s="383" t="s">
        <v>2657</v>
      </c>
    </row>
    <row r="542" spans="1:14">
      <c r="A542" s="383" t="s">
        <v>4035</v>
      </c>
      <c r="B542" s="383" t="s">
        <v>4147</v>
      </c>
      <c r="C542" s="383" t="s">
        <v>2672</v>
      </c>
      <c r="D542" s="383" t="s">
        <v>141</v>
      </c>
      <c r="E542" s="383" t="s">
        <v>90</v>
      </c>
      <c r="F542" s="383" t="s">
        <v>1706</v>
      </c>
      <c r="G542" s="383" t="s">
        <v>4148</v>
      </c>
      <c r="H542" s="383" t="s">
        <v>2121</v>
      </c>
      <c r="I542" s="383" t="s">
        <v>4149</v>
      </c>
      <c r="J542" s="383" t="s">
        <v>2668</v>
      </c>
      <c r="K542" s="383" t="s">
        <v>2669</v>
      </c>
      <c r="L542" s="383" t="s">
        <v>3485</v>
      </c>
      <c r="M542" s="383" t="s">
        <v>398</v>
      </c>
      <c r="N542" s="383" t="s">
        <v>2657</v>
      </c>
    </row>
    <row r="543" spans="1:14">
      <c r="A543" s="383" t="s">
        <v>4035</v>
      </c>
      <c r="B543" s="383" t="s">
        <v>4150</v>
      </c>
      <c r="C543" s="383" t="s">
        <v>19</v>
      </c>
      <c r="D543" s="383" t="s">
        <v>141</v>
      </c>
      <c r="E543" s="383" t="s">
        <v>90</v>
      </c>
      <c r="F543" s="383" t="s">
        <v>1706</v>
      </c>
      <c r="G543" s="383" t="s">
        <v>4151</v>
      </c>
      <c r="H543" s="383" t="s">
        <v>2121</v>
      </c>
      <c r="I543" s="383" t="s">
        <v>4152</v>
      </c>
      <c r="J543" s="383" t="s">
        <v>2668</v>
      </c>
      <c r="K543" s="383" t="s">
        <v>2669</v>
      </c>
      <c r="L543" s="383" t="s">
        <v>3485</v>
      </c>
      <c r="M543" s="383" t="s">
        <v>398</v>
      </c>
      <c r="N543" s="383" t="s">
        <v>2657</v>
      </c>
    </row>
    <row r="544" spans="1:14" ht="22.5">
      <c r="A544" s="383" t="s">
        <v>4035</v>
      </c>
      <c r="B544" s="383" t="s">
        <v>4153</v>
      </c>
      <c r="C544" s="383" t="s">
        <v>2672</v>
      </c>
      <c r="D544" s="383" t="s">
        <v>141</v>
      </c>
      <c r="E544" s="383" t="s">
        <v>90</v>
      </c>
      <c r="F544" s="383" t="s">
        <v>1706</v>
      </c>
      <c r="G544" s="383" t="s">
        <v>4154</v>
      </c>
      <c r="H544" s="383" t="s">
        <v>2121</v>
      </c>
      <c r="I544" s="383" t="s">
        <v>4155</v>
      </c>
      <c r="J544" s="383" t="s">
        <v>2668</v>
      </c>
      <c r="K544" s="383" t="s">
        <v>2669</v>
      </c>
      <c r="L544" s="383" t="s">
        <v>3485</v>
      </c>
      <c r="M544" s="383" t="s">
        <v>398</v>
      </c>
      <c r="N544" s="383" t="s">
        <v>2657</v>
      </c>
    </row>
    <row r="545" spans="1:14" ht="22.5">
      <c r="A545" s="383" t="s">
        <v>4035</v>
      </c>
      <c r="B545" s="383" t="s">
        <v>4156</v>
      </c>
      <c r="C545" s="383" t="s">
        <v>2672</v>
      </c>
      <c r="D545" s="383" t="s">
        <v>141</v>
      </c>
      <c r="E545" s="383" t="s">
        <v>90</v>
      </c>
      <c r="F545" s="383" t="s">
        <v>1706</v>
      </c>
      <c r="G545" s="383" t="s">
        <v>4157</v>
      </c>
      <c r="H545" s="383" t="s">
        <v>2121</v>
      </c>
      <c r="I545" s="383" t="s">
        <v>4158</v>
      </c>
      <c r="J545" s="383" t="s">
        <v>2668</v>
      </c>
      <c r="K545" s="383" t="s">
        <v>2669</v>
      </c>
      <c r="L545" s="383" t="s">
        <v>3485</v>
      </c>
      <c r="M545" s="383" t="s">
        <v>398</v>
      </c>
      <c r="N545" s="383" t="s">
        <v>2657</v>
      </c>
    </row>
    <row r="546" spans="1:14" ht="22.5">
      <c r="A546" s="383" t="s">
        <v>4035</v>
      </c>
      <c r="B546" s="383" t="s">
        <v>4159</v>
      </c>
      <c r="C546" s="383" t="s">
        <v>2672</v>
      </c>
      <c r="D546" s="383" t="s">
        <v>141</v>
      </c>
      <c r="E546" s="383" t="s">
        <v>90</v>
      </c>
      <c r="F546" s="383" t="s">
        <v>1706</v>
      </c>
      <c r="G546" s="383" t="s">
        <v>4160</v>
      </c>
      <c r="H546" s="383" t="s">
        <v>2121</v>
      </c>
      <c r="I546" s="383" t="s">
        <v>4161</v>
      </c>
      <c r="J546" s="383" t="s">
        <v>2668</v>
      </c>
      <c r="K546" s="383" t="s">
        <v>2669</v>
      </c>
      <c r="L546" s="383" t="s">
        <v>3485</v>
      </c>
      <c r="M546" s="383" t="s">
        <v>398</v>
      </c>
      <c r="N546" s="383" t="s">
        <v>2657</v>
      </c>
    </row>
    <row r="547" spans="1:14" ht="22.5">
      <c r="A547" s="383" t="s">
        <v>4035</v>
      </c>
      <c r="B547" s="383" t="s">
        <v>4162</v>
      </c>
      <c r="C547" s="383" t="s">
        <v>19</v>
      </c>
      <c r="D547" s="383" t="s">
        <v>141</v>
      </c>
      <c r="E547" s="383" t="s">
        <v>90</v>
      </c>
      <c r="F547" s="383" t="s">
        <v>1706</v>
      </c>
      <c r="G547" s="383" t="s">
        <v>4163</v>
      </c>
      <c r="H547" s="383" t="s">
        <v>2121</v>
      </c>
      <c r="I547" s="383" t="s">
        <v>4164</v>
      </c>
      <c r="J547" s="383" t="s">
        <v>2668</v>
      </c>
      <c r="K547" s="383" t="s">
        <v>2669</v>
      </c>
      <c r="L547" s="383" t="s">
        <v>3485</v>
      </c>
      <c r="M547" s="383" t="s">
        <v>398</v>
      </c>
      <c r="N547" s="383" t="s">
        <v>2657</v>
      </c>
    </row>
    <row r="548" spans="1:14">
      <c r="A548" s="383" t="s">
        <v>4035</v>
      </c>
      <c r="B548" s="383" t="s">
        <v>4165</v>
      </c>
      <c r="C548" s="383" t="s">
        <v>2672</v>
      </c>
      <c r="D548" s="383" t="s">
        <v>141</v>
      </c>
      <c r="E548" s="383" t="s">
        <v>90</v>
      </c>
      <c r="F548" s="383" t="s">
        <v>1706</v>
      </c>
      <c r="G548" s="383" t="s">
        <v>4166</v>
      </c>
      <c r="H548" s="383" t="s">
        <v>2121</v>
      </c>
      <c r="I548" s="383" t="s">
        <v>4167</v>
      </c>
      <c r="J548" s="383" t="s">
        <v>2668</v>
      </c>
      <c r="K548" s="383" t="s">
        <v>2669</v>
      </c>
      <c r="L548" s="383" t="s">
        <v>3485</v>
      </c>
      <c r="M548" s="383" t="s">
        <v>398</v>
      </c>
      <c r="N548" s="383" t="s">
        <v>2657</v>
      </c>
    </row>
    <row r="549" spans="1:14" ht="22.5">
      <c r="A549" s="383" t="s">
        <v>4035</v>
      </c>
      <c r="B549" s="383" t="s">
        <v>4168</v>
      </c>
      <c r="C549" s="383" t="s">
        <v>2672</v>
      </c>
      <c r="D549" s="383" t="s">
        <v>141</v>
      </c>
      <c r="E549" s="383" t="s">
        <v>90</v>
      </c>
      <c r="F549" s="383" t="s">
        <v>1710</v>
      </c>
      <c r="G549" s="383" t="s">
        <v>4169</v>
      </c>
      <c r="H549" s="383" t="s">
        <v>2121</v>
      </c>
      <c r="I549" s="383" t="s">
        <v>4170</v>
      </c>
      <c r="J549" s="383" t="s">
        <v>2668</v>
      </c>
      <c r="K549" s="383" t="s">
        <v>2669</v>
      </c>
      <c r="L549" s="383" t="s">
        <v>3485</v>
      </c>
      <c r="M549" s="383" t="s">
        <v>4171</v>
      </c>
      <c r="N549" s="383" t="s">
        <v>2657</v>
      </c>
    </row>
    <row r="550" spans="1:14">
      <c r="A550" s="383" t="s">
        <v>4035</v>
      </c>
      <c r="B550" s="383" t="s">
        <v>4172</v>
      </c>
      <c r="C550" s="383" t="s">
        <v>2672</v>
      </c>
      <c r="D550" s="383" t="s">
        <v>141</v>
      </c>
      <c r="E550" s="383" t="s">
        <v>90</v>
      </c>
      <c r="F550" s="383" t="s">
        <v>1698</v>
      </c>
      <c r="G550" s="383" t="s">
        <v>4173</v>
      </c>
      <c r="H550" s="383" t="s">
        <v>2121</v>
      </c>
      <c r="I550" s="383" t="s">
        <v>4174</v>
      </c>
      <c r="J550" s="383" t="s">
        <v>2668</v>
      </c>
      <c r="K550" s="383" t="s">
        <v>2669</v>
      </c>
      <c r="L550" s="383" t="s">
        <v>3485</v>
      </c>
      <c r="M550" s="383" t="s">
        <v>1658</v>
      </c>
      <c r="N550" s="383" t="s">
        <v>2657</v>
      </c>
    </row>
    <row r="551" spans="1:14">
      <c r="A551" s="383" t="s">
        <v>4035</v>
      </c>
      <c r="B551" s="383" t="s">
        <v>4175</v>
      </c>
      <c r="C551" s="383" t="s">
        <v>19</v>
      </c>
      <c r="D551" s="383" t="s">
        <v>141</v>
      </c>
      <c r="E551" s="383" t="s">
        <v>90</v>
      </c>
      <c r="F551" s="383" t="s">
        <v>1695</v>
      </c>
      <c r="G551" s="383" t="s">
        <v>4176</v>
      </c>
      <c r="H551" s="383" t="s">
        <v>2121</v>
      </c>
      <c r="I551" s="383" t="s">
        <v>4177</v>
      </c>
      <c r="J551" s="383" t="s">
        <v>2668</v>
      </c>
      <c r="K551" s="383" t="s">
        <v>2669</v>
      </c>
      <c r="L551" s="383" t="s">
        <v>3485</v>
      </c>
      <c r="M551" s="383" t="s">
        <v>3572</v>
      </c>
      <c r="N551" s="383" t="s">
        <v>2657</v>
      </c>
    </row>
    <row r="552" spans="1:14">
      <c r="A552" s="383" t="s">
        <v>4035</v>
      </c>
      <c r="B552" s="383" t="s">
        <v>4178</v>
      </c>
      <c r="C552" s="383" t="s">
        <v>19</v>
      </c>
      <c r="D552" s="383" t="s">
        <v>141</v>
      </c>
      <c r="E552" s="383" t="s">
        <v>90</v>
      </c>
      <c r="F552" s="383" t="s">
        <v>1687</v>
      </c>
      <c r="G552" s="383" t="s">
        <v>4179</v>
      </c>
      <c r="H552" s="383" t="s">
        <v>2121</v>
      </c>
      <c r="I552" s="383" t="s">
        <v>4180</v>
      </c>
      <c r="J552" s="383" t="s">
        <v>2668</v>
      </c>
      <c r="K552" s="383" t="s">
        <v>2669</v>
      </c>
      <c r="L552" s="383" t="s">
        <v>3485</v>
      </c>
      <c r="M552" s="383" t="s">
        <v>3532</v>
      </c>
      <c r="N552" s="383" t="s">
        <v>2657</v>
      </c>
    </row>
    <row r="553" spans="1:14">
      <c r="A553" s="383" t="s">
        <v>4035</v>
      </c>
      <c r="B553" s="383" t="s">
        <v>4181</v>
      </c>
      <c r="C553" s="383" t="s">
        <v>2672</v>
      </c>
      <c r="D553" s="383" t="s">
        <v>141</v>
      </c>
      <c r="E553" s="383" t="s">
        <v>90</v>
      </c>
      <c r="F553" s="383" t="s">
        <v>1698</v>
      </c>
      <c r="G553" s="383" t="s">
        <v>4182</v>
      </c>
      <c r="H553" s="383" t="s">
        <v>2121</v>
      </c>
      <c r="I553" s="383" t="s">
        <v>4183</v>
      </c>
      <c r="J553" s="383" t="s">
        <v>2668</v>
      </c>
      <c r="K553" s="383" t="s">
        <v>2669</v>
      </c>
      <c r="L553" s="383" t="s">
        <v>3485</v>
      </c>
      <c r="M553" s="383" t="s">
        <v>1658</v>
      </c>
      <c r="N553" s="383" t="s">
        <v>2657</v>
      </c>
    </row>
    <row r="554" spans="1:14">
      <c r="A554" s="383" t="s">
        <v>4035</v>
      </c>
      <c r="B554" s="383" t="s">
        <v>4184</v>
      </c>
      <c r="C554" s="383" t="s">
        <v>19</v>
      </c>
      <c r="D554" s="383" t="s">
        <v>141</v>
      </c>
      <c r="E554" s="383" t="s">
        <v>90</v>
      </c>
      <c r="F554" s="383" t="s">
        <v>1687</v>
      </c>
      <c r="G554" s="383" t="s">
        <v>4185</v>
      </c>
      <c r="H554" s="383" t="s">
        <v>2121</v>
      </c>
      <c r="I554" s="383" t="s">
        <v>4186</v>
      </c>
      <c r="J554" s="383" t="s">
        <v>2668</v>
      </c>
      <c r="K554" s="383" t="s">
        <v>2669</v>
      </c>
      <c r="L554" s="383" t="s">
        <v>3485</v>
      </c>
      <c r="M554" s="383" t="s">
        <v>3532</v>
      </c>
      <c r="N554" s="383" t="s">
        <v>2657</v>
      </c>
    </row>
    <row r="555" spans="1:14" ht="22.5">
      <c r="A555" s="383" t="s">
        <v>4035</v>
      </c>
      <c r="B555" s="383" t="s">
        <v>4187</v>
      </c>
      <c r="C555" s="383" t="s">
        <v>2672</v>
      </c>
      <c r="D555" s="383" t="s">
        <v>141</v>
      </c>
      <c r="E555" s="383" t="s">
        <v>90</v>
      </c>
      <c r="F555" s="383" t="s">
        <v>1687</v>
      </c>
      <c r="G555" s="383" t="s">
        <v>4188</v>
      </c>
      <c r="H555" s="383" t="s">
        <v>2121</v>
      </c>
      <c r="I555" s="383" t="s">
        <v>4189</v>
      </c>
      <c r="J555" s="383" t="s">
        <v>2668</v>
      </c>
      <c r="K555" s="383" t="s">
        <v>2669</v>
      </c>
      <c r="L555" s="383" t="s">
        <v>3485</v>
      </c>
      <c r="M555" s="383" t="s">
        <v>3532</v>
      </c>
      <c r="N555" s="383" t="s">
        <v>2657</v>
      </c>
    </row>
    <row r="556" spans="1:14" ht="33.75">
      <c r="A556" s="383" t="s">
        <v>4035</v>
      </c>
      <c r="B556" s="383" t="s">
        <v>4190</v>
      </c>
      <c r="C556" s="383" t="s">
        <v>2672</v>
      </c>
      <c r="D556" s="383" t="s">
        <v>141</v>
      </c>
      <c r="E556" s="383" t="s">
        <v>90</v>
      </c>
      <c r="F556" s="383" t="s">
        <v>1706</v>
      </c>
      <c r="G556" s="383" t="s">
        <v>4191</v>
      </c>
      <c r="H556" s="383" t="s">
        <v>2121</v>
      </c>
      <c r="I556" s="383" t="s">
        <v>4192</v>
      </c>
      <c r="J556" s="383" t="s">
        <v>2668</v>
      </c>
      <c r="K556" s="383" t="s">
        <v>2669</v>
      </c>
      <c r="L556" s="383" t="s">
        <v>3485</v>
      </c>
      <c r="M556" s="383" t="s">
        <v>398</v>
      </c>
      <c r="N556" s="383" t="s">
        <v>2657</v>
      </c>
    </row>
    <row r="557" spans="1:14" ht="22.5">
      <c r="A557" s="383" t="s">
        <v>4035</v>
      </c>
      <c r="B557" s="383" t="s">
        <v>4193</v>
      </c>
      <c r="C557" s="383" t="s">
        <v>2672</v>
      </c>
      <c r="D557" s="383" t="s">
        <v>141</v>
      </c>
      <c r="E557" s="383" t="s">
        <v>90</v>
      </c>
      <c r="F557" s="383" t="s">
        <v>1706</v>
      </c>
      <c r="G557" s="383" t="s">
        <v>4194</v>
      </c>
      <c r="H557" s="383" t="s">
        <v>2121</v>
      </c>
      <c r="I557" s="383" t="s">
        <v>4195</v>
      </c>
      <c r="J557" s="383" t="s">
        <v>2668</v>
      </c>
      <c r="K557" s="383" t="s">
        <v>2669</v>
      </c>
      <c r="L557" s="383" t="s">
        <v>3485</v>
      </c>
      <c r="M557" s="383" t="s">
        <v>398</v>
      </c>
      <c r="N557" s="383" t="s">
        <v>2657</v>
      </c>
    </row>
    <row r="558" spans="1:14" ht="33.75">
      <c r="A558" s="383" t="s">
        <v>4035</v>
      </c>
      <c r="B558" s="383" t="s">
        <v>4196</v>
      </c>
      <c r="C558" s="383" t="s">
        <v>2672</v>
      </c>
      <c r="D558" s="383" t="s">
        <v>141</v>
      </c>
      <c r="E558" s="383" t="s">
        <v>90</v>
      </c>
      <c r="F558" s="383" t="s">
        <v>1706</v>
      </c>
      <c r="G558" s="383" t="s">
        <v>4197</v>
      </c>
      <c r="H558" s="383" t="s">
        <v>2121</v>
      </c>
      <c r="I558" s="383" t="s">
        <v>4198</v>
      </c>
      <c r="J558" s="383" t="s">
        <v>2668</v>
      </c>
      <c r="K558" s="383" t="s">
        <v>2669</v>
      </c>
      <c r="L558" s="383" t="s">
        <v>3485</v>
      </c>
      <c r="M558" s="383" t="s">
        <v>398</v>
      </c>
      <c r="N558" s="383" t="s">
        <v>2657</v>
      </c>
    </row>
    <row r="559" spans="1:14">
      <c r="A559" s="383" t="s">
        <v>4035</v>
      </c>
      <c r="B559" s="383" t="s">
        <v>4199</v>
      </c>
      <c r="C559" s="383" t="s">
        <v>2672</v>
      </c>
      <c r="D559" s="383" t="s">
        <v>141</v>
      </c>
      <c r="E559" s="383" t="s">
        <v>90</v>
      </c>
      <c r="F559" s="383" t="s">
        <v>1683</v>
      </c>
      <c r="G559" s="383" t="s">
        <v>4200</v>
      </c>
      <c r="H559" s="383" t="s">
        <v>2121</v>
      </c>
      <c r="I559" s="383" t="s">
        <v>4201</v>
      </c>
      <c r="J559" s="383" t="s">
        <v>2668</v>
      </c>
      <c r="K559" s="383" t="s">
        <v>2669</v>
      </c>
      <c r="L559" s="383" t="s">
        <v>3485</v>
      </c>
      <c r="M559" s="383" t="s">
        <v>1641</v>
      </c>
      <c r="N559" s="383" t="s">
        <v>2657</v>
      </c>
    </row>
    <row r="560" spans="1:14" ht="22.5">
      <c r="A560" s="383" t="s">
        <v>4035</v>
      </c>
      <c r="B560" s="383" t="s">
        <v>4202</v>
      </c>
      <c r="C560" s="383" t="s">
        <v>2672</v>
      </c>
      <c r="D560" s="383" t="s">
        <v>141</v>
      </c>
      <c r="E560" s="383" t="s">
        <v>90</v>
      </c>
      <c r="F560" s="383" t="s">
        <v>1698</v>
      </c>
      <c r="G560" s="383" t="s">
        <v>4203</v>
      </c>
      <c r="H560" s="383" t="s">
        <v>2121</v>
      </c>
      <c r="I560" s="383" t="s">
        <v>4204</v>
      </c>
      <c r="J560" s="383" t="s">
        <v>2668</v>
      </c>
      <c r="K560" s="383" t="s">
        <v>2669</v>
      </c>
      <c r="L560" s="383" t="s">
        <v>3485</v>
      </c>
      <c r="M560" s="383" t="s">
        <v>1658</v>
      </c>
      <c r="N560" s="383" t="s">
        <v>2657</v>
      </c>
    </row>
    <row r="561" spans="1:14" ht="22.5">
      <c r="A561" s="383" t="s">
        <v>4035</v>
      </c>
      <c r="B561" s="383" t="s">
        <v>4205</v>
      </c>
      <c r="C561" s="383" t="s">
        <v>2672</v>
      </c>
      <c r="D561" s="383" t="s">
        <v>141</v>
      </c>
      <c r="E561" s="383" t="s">
        <v>90</v>
      </c>
      <c r="F561" s="383" t="s">
        <v>1698</v>
      </c>
      <c r="G561" s="383" t="s">
        <v>4206</v>
      </c>
      <c r="H561" s="383" t="s">
        <v>2121</v>
      </c>
      <c r="I561" s="383" t="s">
        <v>4207</v>
      </c>
      <c r="J561" s="383" t="s">
        <v>2668</v>
      </c>
      <c r="K561" s="383" t="s">
        <v>2669</v>
      </c>
      <c r="L561" s="383" t="s">
        <v>3485</v>
      </c>
      <c r="M561" s="383" t="s">
        <v>1658</v>
      </c>
      <c r="N561" s="383" t="s">
        <v>2657</v>
      </c>
    </row>
    <row r="562" spans="1:14" ht="22.5">
      <c r="A562" s="383" t="s">
        <v>4035</v>
      </c>
      <c r="B562" s="383" t="s">
        <v>4208</v>
      </c>
      <c r="C562" s="383" t="s">
        <v>2672</v>
      </c>
      <c r="D562" s="383" t="s">
        <v>141</v>
      </c>
      <c r="E562" s="383" t="s">
        <v>90</v>
      </c>
      <c r="F562" s="383" t="s">
        <v>1698</v>
      </c>
      <c r="G562" s="383" t="s">
        <v>4209</v>
      </c>
      <c r="H562" s="383" t="s">
        <v>2121</v>
      </c>
      <c r="I562" s="383" t="s">
        <v>4210</v>
      </c>
      <c r="J562" s="383" t="s">
        <v>2668</v>
      </c>
      <c r="K562" s="383" t="s">
        <v>2669</v>
      </c>
      <c r="L562" s="383" t="s">
        <v>3485</v>
      </c>
      <c r="M562" s="383" t="s">
        <v>1658</v>
      </c>
      <c r="N562" s="383" t="s">
        <v>2657</v>
      </c>
    </row>
    <row r="563" spans="1:14" ht="22.5">
      <c r="A563" s="383" t="s">
        <v>4035</v>
      </c>
      <c r="B563" s="383" t="s">
        <v>4211</v>
      </c>
      <c r="C563" s="383" t="s">
        <v>2672</v>
      </c>
      <c r="D563" s="383" t="s">
        <v>141</v>
      </c>
      <c r="E563" s="383" t="s">
        <v>90</v>
      </c>
      <c r="F563" s="383" t="s">
        <v>1698</v>
      </c>
      <c r="G563" s="383" t="s">
        <v>4212</v>
      </c>
      <c r="H563" s="383" t="s">
        <v>2121</v>
      </c>
      <c r="I563" s="383" t="s">
        <v>4213</v>
      </c>
      <c r="J563" s="383" t="s">
        <v>2668</v>
      </c>
      <c r="K563" s="383" t="s">
        <v>2669</v>
      </c>
      <c r="L563" s="383" t="s">
        <v>3485</v>
      </c>
      <c r="M563" s="383" t="s">
        <v>1658</v>
      </c>
      <c r="N563" s="383" t="s">
        <v>2657</v>
      </c>
    </row>
    <row r="564" spans="1:14">
      <c r="A564" s="383" t="s">
        <v>4035</v>
      </c>
      <c r="B564" s="383" t="s">
        <v>4214</v>
      </c>
      <c r="C564" s="383" t="s">
        <v>19</v>
      </c>
      <c r="D564" s="383" t="s">
        <v>141</v>
      </c>
      <c r="E564" s="383" t="s">
        <v>90</v>
      </c>
      <c r="F564" s="383" t="s">
        <v>1687</v>
      </c>
      <c r="G564" s="383" t="s">
        <v>4215</v>
      </c>
      <c r="H564" s="383" t="s">
        <v>2121</v>
      </c>
      <c r="I564" s="383" t="s">
        <v>4216</v>
      </c>
      <c r="J564" s="383" t="s">
        <v>2668</v>
      </c>
      <c r="K564" s="383" t="s">
        <v>2669</v>
      </c>
      <c r="L564" s="383" t="s">
        <v>3485</v>
      </c>
      <c r="M564" s="383" t="s">
        <v>3532</v>
      </c>
      <c r="N564" s="383" t="s">
        <v>2657</v>
      </c>
    </row>
    <row r="565" spans="1:14">
      <c r="A565" s="383" t="s">
        <v>4035</v>
      </c>
      <c r="B565" s="383" t="s">
        <v>4217</v>
      </c>
      <c r="C565" s="383" t="s">
        <v>2672</v>
      </c>
      <c r="D565" s="383" t="s">
        <v>141</v>
      </c>
      <c r="E565" s="383" t="s">
        <v>90</v>
      </c>
      <c r="F565" s="383" t="s">
        <v>1687</v>
      </c>
      <c r="G565" s="383" t="s">
        <v>4218</v>
      </c>
      <c r="H565" s="383" t="s">
        <v>2121</v>
      </c>
      <c r="I565" s="383" t="s">
        <v>4219</v>
      </c>
      <c r="J565" s="383" t="s">
        <v>2668</v>
      </c>
      <c r="K565" s="383" t="s">
        <v>2669</v>
      </c>
      <c r="L565" s="383" t="s">
        <v>3485</v>
      </c>
      <c r="M565" s="383" t="s">
        <v>3532</v>
      </c>
      <c r="N565" s="383" t="s">
        <v>2657</v>
      </c>
    </row>
    <row r="566" spans="1:14">
      <c r="A566" s="383" t="s">
        <v>4035</v>
      </c>
      <c r="B566" s="383" t="s">
        <v>4220</v>
      </c>
      <c r="C566" s="383" t="s">
        <v>19</v>
      </c>
      <c r="D566" s="383" t="s">
        <v>141</v>
      </c>
      <c r="E566" s="383" t="s">
        <v>90</v>
      </c>
      <c r="F566" s="383" t="s">
        <v>1683</v>
      </c>
      <c r="G566" s="383" t="s">
        <v>4221</v>
      </c>
      <c r="H566" s="383" t="s">
        <v>2121</v>
      </c>
      <c r="I566" s="383" t="s">
        <v>4222</v>
      </c>
      <c r="J566" s="383" t="s">
        <v>2668</v>
      </c>
      <c r="K566" s="383" t="s">
        <v>2669</v>
      </c>
      <c r="L566" s="383" t="s">
        <v>3485</v>
      </c>
      <c r="M566" s="383" t="s">
        <v>1641</v>
      </c>
      <c r="N566" s="383" t="s">
        <v>2657</v>
      </c>
    </row>
    <row r="567" spans="1:14">
      <c r="A567" s="383" t="s">
        <v>4035</v>
      </c>
      <c r="B567" s="383" t="s">
        <v>4223</v>
      </c>
      <c r="C567" s="383" t="s">
        <v>19</v>
      </c>
      <c r="D567" s="383" t="s">
        <v>141</v>
      </c>
      <c r="E567" s="383" t="s">
        <v>90</v>
      </c>
      <c r="F567" s="383" t="s">
        <v>1695</v>
      </c>
      <c r="G567" s="383" t="s">
        <v>4224</v>
      </c>
      <c r="H567" s="383" t="s">
        <v>2121</v>
      </c>
      <c r="I567" s="383" t="s">
        <v>4225</v>
      </c>
      <c r="J567" s="383" t="s">
        <v>2668</v>
      </c>
      <c r="K567" s="383" t="s">
        <v>2669</v>
      </c>
      <c r="L567" s="383" t="s">
        <v>3485</v>
      </c>
      <c r="M567" s="383" t="s">
        <v>3572</v>
      </c>
      <c r="N567" s="383" t="s">
        <v>2657</v>
      </c>
    </row>
    <row r="568" spans="1:14" ht="22.5">
      <c r="A568" s="383" t="s">
        <v>4035</v>
      </c>
      <c r="B568" s="383" t="s">
        <v>4226</v>
      </c>
      <c r="C568" s="383" t="s">
        <v>2672</v>
      </c>
      <c r="D568" s="383" t="s">
        <v>141</v>
      </c>
      <c r="E568" s="383" t="s">
        <v>90</v>
      </c>
      <c r="F568" s="383" t="s">
        <v>1695</v>
      </c>
      <c r="G568" s="383" t="s">
        <v>4227</v>
      </c>
      <c r="H568" s="383" t="s">
        <v>2121</v>
      </c>
      <c r="I568" s="383" t="s">
        <v>4228</v>
      </c>
      <c r="J568" s="383" t="s">
        <v>2668</v>
      </c>
      <c r="K568" s="383" t="s">
        <v>2669</v>
      </c>
      <c r="L568" s="383" t="s">
        <v>3485</v>
      </c>
      <c r="M568" s="383" t="s">
        <v>3572</v>
      </c>
      <c r="N568" s="383" t="s">
        <v>2657</v>
      </c>
    </row>
    <row r="569" spans="1:14">
      <c r="A569" s="383" t="s">
        <v>4035</v>
      </c>
      <c r="B569" s="383" t="s">
        <v>4229</v>
      </c>
      <c r="C569" s="383" t="s">
        <v>19</v>
      </c>
      <c r="D569" s="383" t="s">
        <v>141</v>
      </c>
      <c r="E569" s="383" t="s">
        <v>90</v>
      </c>
      <c r="F569" s="383" t="s">
        <v>1683</v>
      </c>
      <c r="G569" s="383" t="s">
        <v>4230</v>
      </c>
      <c r="H569" s="383" t="s">
        <v>2121</v>
      </c>
      <c r="I569" s="383" t="s">
        <v>4231</v>
      </c>
      <c r="J569" s="383" t="s">
        <v>2668</v>
      </c>
      <c r="K569" s="383" t="s">
        <v>2669</v>
      </c>
      <c r="L569" s="383" t="s">
        <v>3485</v>
      </c>
      <c r="M569" s="383" t="s">
        <v>1641</v>
      </c>
      <c r="N569" s="383" t="s">
        <v>2657</v>
      </c>
    </row>
    <row r="570" spans="1:14">
      <c r="A570" s="383" t="s">
        <v>4035</v>
      </c>
      <c r="B570" s="383" t="s">
        <v>4232</v>
      </c>
      <c r="C570" s="383" t="s">
        <v>2672</v>
      </c>
      <c r="D570" s="383" t="s">
        <v>141</v>
      </c>
      <c r="E570" s="383" t="s">
        <v>90</v>
      </c>
      <c r="F570" s="383" t="s">
        <v>1687</v>
      </c>
      <c r="G570" s="383" t="s">
        <v>4233</v>
      </c>
      <c r="H570" s="383" t="s">
        <v>2121</v>
      </c>
      <c r="I570" s="383" t="s">
        <v>4234</v>
      </c>
      <c r="J570" s="383" t="s">
        <v>2668</v>
      </c>
      <c r="K570" s="383" t="s">
        <v>2669</v>
      </c>
      <c r="L570" s="383" t="s">
        <v>3485</v>
      </c>
      <c r="M570" s="383" t="s">
        <v>3532</v>
      </c>
      <c r="N570" s="383" t="s">
        <v>2657</v>
      </c>
    </row>
    <row r="571" spans="1:14">
      <c r="A571" s="383" t="s">
        <v>4035</v>
      </c>
      <c r="B571" s="383" t="s">
        <v>4235</v>
      </c>
      <c r="C571" s="383" t="s">
        <v>2672</v>
      </c>
      <c r="D571" s="383" t="s">
        <v>141</v>
      </c>
      <c r="E571" s="383" t="s">
        <v>90</v>
      </c>
      <c r="F571" s="383" t="s">
        <v>1687</v>
      </c>
      <c r="G571" s="383" t="s">
        <v>4236</v>
      </c>
      <c r="H571" s="383" t="s">
        <v>2121</v>
      </c>
      <c r="I571" s="383" t="s">
        <v>4237</v>
      </c>
      <c r="J571" s="383" t="s">
        <v>2668</v>
      </c>
      <c r="K571" s="383" t="s">
        <v>2669</v>
      </c>
      <c r="L571" s="383" t="s">
        <v>3485</v>
      </c>
      <c r="M571" s="383" t="s">
        <v>3532</v>
      </c>
      <c r="N571" s="383" t="s">
        <v>2657</v>
      </c>
    </row>
    <row r="572" spans="1:14" ht="22.5">
      <c r="A572" s="383" t="s">
        <v>4035</v>
      </c>
      <c r="B572" s="383" t="s">
        <v>4238</v>
      </c>
      <c r="C572" s="383" t="s">
        <v>2672</v>
      </c>
      <c r="D572" s="383" t="s">
        <v>141</v>
      </c>
      <c r="E572" s="383" t="s">
        <v>90</v>
      </c>
      <c r="F572" s="383" t="s">
        <v>1687</v>
      </c>
      <c r="G572" s="383" t="s">
        <v>4239</v>
      </c>
      <c r="H572" s="383" t="s">
        <v>2121</v>
      </c>
      <c r="I572" s="383" t="s">
        <v>4240</v>
      </c>
      <c r="J572" s="383" t="s">
        <v>2668</v>
      </c>
      <c r="K572" s="383" t="s">
        <v>2669</v>
      </c>
      <c r="L572" s="383" t="s">
        <v>3485</v>
      </c>
      <c r="M572" s="383" t="s">
        <v>3532</v>
      </c>
      <c r="N572" s="383" t="s">
        <v>2657</v>
      </c>
    </row>
    <row r="573" spans="1:14">
      <c r="A573" s="383" t="s">
        <v>4035</v>
      </c>
      <c r="B573" s="383" t="s">
        <v>4241</v>
      </c>
      <c r="C573" s="383" t="s">
        <v>19</v>
      </c>
      <c r="D573" s="383" t="s">
        <v>141</v>
      </c>
      <c r="E573" s="383" t="s">
        <v>90</v>
      </c>
      <c r="F573" s="383" t="s">
        <v>1687</v>
      </c>
      <c r="G573" s="383" t="s">
        <v>4242</v>
      </c>
      <c r="H573" s="383" t="s">
        <v>2121</v>
      </c>
      <c r="I573" s="383" t="s">
        <v>4243</v>
      </c>
      <c r="J573" s="383" t="s">
        <v>2668</v>
      </c>
      <c r="K573" s="383" t="s">
        <v>2669</v>
      </c>
      <c r="L573" s="383" t="s">
        <v>3485</v>
      </c>
      <c r="M573" s="383" t="s">
        <v>3532</v>
      </c>
      <c r="N573" s="383" t="s">
        <v>2657</v>
      </c>
    </row>
    <row r="574" spans="1:14" ht="22.5">
      <c r="A574" s="383" t="s">
        <v>4035</v>
      </c>
      <c r="B574" s="383" t="s">
        <v>4244</v>
      </c>
      <c r="C574" s="383" t="s">
        <v>19</v>
      </c>
      <c r="D574" s="383" t="s">
        <v>141</v>
      </c>
      <c r="E574" s="383" t="s">
        <v>90</v>
      </c>
      <c r="F574" s="383" t="s">
        <v>1687</v>
      </c>
      <c r="G574" s="383" t="s">
        <v>4245</v>
      </c>
      <c r="H574" s="383" t="s">
        <v>2121</v>
      </c>
      <c r="I574" s="383" t="s">
        <v>4246</v>
      </c>
      <c r="J574" s="383" t="s">
        <v>2668</v>
      </c>
      <c r="K574" s="383" t="s">
        <v>2669</v>
      </c>
      <c r="L574" s="383" t="s">
        <v>3485</v>
      </c>
      <c r="M574" s="383" t="s">
        <v>3532</v>
      </c>
      <c r="N574" s="383" t="s">
        <v>2657</v>
      </c>
    </row>
    <row r="575" spans="1:14" ht="22.5">
      <c r="A575" s="383" t="s">
        <v>4035</v>
      </c>
      <c r="B575" s="383" t="s">
        <v>4247</v>
      </c>
      <c r="C575" s="383" t="s">
        <v>19</v>
      </c>
      <c r="D575" s="383" t="s">
        <v>141</v>
      </c>
      <c r="E575" s="383" t="s">
        <v>90</v>
      </c>
      <c r="F575" s="383" t="s">
        <v>1687</v>
      </c>
      <c r="G575" s="383" t="s">
        <v>4248</v>
      </c>
      <c r="H575" s="383" t="s">
        <v>2121</v>
      </c>
      <c r="I575" s="383" t="s">
        <v>4249</v>
      </c>
      <c r="J575" s="383" t="s">
        <v>2668</v>
      </c>
      <c r="K575" s="383" t="s">
        <v>2669</v>
      </c>
      <c r="L575" s="383" t="s">
        <v>3485</v>
      </c>
      <c r="M575" s="383" t="s">
        <v>3532</v>
      </c>
      <c r="N575" s="383" t="s">
        <v>2657</v>
      </c>
    </row>
    <row r="576" spans="1:14">
      <c r="A576" s="383" t="s">
        <v>4035</v>
      </c>
      <c r="B576" s="383" t="s">
        <v>4250</v>
      </c>
      <c r="C576" s="383" t="s">
        <v>2672</v>
      </c>
      <c r="D576" s="383" t="s">
        <v>141</v>
      </c>
      <c r="E576" s="383" t="s">
        <v>90</v>
      </c>
      <c r="F576" s="383" t="s">
        <v>1687</v>
      </c>
      <c r="G576" s="383" t="s">
        <v>4251</v>
      </c>
      <c r="H576" s="383" t="s">
        <v>2121</v>
      </c>
      <c r="I576" s="383" t="s">
        <v>4252</v>
      </c>
      <c r="J576" s="383" t="s">
        <v>2668</v>
      </c>
      <c r="K576" s="383" t="s">
        <v>2669</v>
      </c>
      <c r="L576" s="383" t="s">
        <v>3485</v>
      </c>
      <c r="M576" s="383" t="s">
        <v>3532</v>
      </c>
      <c r="N576" s="383" t="s">
        <v>2657</v>
      </c>
    </row>
    <row r="577" spans="1:14">
      <c r="A577" s="383" t="s">
        <v>4035</v>
      </c>
      <c r="B577" s="383" t="s">
        <v>4253</v>
      </c>
      <c r="C577" s="383" t="s">
        <v>19</v>
      </c>
      <c r="D577" s="383" t="s">
        <v>141</v>
      </c>
      <c r="E577" s="383" t="s">
        <v>90</v>
      </c>
      <c r="F577" s="383" t="s">
        <v>1687</v>
      </c>
      <c r="G577" s="383" t="s">
        <v>4254</v>
      </c>
      <c r="H577" s="383" t="s">
        <v>2121</v>
      </c>
      <c r="I577" s="383" t="s">
        <v>4255</v>
      </c>
      <c r="J577" s="383" t="s">
        <v>2668</v>
      </c>
      <c r="K577" s="383" t="s">
        <v>2669</v>
      </c>
      <c r="L577" s="383" t="s">
        <v>3485</v>
      </c>
      <c r="M577" s="383" t="s">
        <v>3532</v>
      </c>
      <c r="N577" s="383" t="s">
        <v>2657</v>
      </c>
    </row>
    <row r="578" spans="1:14">
      <c r="A578" s="383" t="s">
        <v>4035</v>
      </c>
      <c r="B578" s="383" t="s">
        <v>4256</v>
      </c>
      <c r="C578" s="383" t="s">
        <v>2672</v>
      </c>
      <c r="D578" s="383" t="s">
        <v>141</v>
      </c>
      <c r="E578" s="383" t="s">
        <v>90</v>
      </c>
      <c r="F578" s="383" t="s">
        <v>1687</v>
      </c>
      <c r="G578" s="383" t="s">
        <v>4257</v>
      </c>
      <c r="H578" s="383" t="s">
        <v>2121</v>
      </c>
      <c r="I578" s="383" t="s">
        <v>4258</v>
      </c>
      <c r="J578" s="383" t="s">
        <v>2668</v>
      </c>
      <c r="K578" s="383" t="s">
        <v>2669</v>
      </c>
      <c r="L578" s="383" t="s">
        <v>3485</v>
      </c>
      <c r="M578" s="383" t="s">
        <v>3532</v>
      </c>
      <c r="N578" s="383" t="s">
        <v>2657</v>
      </c>
    </row>
    <row r="579" spans="1:14">
      <c r="A579" s="383" t="s">
        <v>4035</v>
      </c>
      <c r="B579" s="383" t="s">
        <v>2859</v>
      </c>
      <c r="C579" s="383" t="s">
        <v>19</v>
      </c>
      <c r="D579" s="383" t="s">
        <v>141</v>
      </c>
      <c r="E579" s="383" t="s">
        <v>90</v>
      </c>
      <c r="F579" s="383" t="s">
        <v>1687</v>
      </c>
      <c r="G579" s="383" t="s">
        <v>4259</v>
      </c>
      <c r="H579" s="383" t="s">
        <v>2121</v>
      </c>
      <c r="I579" s="383" t="s">
        <v>4260</v>
      </c>
      <c r="J579" s="383" t="s">
        <v>2668</v>
      </c>
      <c r="K579" s="383" t="s">
        <v>2669</v>
      </c>
      <c r="L579" s="383" t="s">
        <v>3485</v>
      </c>
      <c r="M579" s="383" t="s">
        <v>3532</v>
      </c>
      <c r="N579" s="383" t="s">
        <v>2657</v>
      </c>
    </row>
    <row r="580" spans="1:14">
      <c r="A580" s="383" t="s">
        <v>4035</v>
      </c>
      <c r="B580" s="383" t="s">
        <v>4261</v>
      </c>
      <c r="C580" s="383" t="s">
        <v>19</v>
      </c>
      <c r="D580" s="383" t="s">
        <v>141</v>
      </c>
      <c r="E580" s="383" t="s">
        <v>90</v>
      </c>
      <c r="F580" s="383" t="s">
        <v>1695</v>
      </c>
      <c r="G580" s="383" t="s">
        <v>4262</v>
      </c>
      <c r="H580" s="383" t="s">
        <v>2121</v>
      </c>
      <c r="I580" s="383" t="s">
        <v>4263</v>
      </c>
      <c r="J580" s="383" t="s">
        <v>2668</v>
      </c>
      <c r="K580" s="383" t="s">
        <v>2669</v>
      </c>
      <c r="L580" s="383" t="s">
        <v>3485</v>
      </c>
      <c r="M580" s="383" t="s">
        <v>3572</v>
      </c>
      <c r="N580" s="383" t="s">
        <v>2657</v>
      </c>
    </row>
    <row r="581" spans="1:14">
      <c r="A581" s="383" t="s">
        <v>4035</v>
      </c>
      <c r="B581" s="383" t="s">
        <v>4264</v>
      </c>
      <c r="C581" s="383" t="s">
        <v>2672</v>
      </c>
      <c r="D581" s="383" t="s">
        <v>141</v>
      </c>
      <c r="E581" s="383" t="s">
        <v>90</v>
      </c>
      <c r="F581" s="383" t="s">
        <v>1710</v>
      </c>
      <c r="G581" s="383" t="s">
        <v>4265</v>
      </c>
      <c r="H581" s="383" t="s">
        <v>2121</v>
      </c>
      <c r="I581" s="383" t="s">
        <v>4266</v>
      </c>
      <c r="J581" s="383" t="s">
        <v>2668</v>
      </c>
      <c r="K581" s="383" t="s">
        <v>2669</v>
      </c>
      <c r="L581" s="383" t="s">
        <v>3485</v>
      </c>
      <c r="M581" s="383" t="s">
        <v>1676</v>
      </c>
      <c r="N581" s="383" t="s">
        <v>2657</v>
      </c>
    </row>
    <row r="582" spans="1:14">
      <c r="A582" s="383" t="s">
        <v>4035</v>
      </c>
      <c r="B582" s="383" t="s">
        <v>4267</v>
      </c>
      <c r="C582" s="383" t="s">
        <v>19</v>
      </c>
      <c r="D582" s="383" t="s">
        <v>141</v>
      </c>
      <c r="E582" s="383" t="s">
        <v>90</v>
      </c>
      <c r="F582" s="383" t="s">
        <v>1698</v>
      </c>
      <c r="G582" s="383" t="s">
        <v>4268</v>
      </c>
      <c r="H582" s="383" t="s">
        <v>2121</v>
      </c>
      <c r="I582" s="383" t="s">
        <v>4269</v>
      </c>
      <c r="J582" s="383" t="s">
        <v>2668</v>
      </c>
      <c r="K582" s="383" t="s">
        <v>2669</v>
      </c>
      <c r="L582" s="383" t="s">
        <v>3485</v>
      </c>
      <c r="M582" s="383" t="s">
        <v>1658</v>
      </c>
      <c r="N582" s="383" t="s">
        <v>2657</v>
      </c>
    </row>
    <row r="583" spans="1:14" ht="22.5">
      <c r="A583" s="383" t="s">
        <v>4035</v>
      </c>
      <c r="B583" s="383" t="s">
        <v>4270</v>
      </c>
      <c r="C583" s="383" t="s">
        <v>2672</v>
      </c>
      <c r="D583" s="383" t="s">
        <v>141</v>
      </c>
      <c r="E583" s="383" t="s">
        <v>90</v>
      </c>
      <c r="F583" s="383" t="s">
        <v>1698</v>
      </c>
      <c r="G583" s="383" t="s">
        <v>4271</v>
      </c>
      <c r="H583" s="383" t="s">
        <v>2121</v>
      </c>
      <c r="I583" s="383" t="s">
        <v>4272</v>
      </c>
      <c r="J583" s="383" t="s">
        <v>2668</v>
      </c>
      <c r="K583" s="383" t="s">
        <v>2669</v>
      </c>
      <c r="L583" s="383" t="s">
        <v>3485</v>
      </c>
      <c r="M583" s="383" t="s">
        <v>1658</v>
      </c>
      <c r="N583" s="383" t="s">
        <v>2657</v>
      </c>
    </row>
    <row r="584" spans="1:14" ht="22.5">
      <c r="A584" s="383" t="s">
        <v>4035</v>
      </c>
      <c r="B584" s="383" t="s">
        <v>4273</v>
      </c>
      <c r="C584" s="383" t="s">
        <v>2672</v>
      </c>
      <c r="D584" s="383" t="s">
        <v>141</v>
      </c>
      <c r="E584" s="383" t="s">
        <v>90</v>
      </c>
      <c r="F584" s="383" t="s">
        <v>1698</v>
      </c>
      <c r="G584" s="383" t="s">
        <v>4274</v>
      </c>
      <c r="H584" s="383" t="s">
        <v>2121</v>
      </c>
      <c r="I584" s="383" t="s">
        <v>4275</v>
      </c>
      <c r="J584" s="383" t="s">
        <v>2668</v>
      </c>
      <c r="K584" s="383" t="s">
        <v>2669</v>
      </c>
      <c r="L584" s="383" t="s">
        <v>3485</v>
      </c>
      <c r="M584" s="383" t="s">
        <v>1658</v>
      </c>
      <c r="N584" s="383" t="s">
        <v>2657</v>
      </c>
    </row>
    <row r="585" spans="1:14" ht="22.5">
      <c r="A585" s="383" t="s">
        <v>4035</v>
      </c>
      <c r="B585" s="383" t="s">
        <v>4276</v>
      </c>
      <c r="C585" s="383" t="s">
        <v>2672</v>
      </c>
      <c r="D585" s="383" t="s">
        <v>141</v>
      </c>
      <c r="E585" s="383" t="s">
        <v>90</v>
      </c>
      <c r="F585" s="383" t="s">
        <v>1687</v>
      </c>
      <c r="G585" s="383" t="s">
        <v>4277</v>
      </c>
      <c r="H585" s="383" t="s">
        <v>2121</v>
      </c>
      <c r="I585" s="383" t="s">
        <v>4278</v>
      </c>
      <c r="J585" s="383" t="s">
        <v>2668</v>
      </c>
      <c r="K585" s="383" t="s">
        <v>2669</v>
      </c>
      <c r="L585" s="383" t="s">
        <v>3485</v>
      </c>
      <c r="M585" s="383" t="s">
        <v>3532</v>
      </c>
      <c r="N585" s="383" t="s">
        <v>2657</v>
      </c>
    </row>
    <row r="586" spans="1:14" ht="22.5">
      <c r="A586" s="383" t="s">
        <v>4035</v>
      </c>
      <c r="B586" s="383" t="s">
        <v>4279</v>
      </c>
      <c r="C586" s="383" t="s">
        <v>2672</v>
      </c>
      <c r="D586" s="383" t="s">
        <v>141</v>
      </c>
      <c r="E586" s="383" t="s">
        <v>90</v>
      </c>
      <c r="F586" s="383" t="s">
        <v>1698</v>
      </c>
      <c r="G586" s="383" t="s">
        <v>4280</v>
      </c>
      <c r="H586" s="383" t="s">
        <v>2121</v>
      </c>
      <c r="I586" s="383" t="s">
        <v>4281</v>
      </c>
      <c r="J586" s="383" t="s">
        <v>2668</v>
      </c>
      <c r="K586" s="383" t="s">
        <v>2669</v>
      </c>
      <c r="L586" s="383" t="s">
        <v>3485</v>
      </c>
      <c r="M586" s="383" t="s">
        <v>1658</v>
      </c>
      <c r="N586" s="383" t="s">
        <v>2657</v>
      </c>
    </row>
    <row r="587" spans="1:14" ht="22.5">
      <c r="A587" s="383" t="s">
        <v>4035</v>
      </c>
      <c r="B587" s="383" t="s">
        <v>4282</v>
      </c>
      <c r="C587" s="383" t="s">
        <v>2672</v>
      </c>
      <c r="D587" s="383" t="s">
        <v>141</v>
      </c>
      <c r="E587" s="383" t="s">
        <v>90</v>
      </c>
      <c r="F587" s="383" t="s">
        <v>1698</v>
      </c>
      <c r="G587" s="383" t="s">
        <v>4283</v>
      </c>
      <c r="H587" s="383" t="s">
        <v>2121</v>
      </c>
      <c r="I587" s="383" t="s">
        <v>4284</v>
      </c>
      <c r="J587" s="383" t="s">
        <v>2668</v>
      </c>
      <c r="K587" s="383" t="s">
        <v>2669</v>
      </c>
      <c r="L587" s="383" t="s">
        <v>3485</v>
      </c>
      <c r="M587" s="383" t="s">
        <v>1658</v>
      </c>
      <c r="N587" s="383" t="s">
        <v>2657</v>
      </c>
    </row>
    <row r="588" spans="1:14" ht="22.5">
      <c r="A588" s="383" t="s">
        <v>4035</v>
      </c>
      <c r="B588" s="383" t="s">
        <v>4285</v>
      </c>
      <c r="C588" s="383" t="s">
        <v>2672</v>
      </c>
      <c r="D588" s="383" t="s">
        <v>141</v>
      </c>
      <c r="E588" s="383" t="s">
        <v>90</v>
      </c>
      <c r="F588" s="383" t="s">
        <v>1698</v>
      </c>
      <c r="G588" s="383" t="s">
        <v>4286</v>
      </c>
      <c r="H588" s="383" t="s">
        <v>2121</v>
      </c>
      <c r="I588" s="383" t="s">
        <v>4287</v>
      </c>
      <c r="J588" s="383" t="s">
        <v>2668</v>
      </c>
      <c r="K588" s="383" t="s">
        <v>2669</v>
      </c>
      <c r="L588" s="383" t="s">
        <v>3485</v>
      </c>
      <c r="M588" s="383" t="s">
        <v>1658</v>
      </c>
      <c r="N588" s="383" t="s">
        <v>2657</v>
      </c>
    </row>
    <row r="589" spans="1:14" ht="22.5">
      <c r="A589" s="383" t="s">
        <v>4035</v>
      </c>
      <c r="B589" s="383" t="s">
        <v>4288</v>
      </c>
      <c r="C589" s="383" t="s">
        <v>2672</v>
      </c>
      <c r="D589" s="383" t="s">
        <v>141</v>
      </c>
      <c r="E589" s="383" t="s">
        <v>90</v>
      </c>
      <c r="F589" s="383" t="s">
        <v>1698</v>
      </c>
      <c r="G589" s="383" t="s">
        <v>4289</v>
      </c>
      <c r="H589" s="383" t="s">
        <v>2121</v>
      </c>
      <c r="I589" s="383" t="s">
        <v>4290</v>
      </c>
      <c r="J589" s="383" t="s">
        <v>2668</v>
      </c>
      <c r="K589" s="383" t="s">
        <v>2669</v>
      </c>
      <c r="L589" s="383" t="s">
        <v>3485</v>
      </c>
      <c r="M589" s="383" t="s">
        <v>1658</v>
      </c>
      <c r="N589" s="383" t="s">
        <v>2657</v>
      </c>
    </row>
    <row r="590" spans="1:14" ht="22.5">
      <c r="A590" s="383" t="s">
        <v>4035</v>
      </c>
      <c r="B590" s="383" t="s">
        <v>4291</v>
      </c>
      <c r="C590" s="383" t="s">
        <v>2672</v>
      </c>
      <c r="D590" s="383" t="s">
        <v>141</v>
      </c>
      <c r="E590" s="383" t="s">
        <v>90</v>
      </c>
      <c r="F590" s="383" t="s">
        <v>1698</v>
      </c>
      <c r="G590" s="383" t="s">
        <v>4292</v>
      </c>
      <c r="H590" s="383" t="s">
        <v>2121</v>
      </c>
      <c r="I590" s="383" t="s">
        <v>4293</v>
      </c>
      <c r="J590" s="383" t="s">
        <v>2668</v>
      </c>
      <c r="K590" s="383" t="s">
        <v>2669</v>
      </c>
      <c r="L590" s="383" t="s">
        <v>3485</v>
      </c>
      <c r="M590" s="383" t="s">
        <v>1658</v>
      </c>
      <c r="N590" s="383" t="s">
        <v>2657</v>
      </c>
    </row>
    <row r="591" spans="1:14">
      <c r="A591" s="383" t="s">
        <v>4035</v>
      </c>
      <c r="B591" s="383" t="s">
        <v>4294</v>
      </c>
      <c r="C591" s="383" t="s">
        <v>2685</v>
      </c>
      <c r="D591" s="383" t="s">
        <v>141</v>
      </c>
      <c r="E591" s="383" t="s">
        <v>90</v>
      </c>
      <c r="F591" s="383" t="s">
        <v>1709</v>
      </c>
      <c r="G591" s="383" t="s">
        <v>4295</v>
      </c>
      <c r="H591" s="383" t="s">
        <v>2121</v>
      </c>
      <c r="I591" s="383" t="s">
        <v>4296</v>
      </c>
      <c r="J591" s="383" t="s">
        <v>2668</v>
      </c>
      <c r="K591" s="383" t="s">
        <v>2669</v>
      </c>
      <c r="L591" s="383" t="s">
        <v>3485</v>
      </c>
      <c r="M591" s="383" t="s">
        <v>1674</v>
      </c>
      <c r="N591" s="383" t="s">
        <v>2657</v>
      </c>
    </row>
    <row r="592" spans="1:14" ht="22.5">
      <c r="A592" s="383" t="s">
        <v>4035</v>
      </c>
      <c r="B592" s="383" t="s">
        <v>4297</v>
      </c>
      <c r="C592" s="383" t="s">
        <v>2672</v>
      </c>
      <c r="D592" s="383" t="s">
        <v>141</v>
      </c>
      <c r="E592" s="383" t="s">
        <v>90</v>
      </c>
      <c r="F592" s="383" t="s">
        <v>1698</v>
      </c>
      <c r="G592" s="383" t="s">
        <v>4298</v>
      </c>
      <c r="H592" s="383" t="s">
        <v>2121</v>
      </c>
      <c r="I592" s="383" t="s">
        <v>4299</v>
      </c>
      <c r="J592" s="383" t="s">
        <v>2668</v>
      </c>
      <c r="K592" s="383" t="s">
        <v>2669</v>
      </c>
      <c r="L592" s="383" t="s">
        <v>3485</v>
      </c>
      <c r="M592" s="383" t="s">
        <v>1658</v>
      </c>
      <c r="N592" s="383" t="s">
        <v>2657</v>
      </c>
    </row>
    <row r="593" spans="1:14" ht="22.5">
      <c r="A593" s="383" t="s">
        <v>4035</v>
      </c>
      <c r="B593" s="383" t="s">
        <v>4300</v>
      </c>
      <c r="C593" s="383" t="s">
        <v>2672</v>
      </c>
      <c r="D593" s="383" t="s">
        <v>141</v>
      </c>
      <c r="E593" s="383" t="s">
        <v>90</v>
      </c>
      <c r="F593" s="383" t="s">
        <v>1687</v>
      </c>
      <c r="G593" s="383" t="s">
        <v>4301</v>
      </c>
      <c r="H593" s="383" t="s">
        <v>2121</v>
      </c>
      <c r="I593" s="383" t="s">
        <v>4302</v>
      </c>
      <c r="J593" s="383" t="s">
        <v>2668</v>
      </c>
      <c r="K593" s="383" t="s">
        <v>2669</v>
      </c>
      <c r="L593" s="383" t="s">
        <v>3485</v>
      </c>
      <c r="M593" s="383" t="s">
        <v>3532</v>
      </c>
      <c r="N593" s="383" t="s">
        <v>2657</v>
      </c>
    </row>
    <row r="594" spans="1:14" ht="22.5">
      <c r="A594" s="383" t="s">
        <v>4035</v>
      </c>
      <c r="B594" s="383" t="s">
        <v>4303</v>
      </c>
      <c r="C594" s="383" t="s">
        <v>2672</v>
      </c>
      <c r="D594" s="383" t="s">
        <v>141</v>
      </c>
      <c r="E594" s="383" t="s">
        <v>90</v>
      </c>
      <c r="F594" s="383" t="s">
        <v>1687</v>
      </c>
      <c r="G594" s="383" t="s">
        <v>4304</v>
      </c>
      <c r="H594" s="383" t="s">
        <v>2121</v>
      </c>
      <c r="I594" s="383" t="s">
        <v>4305</v>
      </c>
      <c r="J594" s="383" t="s">
        <v>2668</v>
      </c>
      <c r="K594" s="383" t="s">
        <v>2669</v>
      </c>
      <c r="L594" s="383" t="s">
        <v>3485</v>
      </c>
      <c r="M594" s="383" t="s">
        <v>1647</v>
      </c>
      <c r="N594" s="383" t="s">
        <v>2657</v>
      </c>
    </row>
    <row r="595" spans="1:14">
      <c r="A595" s="383" t="s">
        <v>4035</v>
      </c>
      <c r="B595" s="383" t="s">
        <v>4306</v>
      </c>
      <c r="C595" s="383" t="s">
        <v>2672</v>
      </c>
      <c r="D595" s="384" t="s">
        <v>141</v>
      </c>
      <c r="E595" s="383" t="s">
        <v>90</v>
      </c>
      <c r="F595" s="383" t="s">
        <v>1695</v>
      </c>
      <c r="G595" s="383" t="s">
        <v>4307</v>
      </c>
      <c r="H595" s="383" t="s">
        <v>2121</v>
      </c>
      <c r="I595" s="383" t="s">
        <v>4308</v>
      </c>
      <c r="J595" s="383" t="s">
        <v>2668</v>
      </c>
      <c r="K595" s="383" t="s">
        <v>572</v>
      </c>
      <c r="L595" s="383" t="s">
        <v>3485</v>
      </c>
      <c r="M595" s="383" t="s">
        <v>3572</v>
      </c>
      <c r="N595" s="383" t="s">
        <v>2657</v>
      </c>
    </row>
    <row r="596" spans="1:14">
      <c r="A596" s="383" t="s">
        <v>4035</v>
      </c>
      <c r="B596" s="383" t="s">
        <v>4309</v>
      </c>
      <c r="C596" s="383" t="s">
        <v>19</v>
      </c>
      <c r="D596" s="383" t="s">
        <v>141</v>
      </c>
      <c r="E596" s="383" t="s">
        <v>90</v>
      </c>
      <c r="F596" s="383" t="s">
        <v>1698</v>
      </c>
      <c r="G596" s="383" t="s">
        <v>4310</v>
      </c>
      <c r="H596" s="383" t="s">
        <v>2121</v>
      </c>
      <c r="I596" s="383" t="s">
        <v>4311</v>
      </c>
      <c r="J596" s="383" t="s">
        <v>2668</v>
      </c>
      <c r="K596" s="383" t="s">
        <v>2669</v>
      </c>
      <c r="L596" s="383" t="s">
        <v>3485</v>
      </c>
      <c r="M596" s="383" t="s">
        <v>1658</v>
      </c>
      <c r="N596" s="383" t="s">
        <v>2657</v>
      </c>
    </row>
    <row r="597" spans="1:14">
      <c r="A597" s="383" t="s">
        <v>4035</v>
      </c>
      <c r="B597" s="383" t="s">
        <v>4312</v>
      </c>
      <c r="C597" s="383" t="s">
        <v>19</v>
      </c>
      <c r="D597" s="383" t="s">
        <v>141</v>
      </c>
      <c r="E597" s="383" t="s">
        <v>90</v>
      </c>
      <c r="F597" s="383" t="s">
        <v>1698</v>
      </c>
      <c r="G597" s="383" t="s">
        <v>4313</v>
      </c>
      <c r="H597" s="383" t="s">
        <v>2121</v>
      </c>
      <c r="I597" s="383" t="s">
        <v>4314</v>
      </c>
      <c r="J597" s="383" t="s">
        <v>2668</v>
      </c>
      <c r="K597" s="383" t="s">
        <v>2669</v>
      </c>
      <c r="L597" s="383" t="s">
        <v>3485</v>
      </c>
      <c r="M597" s="383" t="s">
        <v>1658</v>
      </c>
      <c r="N597" s="383" t="s">
        <v>2657</v>
      </c>
    </row>
    <row r="598" spans="1:14" ht="22.5">
      <c r="A598" s="383" t="s">
        <v>4035</v>
      </c>
      <c r="B598" s="383" t="s">
        <v>4315</v>
      </c>
      <c r="C598" s="383" t="s">
        <v>2672</v>
      </c>
      <c r="D598" s="383" t="s">
        <v>141</v>
      </c>
      <c r="E598" s="383" t="s">
        <v>90</v>
      </c>
      <c r="F598" s="383" t="s">
        <v>1698</v>
      </c>
      <c r="G598" s="383" t="s">
        <v>4316</v>
      </c>
      <c r="H598" s="383" t="s">
        <v>2121</v>
      </c>
      <c r="I598" s="383" t="s">
        <v>4317</v>
      </c>
      <c r="J598" s="383" t="s">
        <v>2668</v>
      </c>
      <c r="K598" s="383" t="s">
        <v>2669</v>
      </c>
      <c r="L598" s="383" t="s">
        <v>3485</v>
      </c>
      <c r="M598" s="383" t="s">
        <v>1658</v>
      </c>
      <c r="N598" s="383" t="s">
        <v>2657</v>
      </c>
    </row>
    <row r="599" spans="1:14" ht="22.5">
      <c r="A599" s="383" t="s">
        <v>4035</v>
      </c>
      <c r="B599" s="383" t="s">
        <v>4318</v>
      </c>
      <c r="C599" s="383" t="s">
        <v>19</v>
      </c>
      <c r="D599" s="383" t="s">
        <v>141</v>
      </c>
      <c r="E599" s="383" t="s">
        <v>90</v>
      </c>
      <c r="F599" s="383" t="s">
        <v>1698</v>
      </c>
      <c r="G599" s="383" t="s">
        <v>4319</v>
      </c>
      <c r="H599" s="383" t="s">
        <v>2121</v>
      </c>
      <c r="I599" s="383" t="s">
        <v>4320</v>
      </c>
      <c r="J599" s="383" t="s">
        <v>2668</v>
      </c>
      <c r="K599" s="383" t="s">
        <v>2669</v>
      </c>
      <c r="L599" s="383" t="s">
        <v>3485</v>
      </c>
      <c r="M599" s="383" t="s">
        <v>1658</v>
      </c>
      <c r="N599" s="383" t="s">
        <v>2657</v>
      </c>
    </row>
    <row r="600" spans="1:14" ht="22.5">
      <c r="A600" s="383" t="s">
        <v>4035</v>
      </c>
      <c r="B600" s="383" t="s">
        <v>4321</v>
      </c>
      <c r="C600" s="383" t="s">
        <v>2672</v>
      </c>
      <c r="D600" s="383" t="s">
        <v>141</v>
      </c>
      <c r="E600" s="383" t="s">
        <v>90</v>
      </c>
      <c r="F600" s="383" t="s">
        <v>1698</v>
      </c>
      <c r="G600" s="383" t="s">
        <v>4322</v>
      </c>
      <c r="H600" s="383" t="s">
        <v>2121</v>
      </c>
      <c r="I600" s="383" t="s">
        <v>4323</v>
      </c>
      <c r="J600" s="383" t="s">
        <v>2668</v>
      </c>
      <c r="K600" s="383" t="s">
        <v>2669</v>
      </c>
      <c r="L600" s="383" t="s">
        <v>3485</v>
      </c>
      <c r="M600" s="383" t="s">
        <v>1658</v>
      </c>
      <c r="N600" s="383" t="s">
        <v>2657</v>
      </c>
    </row>
    <row r="601" spans="1:14" ht="22.5">
      <c r="A601" s="383" t="s">
        <v>4035</v>
      </c>
      <c r="B601" s="383" t="s">
        <v>4324</v>
      </c>
      <c r="C601" s="383" t="s">
        <v>2672</v>
      </c>
      <c r="D601" s="383" t="s">
        <v>141</v>
      </c>
      <c r="E601" s="383" t="s">
        <v>90</v>
      </c>
      <c r="F601" s="383" t="s">
        <v>1705</v>
      </c>
      <c r="G601" s="383" t="s">
        <v>4325</v>
      </c>
      <c r="H601" s="383" t="s">
        <v>2121</v>
      </c>
      <c r="I601" s="383" t="s">
        <v>4326</v>
      </c>
      <c r="J601" s="383" t="s">
        <v>2668</v>
      </c>
      <c r="K601" s="383" t="s">
        <v>2669</v>
      </c>
      <c r="L601" s="383" t="s">
        <v>3485</v>
      </c>
      <c r="M601" s="383" t="s">
        <v>391</v>
      </c>
      <c r="N601" s="383" t="s">
        <v>2657</v>
      </c>
    </row>
    <row r="602" spans="1:14" ht="22.5">
      <c r="A602" s="383" t="s">
        <v>4035</v>
      </c>
      <c r="B602" s="383" t="s">
        <v>4327</v>
      </c>
      <c r="C602" s="383" t="s">
        <v>2672</v>
      </c>
      <c r="D602" s="383" t="s">
        <v>141</v>
      </c>
      <c r="E602" s="383" t="s">
        <v>90</v>
      </c>
      <c r="F602" s="383" t="s">
        <v>1705</v>
      </c>
      <c r="G602" s="383" t="s">
        <v>4328</v>
      </c>
      <c r="H602" s="383" t="s">
        <v>2121</v>
      </c>
      <c r="I602" s="383" t="s">
        <v>4329</v>
      </c>
      <c r="J602" s="383" t="s">
        <v>2668</v>
      </c>
      <c r="K602" s="383" t="s">
        <v>2669</v>
      </c>
      <c r="L602" s="383" t="s">
        <v>3485</v>
      </c>
      <c r="M602" s="383" t="s">
        <v>391</v>
      </c>
      <c r="N602" s="383" t="s">
        <v>2657</v>
      </c>
    </row>
    <row r="603" spans="1:14" ht="22.5">
      <c r="A603" s="383" t="s">
        <v>4035</v>
      </c>
      <c r="B603" s="383" t="s">
        <v>4330</v>
      </c>
      <c r="C603" s="383" t="s">
        <v>2672</v>
      </c>
      <c r="D603" s="383" t="s">
        <v>141</v>
      </c>
      <c r="E603" s="383" t="s">
        <v>90</v>
      </c>
      <c r="F603" s="383" t="s">
        <v>1705</v>
      </c>
      <c r="G603" s="383" t="s">
        <v>4331</v>
      </c>
      <c r="H603" s="383" t="s">
        <v>2121</v>
      </c>
      <c r="I603" s="383" t="s">
        <v>4332</v>
      </c>
      <c r="J603" s="383" t="s">
        <v>2668</v>
      </c>
      <c r="K603" s="383" t="s">
        <v>2669</v>
      </c>
      <c r="L603" s="383" t="s">
        <v>3485</v>
      </c>
      <c r="M603" s="383" t="s">
        <v>391</v>
      </c>
      <c r="N603" s="383" t="s">
        <v>2657</v>
      </c>
    </row>
    <row r="604" spans="1:14" ht="22.5">
      <c r="A604" s="383" t="s">
        <v>4035</v>
      </c>
      <c r="B604" s="383" t="s">
        <v>4333</v>
      </c>
      <c r="C604" s="383" t="s">
        <v>2672</v>
      </c>
      <c r="D604" s="383" t="s">
        <v>141</v>
      </c>
      <c r="E604" s="383" t="s">
        <v>90</v>
      </c>
      <c r="F604" s="383" t="s">
        <v>1705</v>
      </c>
      <c r="G604" s="383" t="s">
        <v>4334</v>
      </c>
      <c r="H604" s="383" t="s">
        <v>2121</v>
      </c>
      <c r="I604" s="383" t="s">
        <v>4335</v>
      </c>
      <c r="J604" s="383" t="s">
        <v>2668</v>
      </c>
      <c r="K604" s="383" t="s">
        <v>2669</v>
      </c>
      <c r="L604" s="383" t="s">
        <v>3485</v>
      </c>
      <c r="M604" s="383" t="s">
        <v>391</v>
      </c>
      <c r="N604" s="383" t="s">
        <v>2657</v>
      </c>
    </row>
    <row r="605" spans="1:14" ht="22.5">
      <c r="A605" s="383" t="s">
        <v>4035</v>
      </c>
      <c r="B605" s="383" t="s">
        <v>4336</v>
      </c>
      <c r="C605" s="383" t="s">
        <v>2672</v>
      </c>
      <c r="D605" s="383" t="s">
        <v>141</v>
      </c>
      <c r="E605" s="383" t="s">
        <v>90</v>
      </c>
      <c r="F605" s="383" t="s">
        <v>1705</v>
      </c>
      <c r="G605" s="383" t="s">
        <v>4337</v>
      </c>
      <c r="H605" s="383" t="s">
        <v>2121</v>
      </c>
      <c r="I605" s="383" t="s">
        <v>4338</v>
      </c>
      <c r="J605" s="383" t="s">
        <v>2668</v>
      </c>
      <c r="K605" s="383" t="s">
        <v>2669</v>
      </c>
      <c r="L605" s="383" t="s">
        <v>3485</v>
      </c>
      <c r="M605" s="383" t="s">
        <v>391</v>
      </c>
      <c r="N605" s="383" t="s">
        <v>2657</v>
      </c>
    </row>
    <row r="606" spans="1:14" ht="22.5">
      <c r="A606" s="383" t="s">
        <v>4035</v>
      </c>
      <c r="B606" s="383" t="s">
        <v>4339</v>
      </c>
      <c r="C606" s="383" t="s">
        <v>2672</v>
      </c>
      <c r="D606" s="383" t="s">
        <v>141</v>
      </c>
      <c r="E606" s="383" t="s">
        <v>90</v>
      </c>
      <c r="F606" s="383" t="s">
        <v>1705</v>
      </c>
      <c r="G606" s="383" t="s">
        <v>4340</v>
      </c>
      <c r="H606" s="383" t="s">
        <v>2121</v>
      </c>
      <c r="I606" s="383" t="s">
        <v>4341</v>
      </c>
      <c r="J606" s="383" t="s">
        <v>2668</v>
      </c>
      <c r="K606" s="383" t="s">
        <v>2669</v>
      </c>
      <c r="L606" s="383" t="s">
        <v>3485</v>
      </c>
      <c r="M606" s="383" t="s">
        <v>391</v>
      </c>
      <c r="N606" s="383" t="s">
        <v>2657</v>
      </c>
    </row>
    <row r="607" spans="1:14" ht="22.5">
      <c r="A607" s="383" t="s">
        <v>4035</v>
      </c>
      <c r="B607" s="383" t="s">
        <v>4342</v>
      </c>
      <c r="C607" s="383" t="s">
        <v>2672</v>
      </c>
      <c r="D607" s="383" t="s">
        <v>141</v>
      </c>
      <c r="E607" s="383" t="s">
        <v>90</v>
      </c>
      <c r="F607" s="383" t="s">
        <v>1705</v>
      </c>
      <c r="G607" s="383" t="s">
        <v>4343</v>
      </c>
      <c r="H607" s="383" t="s">
        <v>2121</v>
      </c>
      <c r="I607" s="383" t="s">
        <v>4344</v>
      </c>
      <c r="J607" s="383" t="s">
        <v>2668</v>
      </c>
      <c r="K607" s="383" t="s">
        <v>2669</v>
      </c>
      <c r="L607" s="383" t="s">
        <v>3485</v>
      </c>
      <c r="M607" s="383" t="s">
        <v>391</v>
      </c>
      <c r="N607" s="383" t="s">
        <v>2657</v>
      </c>
    </row>
    <row r="608" spans="1:14" ht="22.5">
      <c r="A608" s="383" t="s">
        <v>4035</v>
      </c>
      <c r="B608" s="383" t="s">
        <v>4345</v>
      </c>
      <c r="C608" s="383" t="s">
        <v>2672</v>
      </c>
      <c r="D608" s="383" t="s">
        <v>141</v>
      </c>
      <c r="E608" s="383" t="s">
        <v>90</v>
      </c>
      <c r="F608" s="383" t="s">
        <v>1705</v>
      </c>
      <c r="G608" s="383" t="s">
        <v>4346</v>
      </c>
      <c r="H608" s="383" t="s">
        <v>2121</v>
      </c>
      <c r="I608" s="383" t="s">
        <v>4347</v>
      </c>
      <c r="J608" s="383" t="s">
        <v>2668</v>
      </c>
      <c r="K608" s="383" t="s">
        <v>2669</v>
      </c>
      <c r="L608" s="383" t="s">
        <v>3485</v>
      </c>
      <c r="M608" s="383" t="s">
        <v>391</v>
      </c>
      <c r="N608" s="383" t="s">
        <v>2657</v>
      </c>
    </row>
    <row r="609" spans="1:14" ht="22.5">
      <c r="A609" s="383" t="s">
        <v>4035</v>
      </c>
      <c r="B609" s="383" t="s">
        <v>4348</v>
      </c>
      <c r="C609" s="383" t="s">
        <v>2672</v>
      </c>
      <c r="D609" s="383" t="s">
        <v>141</v>
      </c>
      <c r="E609" s="383" t="s">
        <v>90</v>
      </c>
      <c r="F609" s="383" t="s">
        <v>1698</v>
      </c>
      <c r="G609" s="383" t="s">
        <v>4349</v>
      </c>
      <c r="H609" s="383" t="s">
        <v>2121</v>
      </c>
      <c r="I609" s="383" t="s">
        <v>4350</v>
      </c>
      <c r="J609" s="383" t="s">
        <v>2668</v>
      </c>
      <c r="K609" s="383" t="s">
        <v>2669</v>
      </c>
      <c r="L609" s="383" t="s">
        <v>3485</v>
      </c>
      <c r="M609" s="383" t="s">
        <v>1658</v>
      </c>
      <c r="N609" s="383" t="s">
        <v>2657</v>
      </c>
    </row>
    <row r="610" spans="1:14" ht="22.5">
      <c r="A610" s="383" t="s">
        <v>4035</v>
      </c>
      <c r="B610" s="383" t="s">
        <v>4351</v>
      </c>
      <c r="C610" s="383" t="s">
        <v>2672</v>
      </c>
      <c r="D610" s="383" t="s">
        <v>141</v>
      </c>
      <c r="E610" s="383" t="s">
        <v>90</v>
      </c>
      <c r="F610" s="383" t="s">
        <v>1698</v>
      </c>
      <c r="G610" s="383" t="s">
        <v>4352</v>
      </c>
      <c r="H610" s="383" t="s">
        <v>2121</v>
      </c>
      <c r="I610" s="383" t="s">
        <v>4353</v>
      </c>
      <c r="J610" s="383" t="s">
        <v>2668</v>
      </c>
      <c r="K610" s="383" t="s">
        <v>2669</v>
      </c>
      <c r="L610" s="383" t="s">
        <v>3485</v>
      </c>
      <c r="M610" s="383" t="s">
        <v>1658</v>
      </c>
      <c r="N610" s="383" t="s">
        <v>2657</v>
      </c>
    </row>
    <row r="611" spans="1:14" ht="22.5">
      <c r="A611" s="383" t="s">
        <v>4035</v>
      </c>
      <c r="B611" s="383" t="s">
        <v>4354</v>
      </c>
      <c r="C611" s="383" t="s">
        <v>2672</v>
      </c>
      <c r="D611" s="383" t="s">
        <v>141</v>
      </c>
      <c r="E611" s="383" t="s">
        <v>90</v>
      </c>
      <c r="F611" s="383" t="s">
        <v>1698</v>
      </c>
      <c r="G611" s="383" t="s">
        <v>4355</v>
      </c>
      <c r="H611" s="383" t="s">
        <v>2121</v>
      </c>
      <c r="I611" s="383" t="s">
        <v>4356</v>
      </c>
      <c r="J611" s="383" t="s">
        <v>2668</v>
      </c>
      <c r="K611" s="383" t="s">
        <v>2669</v>
      </c>
      <c r="L611" s="383" t="s">
        <v>3485</v>
      </c>
      <c r="M611" s="383" t="s">
        <v>1658</v>
      </c>
      <c r="N611" s="383" t="s">
        <v>2657</v>
      </c>
    </row>
    <row r="612" spans="1:14" ht="22.5">
      <c r="A612" s="383" t="s">
        <v>4035</v>
      </c>
      <c r="B612" s="383" t="s">
        <v>4357</v>
      </c>
      <c r="C612" s="383" t="s">
        <v>2672</v>
      </c>
      <c r="D612" s="383" t="s">
        <v>141</v>
      </c>
      <c r="E612" s="383" t="s">
        <v>90</v>
      </c>
      <c r="F612" s="383" t="s">
        <v>1708</v>
      </c>
      <c r="G612" s="383" t="s">
        <v>4358</v>
      </c>
      <c r="H612" s="383" t="s">
        <v>2121</v>
      </c>
      <c r="I612" s="383" t="s">
        <v>4359</v>
      </c>
      <c r="J612" s="383" t="s">
        <v>2668</v>
      </c>
      <c r="K612" s="383" t="s">
        <v>2669</v>
      </c>
      <c r="L612" s="383" t="s">
        <v>3485</v>
      </c>
      <c r="M612" s="383" t="s">
        <v>1672</v>
      </c>
      <c r="N612" s="383" t="s">
        <v>2657</v>
      </c>
    </row>
    <row r="613" spans="1:14" ht="22.5">
      <c r="A613" s="383" t="s">
        <v>4035</v>
      </c>
      <c r="B613" s="383" t="s">
        <v>4360</v>
      </c>
      <c r="C613" s="383" t="s">
        <v>2672</v>
      </c>
      <c r="D613" s="383" t="s">
        <v>141</v>
      </c>
      <c r="E613" s="383" t="s">
        <v>90</v>
      </c>
      <c r="F613" s="383" t="s">
        <v>1708</v>
      </c>
      <c r="G613" s="383" t="s">
        <v>4361</v>
      </c>
      <c r="H613" s="383" t="s">
        <v>2121</v>
      </c>
      <c r="I613" s="383" t="s">
        <v>4362</v>
      </c>
      <c r="J613" s="383" t="s">
        <v>2668</v>
      </c>
      <c r="K613" s="383" t="s">
        <v>2669</v>
      </c>
      <c r="L613" s="383" t="s">
        <v>3485</v>
      </c>
      <c r="M613" s="383" t="s">
        <v>1672</v>
      </c>
      <c r="N613" s="383" t="s">
        <v>2657</v>
      </c>
    </row>
    <row r="614" spans="1:14" ht="33.75">
      <c r="A614" s="383" t="s">
        <v>4035</v>
      </c>
      <c r="B614" s="383" t="s">
        <v>4363</v>
      </c>
      <c r="C614" s="383" t="s">
        <v>2672</v>
      </c>
      <c r="D614" s="383" t="s">
        <v>141</v>
      </c>
      <c r="E614" s="383" t="s">
        <v>90</v>
      </c>
      <c r="F614" s="383" t="s">
        <v>1708</v>
      </c>
      <c r="G614" s="383" t="s">
        <v>4364</v>
      </c>
      <c r="H614" s="383" t="s">
        <v>2121</v>
      </c>
      <c r="I614" s="383" t="s">
        <v>4365</v>
      </c>
      <c r="J614" s="383" t="s">
        <v>2668</v>
      </c>
      <c r="K614" s="383" t="s">
        <v>2669</v>
      </c>
      <c r="L614" s="383" t="s">
        <v>3485</v>
      </c>
      <c r="M614" s="383" t="s">
        <v>1672</v>
      </c>
      <c r="N614" s="383" t="s">
        <v>2657</v>
      </c>
    </row>
    <row r="615" spans="1:14" ht="33.75">
      <c r="A615" s="383" t="s">
        <v>4035</v>
      </c>
      <c r="B615" s="383" t="s">
        <v>4366</v>
      </c>
      <c r="C615" s="383" t="s">
        <v>2672</v>
      </c>
      <c r="D615" s="383" t="s">
        <v>141</v>
      </c>
      <c r="E615" s="383" t="s">
        <v>90</v>
      </c>
      <c r="F615" s="383" t="s">
        <v>1708</v>
      </c>
      <c r="G615" s="383" t="s">
        <v>4367</v>
      </c>
      <c r="H615" s="383" t="s">
        <v>2121</v>
      </c>
      <c r="I615" s="383" t="s">
        <v>4368</v>
      </c>
      <c r="J615" s="383" t="s">
        <v>2668</v>
      </c>
      <c r="K615" s="383" t="s">
        <v>2669</v>
      </c>
      <c r="L615" s="383" t="s">
        <v>3485</v>
      </c>
      <c r="M615" s="383" t="s">
        <v>1672</v>
      </c>
      <c r="N615" s="383" t="s">
        <v>2657</v>
      </c>
    </row>
    <row r="616" spans="1:14" ht="22.5">
      <c r="A616" s="383" t="s">
        <v>4035</v>
      </c>
      <c r="B616" s="383" t="s">
        <v>4369</v>
      </c>
      <c r="C616" s="383" t="s">
        <v>2672</v>
      </c>
      <c r="D616" s="383" t="s">
        <v>141</v>
      </c>
      <c r="E616" s="383" t="s">
        <v>90</v>
      </c>
      <c r="F616" s="383" t="s">
        <v>1708</v>
      </c>
      <c r="G616" s="383" t="s">
        <v>4370</v>
      </c>
      <c r="H616" s="383" t="s">
        <v>2121</v>
      </c>
      <c r="I616" s="383" t="s">
        <v>4371</v>
      </c>
      <c r="J616" s="383" t="s">
        <v>2668</v>
      </c>
      <c r="K616" s="383" t="s">
        <v>2669</v>
      </c>
      <c r="L616" s="383" t="s">
        <v>3485</v>
      </c>
      <c r="M616" s="383" t="s">
        <v>1672</v>
      </c>
      <c r="N616" s="383" t="s">
        <v>2657</v>
      </c>
    </row>
    <row r="617" spans="1:14" ht="22.5">
      <c r="A617" s="383" t="s">
        <v>4035</v>
      </c>
      <c r="B617" s="383" t="s">
        <v>4372</v>
      </c>
      <c r="C617" s="383" t="s">
        <v>2672</v>
      </c>
      <c r="D617" s="383" t="s">
        <v>141</v>
      </c>
      <c r="E617" s="383" t="s">
        <v>90</v>
      </c>
      <c r="F617" s="383" t="s">
        <v>1708</v>
      </c>
      <c r="G617" s="383" t="s">
        <v>4373</v>
      </c>
      <c r="H617" s="383" t="s">
        <v>2121</v>
      </c>
      <c r="I617" s="383" t="s">
        <v>4374</v>
      </c>
      <c r="J617" s="383" t="s">
        <v>2668</v>
      </c>
      <c r="K617" s="383" t="s">
        <v>2669</v>
      </c>
      <c r="L617" s="383" t="s">
        <v>3485</v>
      </c>
      <c r="M617" s="383" t="s">
        <v>1672</v>
      </c>
      <c r="N617" s="383" t="s">
        <v>2657</v>
      </c>
    </row>
    <row r="618" spans="1:14" ht="22.5">
      <c r="A618" s="383" t="s">
        <v>4035</v>
      </c>
      <c r="B618" s="383" t="s">
        <v>4375</v>
      </c>
      <c r="C618" s="383" t="s">
        <v>2672</v>
      </c>
      <c r="D618" s="383" t="s">
        <v>141</v>
      </c>
      <c r="E618" s="383" t="s">
        <v>90</v>
      </c>
      <c r="F618" s="383" t="s">
        <v>1708</v>
      </c>
      <c r="G618" s="383" t="s">
        <v>4376</v>
      </c>
      <c r="H618" s="383" t="s">
        <v>2121</v>
      </c>
      <c r="I618" s="383" t="s">
        <v>4377</v>
      </c>
      <c r="J618" s="383" t="s">
        <v>2668</v>
      </c>
      <c r="K618" s="383" t="s">
        <v>2669</v>
      </c>
      <c r="L618" s="383" t="s">
        <v>3485</v>
      </c>
      <c r="M618" s="383" t="s">
        <v>1672</v>
      </c>
      <c r="N618" s="383" t="s">
        <v>2657</v>
      </c>
    </row>
    <row r="619" spans="1:14" ht="22.5">
      <c r="A619" s="383" t="s">
        <v>4035</v>
      </c>
      <c r="B619" s="383" t="s">
        <v>4378</v>
      </c>
      <c r="C619" s="383" t="s">
        <v>2672</v>
      </c>
      <c r="D619" s="383" t="s">
        <v>141</v>
      </c>
      <c r="E619" s="383" t="s">
        <v>90</v>
      </c>
      <c r="F619" s="383" t="s">
        <v>1708</v>
      </c>
      <c r="G619" s="383" t="s">
        <v>4379</v>
      </c>
      <c r="H619" s="383" t="s">
        <v>2121</v>
      </c>
      <c r="I619" s="383" t="s">
        <v>4380</v>
      </c>
      <c r="J619" s="383" t="s">
        <v>2668</v>
      </c>
      <c r="K619" s="383" t="s">
        <v>2669</v>
      </c>
      <c r="L619" s="383" t="s">
        <v>3485</v>
      </c>
      <c r="M619" s="383" t="s">
        <v>1672</v>
      </c>
      <c r="N619" s="383" t="s">
        <v>2657</v>
      </c>
    </row>
    <row r="620" spans="1:14" ht="22.5">
      <c r="A620" s="383" t="s">
        <v>4035</v>
      </c>
      <c r="B620" s="383" t="s">
        <v>4381</v>
      </c>
      <c r="C620" s="383" t="s">
        <v>2672</v>
      </c>
      <c r="D620" s="383" t="s">
        <v>141</v>
      </c>
      <c r="E620" s="383" t="s">
        <v>90</v>
      </c>
      <c r="F620" s="383" t="s">
        <v>1708</v>
      </c>
      <c r="G620" s="383" t="s">
        <v>4382</v>
      </c>
      <c r="H620" s="383" t="s">
        <v>2121</v>
      </c>
      <c r="I620" s="383" t="s">
        <v>4383</v>
      </c>
      <c r="J620" s="383" t="s">
        <v>2668</v>
      </c>
      <c r="K620" s="383" t="s">
        <v>2669</v>
      </c>
      <c r="L620" s="383" t="s">
        <v>3485</v>
      </c>
      <c r="M620" s="383" t="s">
        <v>1672</v>
      </c>
      <c r="N620" s="383" t="s">
        <v>2657</v>
      </c>
    </row>
    <row r="621" spans="1:14" ht="22.5">
      <c r="A621" s="383" t="s">
        <v>4035</v>
      </c>
      <c r="B621" s="383" t="s">
        <v>4384</v>
      </c>
      <c r="C621" s="383" t="s">
        <v>2672</v>
      </c>
      <c r="D621" s="383" t="s">
        <v>141</v>
      </c>
      <c r="E621" s="383" t="s">
        <v>90</v>
      </c>
      <c r="F621" s="383" t="s">
        <v>1705</v>
      </c>
      <c r="G621" s="383" t="s">
        <v>4385</v>
      </c>
      <c r="H621" s="383" t="s">
        <v>2121</v>
      </c>
      <c r="I621" s="383" t="s">
        <v>4386</v>
      </c>
      <c r="J621" s="383" t="s">
        <v>2668</v>
      </c>
      <c r="K621" s="383" t="s">
        <v>2669</v>
      </c>
      <c r="L621" s="383" t="s">
        <v>3485</v>
      </c>
      <c r="M621" s="383" t="s">
        <v>391</v>
      </c>
      <c r="N621" s="383" t="s">
        <v>2657</v>
      </c>
    </row>
    <row r="622" spans="1:14" ht="22.5">
      <c r="A622" s="383" t="s">
        <v>4035</v>
      </c>
      <c r="B622" s="383" t="s">
        <v>4387</v>
      </c>
      <c r="C622" s="383" t="s">
        <v>2672</v>
      </c>
      <c r="D622" s="383" t="s">
        <v>141</v>
      </c>
      <c r="E622" s="383" t="s">
        <v>90</v>
      </c>
      <c r="F622" s="383" t="s">
        <v>1698</v>
      </c>
      <c r="G622" s="383" t="s">
        <v>4388</v>
      </c>
      <c r="H622" s="383" t="s">
        <v>2121</v>
      </c>
      <c r="I622" s="383" t="s">
        <v>4389</v>
      </c>
      <c r="J622" s="383" t="s">
        <v>2668</v>
      </c>
      <c r="K622" s="383" t="s">
        <v>2669</v>
      </c>
      <c r="L622" s="383" t="s">
        <v>3485</v>
      </c>
      <c r="M622" s="383" t="s">
        <v>1658</v>
      </c>
      <c r="N622" s="383" t="s">
        <v>2657</v>
      </c>
    </row>
    <row r="623" spans="1:14" ht="22.5">
      <c r="A623" s="383" t="s">
        <v>4035</v>
      </c>
      <c r="B623" s="383" t="s">
        <v>4390</v>
      </c>
      <c r="C623" s="383" t="s">
        <v>19</v>
      </c>
      <c r="D623" s="383" t="s">
        <v>141</v>
      </c>
      <c r="E623" s="383" t="s">
        <v>90</v>
      </c>
      <c r="F623" s="383" t="s">
        <v>1701</v>
      </c>
      <c r="G623" s="383" t="s">
        <v>4391</v>
      </c>
      <c r="H623" s="383" t="s">
        <v>2121</v>
      </c>
      <c r="I623" s="383" t="s">
        <v>4392</v>
      </c>
      <c r="J623" s="383" t="s">
        <v>2668</v>
      </c>
      <c r="K623" s="383" t="s">
        <v>2669</v>
      </c>
      <c r="L623" s="383" t="s">
        <v>3485</v>
      </c>
      <c r="M623" s="383" t="s">
        <v>377</v>
      </c>
      <c r="N623" s="383" t="s">
        <v>2657</v>
      </c>
    </row>
    <row r="624" spans="1:14" ht="22.5">
      <c r="A624" s="383" t="s">
        <v>4035</v>
      </c>
      <c r="B624" s="383" t="s">
        <v>4393</v>
      </c>
      <c r="C624" s="383" t="s">
        <v>2672</v>
      </c>
      <c r="D624" s="383" t="s">
        <v>141</v>
      </c>
      <c r="E624" s="383" t="s">
        <v>90</v>
      </c>
      <c r="F624" s="383" t="s">
        <v>1705</v>
      </c>
      <c r="G624" s="383" t="s">
        <v>4394</v>
      </c>
      <c r="H624" s="383" t="s">
        <v>2121</v>
      </c>
      <c r="I624" s="383" t="s">
        <v>4395</v>
      </c>
      <c r="J624" s="383" t="s">
        <v>2668</v>
      </c>
      <c r="K624" s="383" t="s">
        <v>2669</v>
      </c>
      <c r="L624" s="383" t="s">
        <v>3485</v>
      </c>
      <c r="M624" s="383" t="s">
        <v>391</v>
      </c>
      <c r="N624" s="383" t="s">
        <v>2657</v>
      </c>
    </row>
    <row r="625" spans="1:14" ht="22.5">
      <c r="A625" s="383" t="s">
        <v>4035</v>
      </c>
      <c r="B625" s="383" t="s">
        <v>4396</v>
      </c>
      <c r="C625" s="383" t="s">
        <v>2672</v>
      </c>
      <c r="D625" s="383" t="s">
        <v>141</v>
      </c>
      <c r="E625" s="383" t="s">
        <v>90</v>
      </c>
      <c r="F625" s="383" t="s">
        <v>1705</v>
      </c>
      <c r="G625" s="383" t="s">
        <v>4397</v>
      </c>
      <c r="H625" s="383" t="s">
        <v>2121</v>
      </c>
      <c r="I625" s="383" t="s">
        <v>4398</v>
      </c>
      <c r="J625" s="383" t="s">
        <v>2668</v>
      </c>
      <c r="K625" s="383" t="s">
        <v>2669</v>
      </c>
      <c r="L625" s="383" t="s">
        <v>3485</v>
      </c>
      <c r="M625" s="383" t="s">
        <v>391</v>
      </c>
      <c r="N625" s="383" t="s">
        <v>2657</v>
      </c>
    </row>
    <row r="626" spans="1:14">
      <c r="A626" s="383" t="s">
        <v>4035</v>
      </c>
      <c r="B626" s="383" t="s">
        <v>4399</v>
      </c>
      <c r="C626" s="383" t="s">
        <v>2672</v>
      </c>
      <c r="D626" s="383" t="s">
        <v>141</v>
      </c>
      <c r="E626" s="383" t="s">
        <v>90</v>
      </c>
      <c r="F626" s="383" t="s">
        <v>1705</v>
      </c>
      <c r="G626" s="383" t="s">
        <v>4400</v>
      </c>
      <c r="H626" s="383" t="s">
        <v>2121</v>
      </c>
      <c r="I626" s="383" t="s">
        <v>4401</v>
      </c>
      <c r="J626" s="383" t="s">
        <v>2668</v>
      </c>
      <c r="K626" s="383" t="s">
        <v>2669</v>
      </c>
      <c r="L626" s="383" t="s">
        <v>3485</v>
      </c>
      <c r="M626" s="383" t="s">
        <v>391</v>
      </c>
      <c r="N626" s="383" t="s">
        <v>2657</v>
      </c>
    </row>
    <row r="627" spans="1:14" ht="22.5">
      <c r="A627" s="383" t="s">
        <v>4035</v>
      </c>
      <c r="B627" s="383" t="s">
        <v>4402</v>
      </c>
      <c r="C627" s="383" t="s">
        <v>19</v>
      </c>
      <c r="D627" s="383" t="s">
        <v>141</v>
      </c>
      <c r="E627" s="383" t="s">
        <v>90</v>
      </c>
      <c r="F627" s="383" t="s">
        <v>1706</v>
      </c>
      <c r="G627" s="383" t="s">
        <v>4403</v>
      </c>
      <c r="H627" s="383" t="s">
        <v>2121</v>
      </c>
      <c r="I627" s="383" t="s">
        <v>4404</v>
      </c>
      <c r="J627" s="383" t="s">
        <v>2668</v>
      </c>
      <c r="K627" s="383" t="s">
        <v>2669</v>
      </c>
      <c r="L627" s="383" t="s">
        <v>3485</v>
      </c>
      <c r="M627" s="383" t="s">
        <v>398</v>
      </c>
      <c r="N627" s="383" t="s">
        <v>2657</v>
      </c>
    </row>
    <row r="628" spans="1:14" ht="22.5">
      <c r="A628" s="383" t="s">
        <v>4035</v>
      </c>
      <c r="B628" s="383" t="s">
        <v>4405</v>
      </c>
      <c r="C628" s="383" t="s">
        <v>19</v>
      </c>
      <c r="D628" s="383" t="s">
        <v>141</v>
      </c>
      <c r="E628" s="383" t="s">
        <v>90</v>
      </c>
      <c r="F628" s="383" t="s">
        <v>1706</v>
      </c>
      <c r="G628" s="383" t="s">
        <v>4406</v>
      </c>
      <c r="H628" s="383" t="s">
        <v>2121</v>
      </c>
      <c r="I628" s="383" t="s">
        <v>4407</v>
      </c>
      <c r="J628" s="383" t="s">
        <v>2668</v>
      </c>
      <c r="K628" s="383" t="s">
        <v>2669</v>
      </c>
      <c r="L628" s="383" t="s">
        <v>3485</v>
      </c>
      <c r="M628" s="383" t="s">
        <v>398</v>
      </c>
      <c r="N628" s="383" t="s">
        <v>2657</v>
      </c>
    </row>
    <row r="629" spans="1:14" ht="22.5">
      <c r="A629" s="383" t="s">
        <v>4035</v>
      </c>
      <c r="B629" s="383" t="s">
        <v>4408</v>
      </c>
      <c r="C629" s="383" t="s">
        <v>19</v>
      </c>
      <c r="D629" s="383" t="s">
        <v>141</v>
      </c>
      <c r="E629" s="383" t="s">
        <v>90</v>
      </c>
      <c r="F629" s="383" t="s">
        <v>1687</v>
      </c>
      <c r="G629" s="383" t="s">
        <v>4409</v>
      </c>
      <c r="H629" s="383" t="s">
        <v>2121</v>
      </c>
      <c r="I629" s="383" t="s">
        <v>4410</v>
      </c>
      <c r="J629" s="383" t="s">
        <v>2668</v>
      </c>
      <c r="K629" s="383" t="s">
        <v>2669</v>
      </c>
      <c r="L629" s="383" t="s">
        <v>3485</v>
      </c>
      <c r="M629" s="383" t="s">
        <v>3532</v>
      </c>
      <c r="N629" s="383" t="s">
        <v>2657</v>
      </c>
    </row>
    <row r="630" spans="1:14" ht="22.5">
      <c r="A630" s="383" t="s">
        <v>4035</v>
      </c>
      <c r="B630" s="383" t="s">
        <v>4411</v>
      </c>
      <c r="C630" s="383" t="s">
        <v>2672</v>
      </c>
      <c r="D630" s="383" t="s">
        <v>141</v>
      </c>
      <c r="E630" s="383" t="s">
        <v>90</v>
      </c>
      <c r="F630" s="383" t="s">
        <v>1687</v>
      </c>
      <c r="G630" s="383" t="s">
        <v>4412</v>
      </c>
      <c r="H630" s="383" t="s">
        <v>2121</v>
      </c>
      <c r="I630" s="383" t="s">
        <v>4413</v>
      </c>
      <c r="J630" s="383" t="s">
        <v>2668</v>
      </c>
      <c r="K630" s="383" t="s">
        <v>2669</v>
      </c>
      <c r="L630" s="383" t="s">
        <v>3485</v>
      </c>
      <c r="M630" s="383" t="s">
        <v>3532</v>
      </c>
      <c r="N630" s="383" t="s">
        <v>2657</v>
      </c>
    </row>
    <row r="631" spans="1:14" ht="22.5">
      <c r="A631" s="383" t="s">
        <v>4035</v>
      </c>
      <c r="B631" s="383" t="s">
        <v>4414</v>
      </c>
      <c r="C631" s="383" t="s">
        <v>19</v>
      </c>
      <c r="D631" s="383" t="s">
        <v>141</v>
      </c>
      <c r="E631" s="383" t="s">
        <v>90</v>
      </c>
      <c r="F631" s="383" t="s">
        <v>1706</v>
      </c>
      <c r="G631" s="383" t="s">
        <v>4415</v>
      </c>
      <c r="H631" s="383" t="s">
        <v>2121</v>
      </c>
      <c r="I631" s="383" t="s">
        <v>4416</v>
      </c>
      <c r="J631" s="383" t="s">
        <v>2668</v>
      </c>
      <c r="K631" s="383" t="s">
        <v>2669</v>
      </c>
      <c r="L631" s="383" t="s">
        <v>3485</v>
      </c>
      <c r="M631" s="383" t="s">
        <v>398</v>
      </c>
      <c r="N631" s="383" t="s">
        <v>2657</v>
      </c>
    </row>
    <row r="632" spans="1:14" ht="22.5">
      <c r="A632" s="383" t="s">
        <v>4035</v>
      </c>
      <c r="B632" s="383" t="s">
        <v>4417</v>
      </c>
      <c r="C632" s="383" t="s">
        <v>19</v>
      </c>
      <c r="D632" s="383" t="s">
        <v>141</v>
      </c>
      <c r="E632" s="383" t="s">
        <v>90</v>
      </c>
      <c r="F632" s="383" t="s">
        <v>1706</v>
      </c>
      <c r="G632" s="383" t="s">
        <v>4418</v>
      </c>
      <c r="H632" s="383" t="s">
        <v>2121</v>
      </c>
      <c r="I632" s="383" t="s">
        <v>4419</v>
      </c>
      <c r="J632" s="383" t="s">
        <v>2668</v>
      </c>
      <c r="K632" s="383" t="s">
        <v>2669</v>
      </c>
      <c r="L632" s="383" t="s">
        <v>3485</v>
      </c>
      <c r="M632" s="383" t="s">
        <v>398</v>
      </c>
      <c r="N632" s="383" t="s">
        <v>2657</v>
      </c>
    </row>
    <row r="633" spans="1:14" ht="33.75">
      <c r="A633" s="383" t="s">
        <v>4035</v>
      </c>
      <c r="B633" s="383" t="s">
        <v>4420</v>
      </c>
      <c r="C633" s="383" t="s">
        <v>2672</v>
      </c>
      <c r="D633" s="383" t="s">
        <v>141</v>
      </c>
      <c r="E633" s="383" t="s">
        <v>90</v>
      </c>
      <c r="F633" s="383" t="s">
        <v>1698</v>
      </c>
      <c r="G633" s="383" t="s">
        <v>4421</v>
      </c>
      <c r="H633" s="383" t="s">
        <v>2121</v>
      </c>
      <c r="I633" s="383" t="s">
        <v>4422</v>
      </c>
      <c r="J633" s="383" t="s">
        <v>2668</v>
      </c>
      <c r="K633" s="383" t="s">
        <v>2669</v>
      </c>
      <c r="L633" s="383" t="s">
        <v>3485</v>
      </c>
      <c r="M633" s="383" t="s">
        <v>1658</v>
      </c>
      <c r="N633" s="383" t="s">
        <v>2657</v>
      </c>
    </row>
    <row r="634" spans="1:14">
      <c r="A634" s="383" t="s">
        <v>4035</v>
      </c>
      <c r="B634" s="383" t="s">
        <v>4423</v>
      </c>
      <c r="C634" s="383" t="s">
        <v>2672</v>
      </c>
      <c r="D634" s="383" t="s">
        <v>141</v>
      </c>
      <c r="E634" s="383" t="s">
        <v>90</v>
      </c>
      <c r="F634" s="383" t="s">
        <v>1687</v>
      </c>
      <c r="G634" s="383" t="s">
        <v>4424</v>
      </c>
      <c r="H634" s="383" t="s">
        <v>2121</v>
      </c>
      <c r="I634" s="383" t="s">
        <v>4425</v>
      </c>
      <c r="J634" s="383" t="s">
        <v>2668</v>
      </c>
      <c r="K634" s="383" t="s">
        <v>2669</v>
      </c>
      <c r="L634" s="383" t="s">
        <v>3485</v>
      </c>
      <c r="M634" s="383" t="s">
        <v>3532</v>
      </c>
      <c r="N634" s="383" t="s">
        <v>2657</v>
      </c>
    </row>
    <row r="635" spans="1:14">
      <c r="A635" s="383" t="s">
        <v>4035</v>
      </c>
      <c r="B635" s="383" t="s">
        <v>4426</v>
      </c>
      <c r="C635" s="383" t="s">
        <v>19</v>
      </c>
      <c r="D635" s="383" t="s">
        <v>141</v>
      </c>
      <c r="E635" s="383" t="s">
        <v>90</v>
      </c>
      <c r="F635" s="383" t="s">
        <v>1683</v>
      </c>
      <c r="G635" s="383" t="s">
        <v>4427</v>
      </c>
      <c r="H635" s="383" t="s">
        <v>2121</v>
      </c>
      <c r="I635" s="383" t="s">
        <v>4428</v>
      </c>
      <c r="J635" s="383" t="s">
        <v>2668</v>
      </c>
      <c r="K635" s="383" t="s">
        <v>2669</v>
      </c>
      <c r="L635" s="383" t="s">
        <v>3485</v>
      </c>
      <c r="M635" s="383" t="s">
        <v>1641</v>
      </c>
      <c r="N635" s="383" t="s">
        <v>2657</v>
      </c>
    </row>
    <row r="636" spans="1:14">
      <c r="A636" s="383" t="s">
        <v>4035</v>
      </c>
      <c r="B636" s="383" t="s">
        <v>4429</v>
      </c>
      <c r="C636" s="383" t="s">
        <v>2672</v>
      </c>
      <c r="D636" s="383" t="s">
        <v>141</v>
      </c>
      <c r="E636" s="383" t="s">
        <v>90</v>
      </c>
      <c r="F636" s="383" t="s">
        <v>1683</v>
      </c>
      <c r="G636" s="383" t="s">
        <v>4430</v>
      </c>
      <c r="H636" s="383" t="s">
        <v>2121</v>
      </c>
      <c r="I636" s="383" t="s">
        <v>4431</v>
      </c>
      <c r="J636" s="383" t="s">
        <v>2668</v>
      </c>
      <c r="K636" s="383" t="s">
        <v>2669</v>
      </c>
      <c r="L636" s="383" t="s">
        <v>3485</v>
      </c>
      <c r="M636" s="383" t="s">
        <v>1641</v>
      </c>
      <c r="N636" s="383" t="s">
        <v>2657</v>
      </c>
    </row>
    <row r="637" spans="1:14" ht="22.5">
      <c r="A637" s="383" t="s">
        <v>4035</v>
      </c>
      <c r="B637" s="383" t="s">
        <v>4432</v>
      </c>
      <c r="C637" s="383" t="s">
        <v>2672</v>
      </c>
      <c r="D637" s="383" t="s">
        <v>141</v>
      </c>
      <c r="E637" s="383" t="s">
        <v>90</v>
      </c>
      <c r="F637" s="383" t="s">
        <v>1705</v>
      </c>
      <c r="G637" s="383" t="s">
        <v>4433</v>
      </c>
      <c r="H637" s="383" t="s">
        <v>2121</v>
      </c>
      <c r="I637" s="383" t="s">
        <v>4434</v>
      </c>
      <c r="J637" s="383" t="s">
        <v>2668</v>
      </c>
      <c r="K637" s="383" t="s">
        <v>2669</v>
      </c>
      <c r="L637" s="383" t="s">
        <v>3485</v>
      </c>
      <c r="M637" s="383" t="s">
        <v>391</v>
      </c>
      <c r="N637" s="383" t="s">
        <v>2657</v>
      </c>
    </row>
    <row r="638" spans="1:14">
      <c r="A638" s="383" t="s">
        <v>4035</v>
      </c>
      <c r="B638" s="383" t="s">
        <v>4435</v>
      </c>
      <c r="C638" s="383" t="s">
        <v>19</v>
      </c>
      <c r="D638" s="383" t="s">
        <v>141</v>
      </c>
      <c r="E638" s="383" t="s">
        <v>90</v>
      </c>
      <c r="F638" s="383" t="s">
        <v>1687</v>
      </c>
      <c r="G638" s="383" t="s">
        <v>4436</v>
      </c>
      <c r="H638" s="383" t="s">
        <v>2121</v>
      </c>
      <c r="I638" s="383" t="s">
        <v>4437</v>
      </c>
      <c r="J638" s="383" t="s">
        <v>2668</v>
      </c>
      <c r="K638" s="383" t="s">
        <v>2669</v>
      </c>
      <c r="L638" s="383" t="s">
        <v>3485</v>
      </c>
      <c r="M638" s="383" t="s">
        <v>3532</v>
      </c>
      <c r="N638" s="383" t="s">
        <v>2657</v>
      </c>
    </row>
    <row r="639" spans="1:14" ht="22.5">
      <c r="A639" s="383" t="s">
        <v>4035</v>
      </c>
      <c r="B639" s="383" t="s">
        <v>4438</v>
      </c>
      <c r="C639" s="383" t="s">
        <v>2672</v>
      </c>
      <c r="D639" s="383" t="s">
        <v>141</v>
      </c>
      <c r="E639" s="383" t="s">
        <v>90</v>
      </c>
      <c r="F639" s="383" t="s">
        <v>1687</v>
      </c>
      <c r="G639" s="383" t="s">
        <v>4439</v>
      </c>
      <c r="H639" s="383" t="s">
        <v>2121</v>
      </c>
      <c r="I639" s="383" t="s">
        <v>4440</v>
      </c>
      <c r="J639" s="383" t="s">
        <v>2668</v>
      </c>
      <c r="K639" s="383" t="s">
        <v>2669</v>
      </c>
      <c r="L639" s="383" t="s">
        <v>3485</v>
      </c>
      <c r="M639" s="383" t="s">
        <v>1647</v>
      </c>
      <c r="N639" s="383" t="s">
        <v>2657</v>
      </c>
    </row>
    <row r="640" spans="1:14">
      <c r="A640" s="383" t="s">
        <v>4035</v>
      </c>
      <c r="B640" s="383" t="s">
        <v>4441</v>
      </c>
      <c r="C640" s="383" t="s">
        <v>19</v>
      </c>
      <c r="D640" s="383" t="s">
        <v>141</v>
      </c>
      <c r="E640" s="383" t="s">
        <v>90</v>
      </c>
      <c r="F640" s="383" t="s">
        <v>1698</v>
      </c>
      <c r="G640" s="383" t="s">
        <v>4442</v>
      </c>
      <c r="H640" s="383" t="s">
        <v>2121</v>
      </c>
      <c r="I640" s="383" t="s">
        <v>4443</v>
      </c>
      <c r="J640" s="383" t="s">
        <v>2668</v>
      </c>
      <c r="K640" s="383" t="s">
        <v>2669</v>
      </c>
      <c r="L640" s="383" t="s">
        <v>3485</v>
      </c>
      <c r="M640" s="383" t="s">
        <v>1658</v>
      </c>
      <c r="N640" s="383" t="s">
        <v>2657</v>
      </c>
    </row>
    <row r="641" spans="1:14" ht="22.5">
      <c r="A641" s="383" t="s">
        <v>4035</v>
      </c>
      <c r="B641" s="383" t="s">
        <v>4444</v>
      </c>
      <c r="C641" s="383" t="s">
        <v>19</v>
      </c>
      <c r="D641" s="383" t="s">
        <v>141</v>
      </c>
      <c r="E641" s="383" t="s">
        <v>90</v>
      </c>
      <c r="F641" s="383" t="s">
        <v>1698</v>
      </c>
      <c r="G641" s="383" t="s">
        <v>4445</v>
      </c>
      <c r="H641" s="383" t="s">
        <v>2121</v>
      </c>
      <c r="I641" s="383" t="s">
        <v>4446</v>
      </c>
      <c r="J641" s="383" t="s">
        <v>2668</v>
      </c>
      <c r="K641" s="383" t="s">
        <v>2669</v>
      </c>
      <c r="L641" s="383" t="s">
        <v>3485</v>
      </c>
      <c r="M641" s="383" t="s">
        <v>1658</v>
      </c>
      <c r="N641" s="383" t="s">
        <v>2657</v>
      </c>
    </row>
    <row r="642" spans="1:14" ht="22.5">
      <c r="A642" s="383" t="s">
        <v>4035</v>
      </c>
      <c r="B642" s="383" t="s">
        <v>4447</v>
      </c>
      <c r="C642" s="383" t="s">
        <v>2672</v>
      </c>
      <c r="D642" s="383" t="s">
        <v>141</v>
      </c>
      <c r="E642" s="383" t="s">
        <v>90</v>
      </c>
      <c r="F642" s="383" t="s">
        <v>1698</v>
      </c>
      <c r="G642" s="383" t="s">
        <v>4448</v>
      </c>
      <c r="H642" s="383" t="s">
        <v>2121</v>
      </c>
      <c r="I642" s="383" t="s">
        <v>4449</v>
      </c>
      <c r="J642" s="383" t="s">
        <v>2668</v>
      </c>
      <c r="K642" s="383" t="s">
        <v>2669</v>
      </c>
      <c r="L642" s="383" t="s">
        <v>3485</v>
      </c>
      <c r="M642" s="383" t="s">
        <v>1658</v>
      </c>
      <c r="N642" s="383" t="s">
        <v>2657</v>
      </c>
    </row>
    <row r="643" spans="1:14">
      <c r="A643" s="383" t="s">
        <v>4035</v>
      </c>
      <c r="B643" s="383" t="s">
        <v>4450</v>
      </c>
      <c r="C643" s="383" t="s">
        <v>19</v>
      </c>
      <c r="D643" s="383" t="s">
        <v>141</v>
      </c>
      <c r="E643" s="384" t="s">
        <v>90</v>
      </c>
      <c r="F643" s="383" t="s">
        <v>1683</v>
      </c>
      <c r="G643" s="383" t="s">
        <v>4451</v>
      </c>
      <c r="H643" s="383" t="s">
        <v>2121</v>
      </c>
      <c r="I643" s="383" t="s">
        <v>4452</v>
      </c>
      <c r="J643" s="383" t="s">
        <v>2668</v>
      </c>
      <c r="K643" s="383" t="s">
        <v>2669</v>
      </c>
      <c r="L643" s="383" t="s">
        <v>3485</v>
      </c>
      <c r="M643" s="383" t="s">
        <v>1641</v>
      </c>
      <c r="N643" s="383" t="s">
        <v>2657</v>
      </c>
    </row>
    <row r="644" spans="1:14">
      <c r="A644" s="383" t="s">
        <v>4453</v>
      </c>
      <c r="B644" s="383" t="s">
        <v>4454</v>
      </c>
      <c r="C644" s="383" t="s">
        <v>19</v>
      </c>
      <c r="D644" s="383" t="s">
        <v>141</v>
      </c>
      <c r="E644" s="383" t="s">
        <v>90</v>
      </c>
      <c r="F644" s="383" t="s">
        <v>1695</v>
      </c>
      <c r="G644" s="383" t="s">
        <v>4455</v>
      </c>
      <c r="H644" s="383" t="s">
        <v>2121</v>
      </c>
      <c r="I644" s="383" t="s">
        <v>4456</v>
      </c>
      <c r="J644" s="383" t="s">
        <v>2668</v>
      </c>
      <c r="K644" s="383" t="s">
        <v>2669</v>
      </c>
      <c r="L644" s="383" t="s">
        <v>3485</v>
      </c>
      <c r="M644" s="383" t="s">
        <v>3572</v>
      </c>
      <c r="N644" s="383" t="s">
        <v>2657</v>
      </c>
    </row>
    <row r="645" spans="1:14" ht="22.5">
      <c r="A645" s="383" t="s">
        <v>4453</v>
      </c>
      <c r="B645" s="383" t="s">
        <v>4457</v>
      </c>
      <c r="C645" s="383" t="s">
        <v>2672</v>
      </c>
      <c r="D645" s="383" t="s">
        <v>141</v>
      </c>
      <c r="E645" s="383" t="s">
        <v>90</v>
      </c>
      <c r="F645" s="383" t="s">
        <v>1710</v>
      </c>
      <c r="G645" s="383" t="s">
        <v>4458</v>
      </c>
      <c r="H645" s="383" t="s">
        <v>2121</v>
      </c>
      <c r="I645" s="383" t="s">
        <v>4459</v>
      </c>
      <c r="J645" s="383" t="s">
        <v>2668</v>
      </c>
      <c r="K645" s="383" t="s">
        <v>2669</v>
      </c>
      <c r="L645" s="383" t="s">
        <v>3485</v>
      </c>
      <c r="M645" s="383" t="s">
        <v>1676</v>
      </c>
      <c r="N645" s="383" t="s">
        <v>2657</v>
      </c>
    </row>
    <row r="646" spans="1:14">
      <c r="A646" s="383" t="s">
        <v>4453</v>
      </c>
      <c r="B646" s="383" t="s">
        <v>2729</v>
      </c>
      <c r="C646" s="383" t="s">
        <v>19</v>
      </c>
      <c r="D646" s="383" t="s">
        <v>141</v>
      </c>
      <c r="E646" s="383" t="s">
        <v>90</v>
      </c>
      <c r="F646" s="383" t="s">
        <v>1705</v>
      </c>
      <c r="G646" s="383" t="s">
        <v>4460</v>
      </c>
      <c r="H646" s="383" t="s">
        <v>2121</v>
      </c>
      <c r="I646" s="383" t="s">
        <v>4461</v>
      </c>
      <c r="J646" s="383" t="s">
        <v>2668</v>
      </c>
      <c r="K646" s="383" t="s">
        <v>2669</v>
      </c>
      <c r="L646" s="383" t="s">
        <v>3485</v>
      </c>
      <c r="M646" s="383" t="s">
        <v>391</v>
      </c>
      <c r="N646" s="383" t="s">
        <v>2657</v>
      </c>
    </row>
    <row r="647" spans="1:14" ht="22.5">
      <c r="A647" s="383" t="s">
        <v>4453</v>
      </c>
      <c r="B647" s="383" t="s">
        <v>4462</v>
      </c>
      <c r="C647" s="383" t="s">
        <v>2672</v>
      </c>
      <c r="D647" s="383" t="s">
        <v>141</v>
      </c>
      <c r="E647" s="383" t="s">
        <v>90</v>
      </c>
      <c r="F647" s="383" t="s">
        <v>1687</v>
      </c>
      <c r="G647" s="383" t="s">
        <v>4463</v>
      </c>
      <c r="H647" s="383" t="s">
        <v>2121</v>
      </c>
      <c r="I647" s="383" t="s">
        <v>4464</v>
      </c>
      <c r="J647" s="383" t="s">
        <v>2668</v>
      </c>
      <c r="K647" s="383" t="s">
        <v>2669</v>
      </c>
      <c r="L647" s="383" t="s">
        <v>3485</v>
      </c>
      <c r="M647" s="383" t="s">
        <v>3532</v>
      </c>
      <c r="N647" s="383" t="s">
        <v>2657</v>
      </c>
    </row>
    <row r="648" spans="1:14">
      <c r="A648" s="383" t="s">
        <v>4453</v>
      </c>
      <c r="B648" s="383" t="s">
        <v>4465</v>
      </c>
      <c r="C648" s="383" t="s">
        <v>2672</v>
      </c>
      <c r="D648" s="383" t="s">
        <v>141</v>
      </c>
      <c r="E648" s="383" t="s">
        <v>90</v>
      </c>
      <c r="F648" s="383" t="s">
        <v>1695</v>
      </c>
      <c r="G648" s="383" t="s">
        <v>4466</v>
      </c>
      <c r="H648" s="383" t="s">
        <v>2121</v>
      </c>
      <c r="I648" s="383" t="s">
        <v>4467</v>
      </c>
      <c r="J648" s="383" t="s">
        <v>2668</v>
      </c>
      <c r="K648" s="383" t="s">
        <v>2669</v>
      </c>
      <c r="L648" s="383" t="s">
        <v>3485</v>
      </c>
      <c r="M648" s="383" t="s">
        <v>3572</v>
      </c>
      <c r="N648" s="383" t="s">
        <v>2657</v>
      </c>
    </row>
    <row r="649" spans="1:14">
      <c r="A649" s="383" t="s">
        <v>4453</v>
      </c>
      <c r="B649" s="383" t="s">
        <v>4468</v>
      </c>
      <c r="C649" s="383" t="s">
        <v>2672</v>
      </c>
      <c r="D649" s="383" t="s">
        <v>141</v>
      </c>
      <c r="E649" s="383" t="s">
        <v>90</v>
      </c>
      <c r="F649" s="383" t="s">
        <v>1705</v>
      </c>
      <c r="G649" s="383" t="s">
        <v>4469</v>
      </c>
      <c r="H649" s="383" t="s">
        <v>2121</v>
      </c>
      <c r="I649" s="383" t="s">
        <v>4470</v>
      </c>
      <c r="J649" s="383" t="s">
        <v>2668</v>
      </c>
      <c r="K649" s="383" t="s">
        <v>2669</v>
      </c>
      <c r="L649" s="383" t="s">
        <v>3485</v>
      </c>
      <c r="M649" s="383" t="s">
        <v>391</v>
      </c>
      <c r="N649" s="383" t="s">
        <v>2657</v>
      </c>
    </row>
    <row r="650" spans="1:14" ht="22.5">
      <c r="A650" s="383" t="s">
        <v>4453</v>
      </c>
      <c r="B650" s="383" t="s">
        <v>4471</v>
      </c>
      <c r="C650" s="383" t="s">
        <v>2672</v>
      </c>
      <c r="D650" s="383" t="s">
        <v>141</v>
      </c>
      <c r="E650" s="383" t="s">
        <v>90</v>
      </c>
      <c r="F650" s="383" t="s">
        <v>1710</v>
      </c>
      <c r="G650" s="383" t="s">
        <v>4472</v>
      </c>
      <c r="H650" s="383" t="s">
        <v>2121</v>
      </c>
      <c r="I650" s="383" t="s">
        <v>4473</v>
      </c>
      <c r="J650" s="383" t="s">
        <v>2668</v>
      </c>
      <c r="K650" s="383" t="s">
        <v>2669</v>
      </c>
      <c r="L650" s="383" t="s">
        <v>3485</v>
      </c>
      <c r="M650" s="383" t="s">
        <v>1676</v>
      </c>
      <c r="N650" s="383" t="s">
        <v>2657</v>
      </c>
    </row>
    <row r="651" spans="1:14" ht="22.5">
      <c r="A651" s="383" t="s">
        <v>4453</v>
      </c>
      <c r="B651" s="383" t="s">
        <v>4474</v>
      </c>
      <c r="C651" s="383" t="s">
        <v>19</v>
      </c>
      <c r="D651" s="383" t="s">
        <v>141</v>
      </c>
      <c r="E651" s="383" t="s">
        <v>90</v>
      </c>
      <c r="F651" s="383" t="s">
        <v>1708</v>
      </c>
      <c r="G651" s="383" t="s">
        <v>4475</v>
      </c>
      <c r="H651" s="383" t="s">
        <v>2121</v>
      </c>
      <c r="I651" s="383" t="s">
        <v>4476</v>
      </c>
      <c r="J651" s="383" t="s">
        <v>2668</v>
      </c>
      <c r="K651" s="383" t="s">
        <v>2669</v>
      </c>
      <c r="L651" s="383" t="s">
        <v>3485</v>
      </c>
      <c r="M651" s="383" t="s">
        <v>1672</v>
      </c>
      <c r="N651" s="383" t="s">
        <v>2657</v>
      </c>
    </row>
    <row r="652" spans="1:14" ht="22.5">
      <c r="A652" s="383" t="s">
        <v>4453</v>
      </c>
      <c r="B652" s="383" t="s">
        <v>4477</v>
      </c>
      <c r="C652" s="383" t="s">
        <v>2672</v>
      </c>
      <c r="D652" s="383" t="s">
        <v>141</v>
      </c>
      <c r="E652" s="383" t="s">
        <v>90</v>
      </c>
      <c r="F652" s="383" t="s">
        <v>1683</v>
      </c>
      <c r="G652" s="383" t="s">
        <v>4478</v>
      </c>
      <c r="H652" s="383" t="s">
        <v>2121</v>
      </c>
      <c r="I652" s="383" t="s">
        <v>4479</v>
      </c>
      <c r="J652" s="383" t="s">
        <v>2668</v>
      </c>
      <c r="K652" s="383" t="s">
        <v>2669</v>
      </c>
      <c r="L652" s="383" t="s">
        <v>3485</v>
      </c>
      <c r="M652" s="383" t="s">
        <v>1641</v>
      </c>
      <c r="N652" s="383" t="s">
        <v>2657</v>
      </c>
    </row>
    <row r="653" spans="1:14">
      <c r="A653" s="383" t="s">
        <v>4453</v>
      </c>
      <c r="B653" s="383" t="s">
        <v>4480</v>
      </c>
      <c r="C653" s="383" t="s">
        <v>2672</v>
      </c>
      <c r="D653" s="383" t="s">
        <v>141</v>
      </c>
      <c r="E653" s="383" t="s">
        <v>90</v>
      </c>
      <c r="F653" s="383" t="s">
        <v>1698</v>
      </c>
      <c r="G653" s="383" t="s">
        <v>4481</v>
      </c>
      <c r="H653" s="383" t="s">
        <v>2121</v>
      </c>
      <c r="I653" s="383" t="s">
        <v>4482</v>
      </c>
      <c r="J653" s="383" t="s">
        <v>2668</v>
      </c>
      <c r="K653" s="383" t="s">
        <v>2669</v>
      </c>
      <c r="L653" s="383" t="s">
        <v>3485</v>
      </c>
      <c r="M653" s="383" t="s">
        <v>1658</v>
      </c>
      <c r="N653" s="383" t="s">
        <v>2657</v>
      </c>
    </row>
    <row r="654" spans="1:14">
      <c r="A654" s="383" t="s">
        <v>4453</v>
      </c>
      <c r="B654" s="383" t="s">
        <v>4483</v>
      </c>
      <c r="C654" s="383" t="s">
        <v>2672</v>
      </c>
      <c r="D654" s="383" t="s">
        <v>141</v>
      </c>
      <c r="E654" s="383" t="s">
        <v>90</v>
      </c>
      <c r="F654" s="383" t="s">
        <v>1698</v>
      </c>
      <c r="G654" s="383" t="s">
        <v>4484</v>
      </c>
      <c r="H654" s="383" t="s">
        <v>2121</v>
      </c>
      <c r="I654" s="383" t="s">
        <v>4485</v>
      </c>
      <c r="J654" s="383" t="s">
        <v>2668</v>
      </c>
      <c r="K654" s="383" t="s">
        <v>2669</v>
      </c>
      <c r="L654" s="383" t="s">
        <v>3485</v>
      </c>
      <c r="M654" s="383" t="s">
        <v>1658</v>
      </c>
      <c r="N654" s="383" t="s">
        <v>2657</v>
      </c>
    </row>
    <row r="655" spans="1:14">
      <c r="A655" s="383" t="s">
        <v>4453</v>
      </c>
      <c r="B655" s="383" t="s">
        <v>4486</v>
      </c>
      <c r="C655" s="383" t="s">
        <v>2672</v>
      </c>
      <c r="D655" s="383" t="s">
        <v>141</v>
      </c>
      <c r="E655" s="383" t="s">
        <v>90</v>
      </c>
      <c r="F655" s="383" t="s">
        <v>1706</v>
      </c>
      <c r="G655" s="383" t="s">
        <v>4487</v>
      </c>
      <c r="H655" s="383" t="s">
        <v>2121</v>
      </c>
      <c r="I655" s="383" t="s">
        <v>4488</v>
      </c>
      <c r="J655" s="383" t="s">
        <v>2668</v>
      </c>
      <c r="K655" s="383" t="s">
        <v>2669</v>
      </c>
      <c r="L655" s="383" t="s">
        <v>3485</v>
      </c>
      <c r="M655" s="383" t="s">
        <v>398</v>
      </c>
      <c r="N655" s="383" t="s">
        <v>2657</v>
      </c>
    </row>
    <row r="656" spans="1:14">
      <c r="A656" s="383" t="s">
        <v>4453</v>
      </c>
      <c r="B656" s="383" t="s">
        <v>4489</v>
      </c>
      <c r="C656" s="383" t="s">
        <v>2672</v>
      </c>
      <c r="D656" s="383" t="s">
        <v>141</v>
      </c>
      <c r="E656" s="383" t="s">
        <v>90</v>
      </c>
      <c r="F656" s="383" t="s">
        <v>1683</v>
      </c>
      <c r="G656" s="383" t="s">
        <v>4490</v>
      </c>
      <c r="H656" s="383" t="s">
        <v>2121</v>
      </c>
      <c r="I656" s="383" t="s">
        <v>4491</v>
      </c>
      <c r="J656" s="383" t="s">
        <v>2668</v>
      </c>
      <c r="K656" s="383" t="s">
        <v>2669</v>
      </c>
      <c r="L656" s="383" t="s">
        <v>3485</v>
      </c>
      <c r="M656" s="383" t="s">
        <v>4492</v>
      </c>
      <c r="N656" s="383" t="s">
        <v>2657</v>
      </c>
    </row>
    <row r="657" spans="1:14">
      <c r="A657" s="383" t="s">
        <v>4453</v>
      </c>
      <c r="B657" s="383" t="s">
        <v>2738</v>
      </c>
      <c r="C657" s="383" t="s">
        <v>19</v>
      </c>
      <c r="D657" s="383" t="s">
        <v>141</v>
      </c>
      <c r="E657" s="383" t="s">
        <v>90</v>
      </c>
      <c r="F657" s="383" t="s">
        <v>1710</v>
      </c>
      <c r="G657" s="383" t="s">
        <v>4493</v>
      </c>
      <c r="H657" s="383" t="s">
        <v>2121</v>
      </c>
      <c r="I657" s="383" t="s">
        <v>4494</v>
      </c>
      <c r="J657" s="383" t="s">
        <v>2668</v>
      </c>
      <c r="K657" s="383" t="s">
        <v>2669</v>
      </c>
      <c r="L657" s="383" t="s">
        <v>3485</v>
      </c>
      <c r="M657" s="383" t="s">
        <v>1676</v>
      </c>
      <c r="N657" s="383" t="s">
        <v>2657</v>
      </c>
    </row>
    <row r="658" spans="1:14">
      <c r="A658" s="383" t="s">
        <v>4453</v>
      </c>
      <c r="B658" s="383" t="s">
        <v>2741</v>
      </c>
      <c r="C658" s="383" t="s">
        <v>19</v>
      </c>
      <c r="D658" s="383" t="s">
        <v>141</v>
      </c>
      <c r="E658" s="383" t="s">
        <v>90</v>
      </c>
      <c r="F658" s="383" t="s">
        <v>1687</v>
      </c>
      <c r="G658" s="383" t="s">
        <v>4495</v>
      </c>
      <c r="H658" s="383" t="s">
        <v>2121</v>
      </c>
      <c r="I658" s="383" t="s">
        <v>4496</v>
      </c>
      <c r="J658" s="383" t="s">
        <v>2668</v>
      </c>
      <c r="K658" s="383" t="s">
        <v>2669</v>
      </c>
      <c r="L658" s="383" t="s">
        <v>3485</v>
      </c>
      <c r="M658" s="383" t="s">
        <v>3532</v>
      </c>
      <c r="N658" s="383" t="s">
        <v>2657</v>
      </c>
    </row>
    <row r="659" spans="1:14" ht="22.5">
      <c r="A659" s="383" t="s">
        <v>4453</v>
      </c>
      <c r="B659" s="383" t="s">
        <v>2747</v>
      </c>
      <c r="C659" s="383" t="s">
        <v>2672</v>
      </c>
      <c r="D659" s="383" t="s">
        <v>141</v>
      </c>
      <c r="E659" s="383" t="s">
        <v>90</v>
      </c>
      <c r="F659" s="383" t="s">
        <v>1698</v>
      </c>
      <c r="G659" s="383" t="s">
        <v>4497</v>
      </c>
      <c r="H659" s="383" t="s">
        <v>2121</v>
      </c>
      <c r="I659" s="383" t="s">
        <v>4498</v>
      </c>
      <c r="J659" s="383" t="s">
        <v>2668</v>
      </c>
      <c r="K659" s="383" t="s">
        <v>2669</v>
      </c>
      <c r="L659" s="383" t="s">
        <v>3485</v>
      </c>
      <c r="M659" s="383" t="s">
        <v>1658</v>
      </c>
      <c r="N659" s="383" t="s">
        <v>2657</v>
      </c>
    </row>
    <row r="660" spans="1:14" ht="22.5">
      <c r="A660" s="383" t="s">
        <v>4453</v>
      </c>
      <c r="B660" s="383" t="s">
        <v>2750</v>
      </c>
      <c r="C660" s="383" t="s">
        <v>19</v>
      </c>
      <c r="D660" s="383" t="s">
        <v>141</v>
      </c>
      <c r="E660" s="383" t="s">
        <v>90</v>
      </c>
      <c r="F660" s="383" t="s">
        <v>1687</v>
      </c>
      <c r="G660" s="383" t="s">
        <v>4499</v>
      </c>
      <c r="H660" s="383" t="s">
        <v>2121</v>
      </c>
      <c r="I660" s="383" t="s">
        <v>4500</v>
      </c>
      <c r="J660" s="383" t="s">
        <v>2668</v>
      </c>
      <c r="K660" s="383" t="s">
        <v>2669</v>
      </c>
      <c r="L660" s="383" t="s">
        <v>3485</v>
      </c>
      <c r="M660" s="383" t="s">
        <v>3532</v>
      </c>
      <c r="N660" s="383" t="s">
        <v>2657</v>
      </c>
    </row>
    <row r="661" spans="1:14" ht="22.5">
      <c r="A661" s="383" t="s">
        <v>4453</v>
      </c>
      <c r="B661" s="383" t="s">
        <v>4501</v>
      </c>
      <c r="C661" s="383" t="s">
        <v>2672</v>
      </c>
      <c r="D661" s="383" t="s">
        <v>141</v>
      </c>
      <c r="E661" s="383" t="s">
        <v>90</v>
      </c>
      <c r="F661" s="383" t="s">
        <v>1705</v>
      </c>
      <c r="G661" s="383" t="s">
        <v>4502</v>
      </c>
      <c r="H661" s="383" t="s">
        <v>2121</v>
      </c>
      <c r="I661" s="383" t="s">
        <v>4503</v>
      </c>
      <c r="J661" s="383" t="s">
        <v>2668</v>
      </c>
      <c r="K661" s="383" t="s">
        <v>2669</v>
      </c>
      <c r="L661" s="383" t="s">
        <v>3485</v>
      </c>
      <c r="M661" s="383" t="s">
        <v>4504</v>
      </c>
      <c r="N661" s="383" t="s">
        <v>2657</v>
      </c>
    </row>
    <row r="662" spans="1:14" ht="22.5">
      <c r="A662" s="383" t="s">
        <v>4453</v>
      </c>
      <c r="B662" s="383" t="s">
        <v>2753</v>
      </c>
      <c r="C662" s="383" t="s">
        <v>19</v>
      </c>
      <c r="D662" s="383" t="s">
        <v>141</v>
      </c>
      <c r="E662" s="383" t="s">
        <v>90</v>
      </c>
      <c r="F662" s="383" t="s">
        <v>1695</v>
      </c>
      <c r="G662" s="383" t="s">
        <v>4505</v>
      </c>
      <c r="H662" s="383" t="s">
        <v>2121</v>
      </c>
      <c r="I662" s="383" t="s">
        <v>4506</v>
      </c>
      <c r="J662" s="383" t="s">
        <v>2668</v>
      </c>
      <c r="K662" s="383" t="s">
        <v>2669</v>
      </c>
      <c r="L662" s="383" t="s">
        <v>3485</v>
      </c>
      <c r="M662" s="383" t="s">
        <v>3572</v>
      </c>
      <c r="N662" s="383" t="s">
        <v>2657</v>
      </c>
    </row>
    <row r="663" spans="1:14" ht="22.5">
      <c r="A663" s="383" t="s">
        <v>4453</v>
      </c>
      <c r="B663" s="383" t="s">
        <v>2757</v>
      </c>
      <c r="C663" s="383" t="s">
        <v>19</v>
      </c>
      <c r="D663" s="383" t="s">
        <v>141</v>
      </c>
      <c r="E663" s="383" t="s">
        <v>90</v>
      </c>
      <c r="F663" s="383" t="s">
        <v>1698</v>
      </c>
      <c r="G663" s="383" t="s">
        <v>4507</v>
      </c>
      <c r="H663" s="383" t="s">
        <v>2121</v>
      </c>
      <c r="I663" s="383" t="s">
        <v>4508</v>
      </c>
      <c r="J663" s="383" t="s">
        <v>2668</v>
      </c>
      <c r="K663" s="383" t="s">
        <v>2669</v>
      </c>
      <c r="L663" s="383" t="s">
        <v>3485</v>
      </c>
      <c r="M663" s="383" t="s">
        <v>1658</v>
      </c>
      <c r="N663" s="383" t="s">
        <v>2657</v>
      </c>
    </row>
    <row r="664" spans="1:14" ht="22.5">
      <c r="A664" s="383" t="s">
        <v>4453</v>
      </c>
      <c r="B664" s="383" t="s">
        <v>2761</v>
      </c>
      <c r="C664" s="383" t="s">
        <v>19</v>
      </c>
      <c r="D664" s="383" t="s">
        <v>141</v>
      </c>
      <c r="E664" s="383" t="s">
        <v>90</v>
      </c>
      <c r="F664" s="383" t="s">
        <v>1710</v>
      </c>
      <c r="G664" s="383" t="s">
        <v>4509</v>
      </c>
      <c r="H664" s="383" t="s">
        <v>2121</v>
      </c>
      <c r="I664" s="383" t="s">
        <v>4510</v>
      </c>
      <c r="J664" s="383" t="s">
        <v>2668</v>
      </c>
      <c r="K664" s="383" t="s">
        <v>2669</v>
      </c>
      <c r="L664" s="383" t="s">
        <v>3485</v>
      </c>
      <c r="M664" s="383" t="s">
        <v>1676</v>
      </c>
      <c r="N664" s="383" t="s">
        <v>2657</v>
      </c>
    </row>
    <row r="665" spans="1:14">
      <c r="A665" s="383" t="s">
        <v>4453</v>
      </c>
      <c r="B665" s="383" t="s">
        <v>2457</v>
      </c>
      <c r="C665" s="383" t="s">
        <v>2672</v>
      </c>
      <c r="D665" s="383" t="s">
        <v>141</v>
      </c>
      <c r="E665" s="383" t="s">
        <v>90</v>
      </c>
      <c r="F665" s="383" t="s">
        <v>1705</v>
      </c>
      <c r="G665" s="383" t="s">
        <v>4511</v>
      </c>
      <c r="H665" s="383" t="s">
        <v>2121</v>
      </c>
      <c r="I665" s="383" t="s">
        <v>4512</v>
      </c>
      <c r="J665" s="383" t="s">
        <v>2668</v>
      </c>
      <c r="K665" s="383" t="s">
        <v>2669</v>
      </c>
      <c r="L665" s="383" t="s">
        <v>3485</v>
      </c>
      <c r="M665" s="383" t="s">
        <v>391</v>
      </c>
      <c r="N665" s="383" t="s">
        <v>2657</v>
      </c>
    </row>
    <row r="666" spans="1:14" ht="22.5">
      <c r="A666" s="383" t="s">
        <v>4453</v>
      </c>
      <c r="B666" s="383" t="s">
        <v>2462</v>
      </c>
      <c r="C666" s="383" t="s">
        <v>19</v>
      </c>
      <c r="D666" s="383" t="s">
        <v>141</v>
      </c>
      <c r="E666" s="383" t="s">
        <v>90</v>
      </c>
      <c r="F666" s="383" t="s">
        <v>1687</v>
      </c>
      <c r="G666" s="383" t="s">
        <v>4513</v>
      </c>
      <c r="H666" s="383" t="s">
        <v>2121</v>
      </c>
      <c r="I666" s="383" t="s">
        <v>4514</v>
      </c>
      <c r="J666" s="383" t="s">
        <v>2668</v>
      </c>
      <c r="K666" s="383" t="s">
        <v>2669</v>
      </c>
      <c r="L666" s="383" t="s">
        <v>3485</v>
      </c>
      <c r="M666" s="383" t="s">
        <v>1647</v>
      </c>
      <c r="N666" s="383" t="s">
        <v>2657</v>
      </c>
    </row>
    <row r="667" spans="1:14">
      <c r="A667" s="383" t="s">
        <v>4453</v>
      </c>
      <c r="B667" s="383" t="s">
        <v>2763</v>
      </c>
      <c r="C667" s="383" t="s">
        <v>2672</v>
      </c>
      <c r="D667" s="383" t="s">
        <v>141</v>
      </c>
      <c r="E667" s="383" t="s">
        <v>90</v>
      </c>
      <c r="F667" s="383" t="s">
        <v>1705</v>
      </c>
      <c r="G667" s="383" t="s">
        <v>4515</v>
      </c>
      <c r="H667" s="383" t="s">
        <v>2121</v>
      </c>
      <c r="I667" s="383" t="s">
        <v>4516</v>
      </c>
      <c r="J667" s="383" t="s">
        <v>2668</v>
      </c>
      <c r="K667" s="383" t="s">
        <v>2669</v>
      </c>
      <c r="L667" s="383" t="s">
        <v>3485</v>
      </c>
      <c r="M667" s="383" t="s">
        <v>391</v>
      </c>
      <c r="N667" s="383" t="s">
        <v>2657</v>
      </c>
    </row>
    <row r="668" spans="1:14">
      <c r="A668" s="383" t="s">
        <v>4453</v>
      </c>
      <c r="B668" s="383" t="s">
        <v>2767</v>
      </c>
      <c r="C668" s="383" t="s">
        <v>2672</v>
      </c>
      <c r="D668" s="383" t="s">
        <v>141</v>
      </c>
      <c r="E668" s="383" t="s">
        <v>90</v>
      </c>
      <c r="F668" s="383" t="s">
        <v>1708</v>
      </c>
      <c r="G668" s="383" t="s">
        <v>4517</v>
      </c>
      <c r="H668" s="383" t="s">
        <v>2121</v>
      </c>
      <c r="I668" s="383" t="s">
        <v>4518</v>
      </c>
      <c r="J668" s="383" t="s">
        <v>2668</v>
      </c>
      <c r="K668" s="383" t="s">
        <v>2669</v>
      </c>
      <c r="L668" s="383" t="s">
        <v>3485</v>
      </c>
      <c r="M668" s="383" t="s">
        <v>1672</v>
      </c>
      <c r="N668" s="383" t="s">
        <v>2657</v>
      </c>
    </row>
    <row r="669" spans="1:14">
      <c r="A669" s="383" t="s">
        <v>4453</v>
      </c>
      <c r="B669" s="383" t="s">
        <v>4519</v>
      </c>
      <c r="C669" s="383" t="s">
        <v>19</v>
      </c>
      <c r="D669" s="383" t="s">
        <v>141</v>
      </c>
      <c r="E669" s="383" t="s">
        <v>90</v>
      </c>
      <c r="F669" s="383" t="s">
        <v>1710</v>
      </c>
      <c r="G669" s="383" t="s">
        <v>4520</v>
      </c>
      <c r="H669" s="383" t="s">
        <v>2121</v>
      </c>
      <c r="I669" s="383" t="s">
        <v>4521</v>
      </c>
      <c r="J669" s="383" t="s">
        <v>2668</v>
      </c>
      <c r="K669" s="383" t="s">
        <v>2669</v>
      </c>
      <c r="L669" s="383" t="s">
        <v>3485</v>
      </c>
      <c r="M669" s="383" t="s">
        <v>1676</v>
      </c>
      <c r="N669" s="383" t="s">
        <v>2657</v>
      </c>
    </row>
    <row r="670" spans="1:14" ht="22.5">
      <c r="A670" s="383" t="s">
        <v>4453</v>
      </c>
      <c r="B670" s="383" t="s">
        <v>4522</v>
      </c>
      <c r="C670" s="383" t="s">
        <v>19</v>
      </c>
      <c r="D670" s="383" t="s">
        <v>141</v>
      </c>
      <c r="E670" s="383" t="s">
        <v>90</v>
      </c>
      <c r="F670" s="383" t="s">
        <v>1695</v>
      </c>
      <c r="G670" s="383" t="s">
        <v>4523</v>
      </c>
      <c r="H670" s="383" t="s">
        <v>2121</v>
      </c>
      <c r="I670" s="383" t="s">
        <v>4524</v>
      </c>
      <c r="J670" s="383" t="s">
        <v>2668</v>
      </c>
      <c r="K670" s="383" t="s">
        <v>2669</v>
      </c>
      <c r="L670" s="383" t="s">
        <v>3485</v>
      </c>
      <c r="M670" s="383" t="s">
        <v>3572</v>
      </c>
      <c r="N670" s="383" t="s">
        <v>2657</v>
      </c>
    </row>
    <row r="671" spans="1:14">
      <c r="A671" s="383" t="s">
        <v>4453</v>
      </c>
      <c r="B671" s="383" t="s">
        <v>4525</v>
      </c>
      <c r="C671" s="383" t="s">
        <v>2672</v>
      </c>
      <c r="D671" s="383" t="s">
        <v>141</v>
      </c>
      <c r="E671" s="383" t="s">
        <v>90</v>
      </c>
      <c r="F671" s="383" t="s">
        <v>1687</v>
      </c>
      <c r="G671" s="383" t="s">
        <v>4526</v>
      </c>
      <c r="H671" s="383" t="s">
        <v>2121</v>
      </c>
      <c r="I671" s="383" t="s">
        <v>4527</v>
      </c>
      <c r="J671" s="383" t="s">
        <v>2668</v>
      </c>
      <c r="K671" s="383" t="s">
        <v>2669</v>
      </c>
      <c r="L671" s="383" t="s">
        <v>3485</v>
      </c>
      <c r="M671" s="383" t="s">
        <v>3532</v>
      </c>
      <c r="N671" s="383" t="s">
        <v>2657</v>
      </c>
    </row>
    <row r="672" spans="1:14" ht="22.5">
      <c r="A672" s="383" t="s">
        <v>4453</v>
      </c>
      <c r="B672" s="383" t="s">
        <v>4528</v>
      </c>
      <c r="C672" s="383" t="s">
        <v>19</v>
      </c>
      <c r="D672" s="383" t="s">
        <v>141</v>
      </c>
      <c r="E672" s="383" t="s">
        <v>90</v>
      </c>
      <c r="F672" s="383" t="s">
        <v>1701</v>
      </c>
      <c r="G672" s="383" t="s">
        <v>4529</v>
      </c>
      <c r="H672" s="383" t="s">
        <v>2121</v>
      </c>
      <c r="I672" s="383" t="s">
        <v>4530</v>
      </c>
      <c r="J672" s="383" t="s">
        <v>2668</v>
      </c>
      <c r="K672" s="383" t="s">
        <v>2669</v>
      </c>
      <c r="L672" s="383" t="s">
        <v>3485</v>
      </c>
      <c r="M672" s="383" t="s">
        <v>377</v>
      </c>
      <c r="N672" s="383" t="s">
        <v>2657</v>
      </c>
    </row>
    <row r="673" spans="1:14">
      <c r="A673" s="383" t="s">
        <v>4453</v>
      </c>
      <c r="B673" s="383" t="s">
        <v>4531</v>
      </c>
      <c r="C673" s="383" t="s">
        <v>2672</v>
      </c>
      <c r="D673" s="383" t="s">
        <v>141</v>
      </c>
      <c r="E673" s="383" t="s">
        <v>90</v>
      </c>
      <c r="F673" s="383" t="s">
        <v>1687</v>
      </c>
      <c r="G673" s="383" t="s">
        <v>4532</v>
      </c>
      <c r="H673" s="383" t="s">
        <v>2121</v>
      </c>
      <c r="I673" s="383" t="s">
        <v>4533</v>
      </c>
      <c r="J673" s="383" t="s">
        <v>2668</v>
      </c>
      <c r="K673" s="383" t="s">
        <v>2669</v>
      </c>
      <c r="L673" s="383" t="s">
        <v>3485</v>
      </c>
      <c r="M673" s="383" t="s">
        <v>1647</v>
      </c>
      <c r="N673" s="383" t="s">
        <v>2657</v>
      </c>
    </row>
    <row r="674" spans="1:14">
      <c r="A674" s="383" t="s">
        <v>4453</v>
      </c>
      <c r="B674" s="383" t="s">
        <v>4534</v>
      </c>
      <c r="C674" s="383" t="s">
        <v>19</v>
      </c>
      <c r="D674" s="383" t="s">
        <v>141</v>
      </c>
      <c r="E674" s="383" t="s">
        <v>90</v>
      </c>
      <c r="F674" s="383" t="s">
        <v>1710</v>
      </c>
      <c r="G674" s="383" t="s">
        <v>4535</v>
      </c>
      <c r="H674" s="383" t="s">
        <v>2121</v>
      </c>
      <c r="I674" s="383" t="s">
        <v>4536</v>
      </c>
      <c r="J674" s="383" t="s">
        <v>2668</v>
      </c>
      <c r="K674" s="383" t="s">
        <v>2669</v>
      </c>
      <c r="L674" s="383" t="s">
        <v>3485</v>
      </c>
      <c r="M674" s="383" t="s">
        <v>1676</v>
      </c>
      <c r="N674" s="383" t="s">
        <v>2657</v>
      </c>
    </row>
    <row r="675" spans="1:14" ht="22.5">
      <c r="A675" s="383" t="s">
        <v>4537</v>
      </c>
      <c r="B675" s="383" t="s">
        <v>4538</v>
      </c>
      <c r="C675" s="383" t="s">
        <v>2672</v>
      </c>
      <c r="D675" s="383" t="s">
        <v>141</v>
      </c>
      <c r="E675" s="383" t="s">
        <v>90</v>
      </c>
      <c r="F675" s="383" t="s">
        <v>1698</v>
      </c>
      <c r="G675" s="383" t="s">
        <v>4539</v>
      </c>
      <c r="H675" s="383" t="s">
        <v>2121</v>
      </c>
      <c r="I675" s="383" t="s">
        <v>4540</v>
      </c>
      <c r="J675" s="383" t="s">
        <v>2668</v>
      </c>
      <c r="K675" s="383" t="s">
        <v>2669</v>
      </c>
      <c r="L675" s="383" t="s">
        <v>3485</v>
      </c>
      <c r="M675" s="383" t="s">
        <v>1658</v>
      </c>
      <c r="N675" s="383" t="s">
        <v>2657</v>
      </c>
    </row>
    <row r="676" spans="1:14" ht="22.5">
      <c r="A676" s="383" t="s">
        <v>4537</v>
      </c>
      <c r="B676" s="383" t="s">
        <v>4541</v>
      </c>
      <c r="C676" s="383" t="s">
        <v>2672</v>
      </c>
      <c r="D676" s="383" t="s">
        <v>141</v>
      </c>
      <c r="E676" s="383" t="s">
        <v>90</v>
      </c>
      <c r="F676" s="383" t="s">
        <v>1698</v>
      </c>
      <c r="G676" s="383" t="s">
        <v>4542</v>
      </c>
      <c r="H676" s="383" t="s">
        <v>2121</v>
      </c>
      <c r="I676" s="383" t="s">
        <v>4543</v>
      </c>
      <c r="J676" s="383" t="s">
        <v>2668</v>
      </c>
      <c r="K676" s="383" t="s">
        <v>2669</v>
      </c>
      <c r="L676" s="383" t="s">
        <v>3485</v>
      </c>
      <c r="M676" s="383" t="s">
        <v>1658</v>
      </c>
      <c r="N676" s="383" t="s">
        <v>2657</v>
      </c>
    </row>
    <row r="677" spans="1:14" ht="22.5">
      <c r="A677" s="383" t="s">
        <v>4537</v>
      </c>
      <c r="B677" s="383" t="s">
        <v>4544</v>
      </c>
      <c r="C677" s="383" t="s">
        <v>19</v>
      </c>
      <c r="D677" s="383" t="s">
        <v>141</v>
      </c>
      <c r="E677" s="383" t="s">
        <v>90</v>
      </c>
      <c r="F677" s="383" t="s">
        <v>1688</v>
      </c>
      <c r="G677" s="383" t="s">
        <v>4545</v>
      </c>
      <c r="H677" s="383" t="s">
        <v>2121</v>
      </c>
      <c r="I677" s="383" t="s">
        <v>4546</v>
      </c>
      <c r="J677" s="383" t="s">
        <v>2668</v>
      </c>
      <c r="K677" s="383" t="s">
        <v>2669</v>
      </c>
      <c r="L677" s="383" t="s">
        <v>3485</v>
      </c>
      <c r="M677" s="383" t="s">
        <v>3532</v>
      </c>
      <c r="N677" s="383" t="s">
        <v>2657</v>
      </c>
    </row>
    <row r="678" spans="1:14">
      <c r="A678" s="383" t="s">
        <v>4537</v>
      </c>
      <c r="B678" s="383" t="s">
        <v>4547</v>
      </c>
      <c r="C678" s="383" t="s">
        <v>19</v>
      </c>
      <c r="D678" s="383" t="s">
        <v>141</v>
      </c>
      <c r="E678" s="383" t="s">
        <v>90</v>
      </c>
      <c r="F678" s="383" t="s">
        <v>1710</v>
      </c>
      <c r="G678" s="383" t="s">
        <v>4548</v>
      </c>
      <c r="H678" s="383" t="s">
        <v>2121</v>
      </c>
      <c r="I678" s="383" t="s">
        <v>4549</v>
      </c>
      <c r="J678" s="383" t="s">
        <v>2668</v>
      </c>
      <c r="K678" s="383" t="s">
        <v>2669</v>
      </c>
      <c r="L678" s="383" t="s">
        <v>3485</v>
      </c>
      <c r="M678" s="383" t="s">
        <v>1676</v>
      </c>
      <c r="N678" s="383" t="s">
        <v>2657</v>
      </c>
    </row>
    <row r="679" spans="1:14" ht="22.5">
      <c r="A679" s="383" t="s">
        <v>4537</v>
      </c>
      <c r="B679" s="383" t="s">
        <v>4550</v>
      </c>
      <c r="C679" s="383" t="s">
        <v>19</v>
      </c>
      <c r="D679" s="383" t="s">
        <v>141</v>
      </c>
      <c r="E679" s="383" t="s">
        <v>90</v>
      </c>
      <c r="F679" s="383" t="s">
        <v>1710</v>
      </c>
      <c r="G679" s="383" t="s">
        <v>4551</v>
      </c>
      <c r="H679" s="383" t="s">
        <v>2121</v>
      </c>
      <c r="I679" s="383" t="s">
        <v>4552</v>
      </c>
      <c r="J679" s="383" t="s">
        <v>2668</v>
      </c>
      <c r="K679" s="383" t="s">
        <v>2669</v>
      </c>
      <c r="L679" s="383" t="s">
        <v>3485</v>
      </c>
      <c r="M679" s="383" t="s">
        <v>1676</v>
      </c>
      <c r="N679" s="383" t="s">
        <v>2657</v>
      </c>
    </row>
    <row r="680" spans="1:14">
      <c r="A680" s="383" t="s">
        <v>4537</v>
      </c>
      <c r="B680" s="383" t="s">
        <v>4553</v>
      </c>
      <c r="C680" s="383" t="s">
        <v>2672</v>
      </c>
      <c r="D680" s="383" t="s">
        <v>141</v>
      </c>
      <c r="E680" s="383" t="s">
        <v>90</v>
      </c>
      <c r="F680" s="383" t="s">
        <v>1688</v>
      </c>
      <c r="G680" s="383" t="s">
        <v>4554</v>
      </c>
      <c r="H680" s="383" t="s">
        <v>2121</v>
      </c>
      <c r="I680" s="383" t="s">
        <v>4555</v>
      </c>
      <c r="J680" s="383" t="s">
        <v>2668</v>
      </c>
      <c r="K680" s="383" t="s">
        <v>2669</v>
      </c>
      <c r="L680" s="383" t="s">
        <v>3485</v>
      </c>
      <c r="M680" s="383" t="s">
        <v>3532</v>
      </c>
      <c r="N680" s="383" t="s">
        <v>2657</v>
      </c>
    </row>
    <row r="681" spans="1:14">
      <c r="A681" s="383" t="s">
        <v>4537</v>
      </c>
      <c r="B681" s="383" t="s">
        <v>4556</v>
      </c>
      <c r="C681" s="383" t="s">
        <v>2672</v>
      </c>
      <c r="D681" s="383" t="s">
        <v>141</v>
      </c>
      <c r="E681" s="383" t="s">
        <v>90</v>
      </c>
      <c r="F681" s="383" t="s">
        <v>1688</v>
      </c>
      <c r="G681" s="383" t="s">
        <v>4557</v>
      </c>
      <c r="H681" s="383" t="s">
        <v>2121</v>
      </c>
      <c r="I681" s="383" t="s">
        <v>4558</v>
      </c>
      <c r="J681" s="383" t="s">
        <v>2668</v>
      </c>
      <c r="K681" s="383" t="s">
        <v>2669</v>
      </c>
      <c r="L681" s="383" t="s">
        <v>3485</v>
      </c>
      <c r="M681" s="383" t="s">
        <v>3532</v>
      </c>
      <c r="N681" s="383" t="s">
        <v>2657</v>
      </c>
    </row>
    <row r="682" spans="1:14" ht="33.75">
      <c r="A682" s="383" t="s">
        <v>4537</v>
      </c>
      <c r="B682" s="383" t="s">
        <v>4559</v>
      </c>
      <c r="C682" s="383" t="s">
        <v>2672</v>
      </c>
      <c r="D682" s="383" t="s">
        <v>141</v>
      </c>
      <c r="E682" s="383" t="s">
        <v>90</v>
      </c>
      <c r="F682" s="383" t="s">
        <v>1706</v>
      </c>
      <c r="G682" s="383" t="s">
        <v>4560</v>
      </c>
      <c r="H682" s="383" t="s">
        <v>2121</v>
      </c>
      <c r="I682" s="383" t="s">
        <v>4561</v>
      </c>
      <c r="J682" s="383" t="s">
        <v>2668</v>
      </c>
      <c r="K682" s="383" t="s">
        <v>2669</v>
      </c>
      <c r="L682" s="383" t="s">
        <v>3485</v>
      </c>
      <c r="M682" s="383" t="s">
        <v>398</v>
      </c>
      <c r="N682" s="383" t="s">
        <v>2657</v>
      </c>
    </row>
    <row r="683" spans="1:14" ht="33.75">
      <c r="A683" s="383" t="s">
        <v>4537</v>
      </c>
      <c r="B683" s="383" t="s">
        <v>4562</v>
      </c>
      <c r="C683" s="383" t="s">
        <v>2672</v>
      </c>
      <c r="D683" s="383" t="s">
        <v>141</v>
      </c>
      <c r="E683" s="383" t="s">
        <v>90</v>
      </c>
      <c r="F683" s="383" t="s">
        <v>1710</v>
      </c>
      <c r="G683" s="383" t="s">
        <v>4563</v>
      </c>
      <c r="H683" s="383" t="s">
        <v>2121</v>
      </c>
      <c r="I683" s="383" t="s">
        <v>4564</v>
      </c>
      <c r="J683" s="383" t="s">
        <v>2668</v>
      </c>
      <c r="K683" s="383" t="s">
        <v>2669</v>
      </c>
      <c r="L683" s="383" t="s">
        <v>3485</v>
      </c>
      <c r="M683" s="383" t="s">
        <v>1676</v>
      </c>
      <c r="N683" s="383" t="s">
        <v>2657</v>
      </c>
    </row>
    <row r="684" spans="1:14" ht="22.5">
      <c r="A684" s="383" t="s">
        <v>4537</v>
      </c>
      <c r="B684" s="383" t="s">
        <v>4565</v>
      </c>
      <c r="C684" s="383" t="s">
        <v>2672</v>
      </c>
      <c r="D684" s="383" t="s">
        <v>141</v>
      </c>
      <c r="E684" s="383" t="s">
        <v>90</v>
      </c>
      <c r="F684" s="383" t="s">
        <v>1688</v>
      </c>
      <c r="G684" s="383" t="s">
        <v>4566</v>
      </c>
      <c r="H684" s="383" t="s">
        <v>2121</v>
      </c>
      <c r="I684" s="383" t="s">
        <v>4567</v>
      </c>
      <c r="J684" s="383" t="s">
        <v>2668</v>
      </c>
      <c r="K684" s="383" t="s">
        <v>2669</v>
      </c>
      <c r="L684" s="383" t="s">
        <v>3485</v>
      </c>
      <c r="M684" s="383" t="s">
        <v>3532</v>
      </c>
      <c r="N684" s="383" t="s">
        <v>2657</v>
      </c>
    </row>
    <row r="685" spans="1:14" ht="22.5">
      <c r="A685" s="383" t="s">
        <v>4537</v>
      </c>
      <c r="B685" s="383" t="s">
        <v>4568</v>
      </c>
      <c r="C685" s="383" t="s">
        <v>2672</v>
      </c>
      <c r="D685" s="383" t="s">
        <v>141</v>
      </c>
      <c r="E685" s="383" t="s">
        <v>90</v>
      </c>
      <c r="F685" s="383" t="s">
        <v>1710</v>
      </c>
      <c r="G685" s="383" t="s">
        <v>4569</v>
      </c>
      <c r="H685" s="383" t="s">
        <v>2121</v>
      </c>
      <c r="I685" s="383" t="s">
        <v>4570</v>
      </c>
      <c r="J685" s="383" t="s">
        <v>2668</v>
      </c>
      <c r="K685" s="383" t="s">
        <v>2669</v>
      </c>
      <c r="L685" s="383" t="s">
        <v>3485</v>
      </c>
      <c r="M685" s="383" t="s">
        <v>1676</v>
      </c>
      <c r="N685" s="383" t="s">
        <v>2657</v>
      </c>
    </row>
    <row r="686" spans="1:14" ht="22.5">
      <c r="A686" s="383" t="s">
        <v>4537</v>
      </c>
      <c r="B686" s="383" t="s">
        <v>4571</v>
      </c>
      <c r="C686" s="383" t="s">
        <v>2672</v>
      </c>
      <c r="D686" s="383" t="s">
        <v>141</v>
      </c>
      <c r="E686" s="383" t="s">
        <v>90</v>
      </c>
      <c r="F686" s="383" t="s">
        <v>1710</v>
      </c>
      <c r="G686" s="383" t="s">
        <v>4572</v>
      </c>
      <c r="H686" s="383" t="s">
        <v>2121</v>
      </c>
      <c r="I686" s="383" t="s">
        <v>4573</v>
      </c>
      <c r="J686" s="383" t="s">
        <v>2668</v>
      </c>
      <c r="K686" s="383" t="s">
        <v>2669</v>
      </c>
      <c r="L686" s="383" t="s">
        <v>3485</v>
      </c>
      <c r="M686" s="383" t="s">
        <v>1676</v>
      </c>
      <c r="N686" s="383" t="s">
        <v>2657</v>
      </c>
    </row>
    <row r="687" spans="1:14" ht="22.5">
      <c r="A687" s="383" t="s">
        <v>4537</v>
      </c>
      <c r="B687" s="383" t="s">
        <v>4574</v>
      </c>
      <c r="C687" s="383" t="s">
        <v>19</v>
      </c>
      <c r="D687" s="383" t="s">
        <v>141</v>
      </c>
      <c r="E687" s="383" t="s">
        <v>90</v>
      </c>
      <c r="F687" s="383" t="s">
        <v>1695</v>
      </c>
      <c r="G687" s="383" t="s">
        <v>4575</v>
      </c>
      <c r="H687" s="383" t="s">
        <v>2121</v>
      </c>
      <c r="I687" s="383" t="s">
        <v>4576</v>
      </c>
      <c r="J687" s="383" t="s">
        <v>2668</v>
      </c>
      <c r="K687" s="383" t="s">
        <v>2669</v>
      </c>
      <c r="L687" s="383" t="s">
        <v>3485</v>
      </c>
      <c r="M687" s="383" t="s">
        <v>3572</v>
      </c>
      <c r="N687" s="383" t="s">
        <v>2657</v>
      </c>
    </row>
    <row r="688" spans="1:14" ht="22.5">
      <c r="A688" s="383" t="s">
        <v>4537</v>
      </c>
      <c r="B688" s="383" t="s">
        <v>4577</v>
      </c>
      <c r="C688" s="383" t="s">
        <v>19</v>
      </c>
      <c r="D688" s="383" t="s">
        <v>141</v>
      </c>
      <c r="E688" s="383" t="s">
        <v>90</v>
      </c>
      <c r="F688" s="383" t="s">
        <v>1710</v>
      </c>
      <c r="G688" s="383" t="s">
        <v>4578</v>
      </c>
      <c r="H688" s="383" t="s">
        <v>2121</v>
      </c>
      <c r="I688" s="383" t="s">
        <v>4579</v>
      </c>
      <c r="J688" s="383" t="s">
        <v>2668</v>
      </c>
      <c r="K688" s="383" t="s">
        <v>2669</v>
      </c>
      <c r="L688" s="383" t="s">
        <v>3485</v>
      </c>
      <c r="M688" s="383" t="s">
        <v>1676</v>
      </c>
      <c r="N688" s="383" t="s">
        <v>2657</v>
      </c>
    </row>
    <row r="689" spans="1:14" ht="22.5">
      <c r="A689" s="383" t="s">
        <v>4537</v>
      </c>
      <c r="B689" s="383" t="s">
        <v>4580</v>
      </c>
      <c r="C689" s="383" t="s">
        <v>2672</v>
      </c>
      <c r="D689" s="383" t="s">
        <v>141</v>
      </c>
      <c r="E689" s="383" t="s">
        <v>90</v>
      </c>
      <c r="F689" s="383" t="s">
        <v>1710</v>
      </c>
      <c r="G689" s="383" t="s">
        <v>4581</v>
      </c>
      <c r="H689" s="383" t="s">
        <v>2121</v>
      </c>
      <c r="I689" s="383" t="s">
        <v>4582</v>
      </c>
      <c r="J689" s="383" t="s">
        <v>2668</v>
      </c>
      <c r="K689" s="383" t="s">
        <v>2669</v>
      </c>
      <c r="L689" s="383" t="s">
        <v>3485</v>
      </c>
      <c r="M689" s="383" t="s">
        <v>1676</v>
      </c>
      <c r="N689" s="383" t="s">
        <v>2657</v>
      </c>
    </row>
    <row r="690" spans="1:14">
      <c r="A690" s="383" t="s">
        <v>4537</v>
      </c>
      <c r="B690" s="383" t="s">
        <v>4583</v>
      </c>
      <c r="C690" s="383" t="s">
        <v>2672</v>
      </c>
      <c r="D690" s="383" t="s">
        <v>141</v>
      </c>
      <c r="E690" s="383" t="s">
        <v>90</v>
      </c>
      <c r="F690" s="383" t="s">
        <v>1710</v>
      </c>
      <c r="G690" s="383" t="s">
        <v>4584</v>
      </c>
      <c r="H690" s="383" t="s">
        <v>2121</v>
      </c>
      <c r="I690" s="383" t="s">
        <v>4585</v>
      </c>
      <c r="J690" s="383" t="s">
        <v>2668</v>
      </c>
      <c r="K690" s="383" t="s">
        <v>2669</v>
      </c>
      <c r="L690" s="383" t="s">
        <v>3485</v>
      </c>
      <c r="M690" s="383" t="s">
        <v>1676</v>
      </c>
      <c r="N690" s="383" t="s">
        <v>2657</v>
      </c>
    </row>
    <row r="691" spans="1:14">
      <c r="A691" s="383" t="s">
        <v>4537</v>
      </c>
      <c r="B691" s="383" t="s">
        <v>4586</v>
      </c>
      <c r="C691" s="383" t="s">
        <v>19</v>
      </c>
      <c r="D691" s="383" t="s">
        <v>141</v>
      </c>
      <c r="E691" s="383" t="s">
        <v>90</v>
      </c>
      <c r="F691" s="383" t="s">
        <v>1710</v>
      </c>
      <c r="G691" s="383" t="s">
        <v>4587</v>
      </c>
      <c r="H691" s="383" t="s">
        <v>2121</v>
      </c>
      <c r="I691" s="383" t="s">
        <v>4588</v>
      </c>
      <c r="J691" s="383" t="s">
        <v>2668</v>
      </c>
      <c r="K691" s="383" t="s">
        <v>2669</v>
      </c>
      <c r="L691" s="383" t="s">
        <v>3485</v>
      </c>
      <c r="M691" s="383" t="s">
        <v>1676</v>
      </c>
      <c r="N691" s="383" t="s">
        <v>2657</v>
      </c>
    </row>
    <row r="692" spans="1:14" ht="22.5">
      <c r="A692" s="383" t="s">
        <v>4537</v>
      </c>
      <c r="B692" s="383" t="s">
        <v>4589</v>
      </c>
      <c r="C692" s="383" t="s">
        <v>19</v>
      </c>
      <c r="D692" s="383" t="s">
        <v>141</v>
      </c>
      <c r="E692" s="383" t="s">
        <v>90</v>
      </c>
      <c r="F692" s="383" t="s">
        <v>1688</v>
      </c>
      <c r="G692" s="383" t="s">
        <v>4590</v>
      </c>
      <c r="H692" s="383" t="s">
        <v>2121</v>
      </c>
      <c r="I692" s="383" t="s">
        <v>4591</v>
      </c>
      <c r="J692" s="383" t="s">
        <v>2668</v>
      </c>
      <c r="K692" s="383" t="s">
        <v>2669</v>
      </c>
      <c r="L692" s="383" t="s">
        <v>3485</v>
      </c>
      <c r="M692" s="383" t="s">
        <v>3532</v>
      </c>
      <c r="N692" s="383" t="s">
        <v>2657</v>
      </c>
    </row>
    <row r="693" spans="1:14" ht="22.5">
      <c r="A693" s="383" t="s">
        <v>4537</v>
      </c>
      <c r="B693" s="383" t="s">
        <v>4592</v>
      </c>
      <c r="C693" s="383" t="s">
        <v>19</v>
      </c>
      <c r="D693" s="383" t="s">
        <v>141</v>
      </c>
      <c r="E693" s="383" t="s">
        <v>90</v>
      </c>
      <c r="F693" s="383" t="s">
        <v>1688</v>
      </c>
      <c r="G693" s="383" t="s">
        <v>4593</v>
      </c>
      <c r="H693" s="383" t="s">
        <v>2121</v>
      </c>
      <c r="I693" s="383" t="s">
        <v>4594</v>
      </c>
      <c r="J693" s="383" t="s">
        <v>2668</v>
      </c>
      <c r="K693" s="383" t="s">
        <v>2669</v>
      </c>
      <c r="L693" s="383" t="s">
        <v>3485</v>
      </c>
      <c r="M693" s="383" t="s">
        <v>3532</v>
      </c>
      <c r="N693" s="383" t="s">
        <v>2657</v>
      </c>
    </row>
    <row r="694" spans="1:14" ht="22.5">
      <c r="A694" s="383" t="s">
        <v>4537</v>
      </c>
      <c r="B694" s="383" t="s">
        <v>4595</v>
      </c>
      <c r="C694" s="383" t="s">
        <v>19</v>
      </c>
      <c r="D694" s="383" t="s">
        <v>141</v>
      </c>
      <c r="E694" s="383" t="s">
        <v>90</v>
      </c>
      <c r="F694" s="383" t="s">
        <v>1688</v>
      </c>
      <c r="G694" s="383" t="s">
        <v>4596</v>
      </c>
      <c r="H694" s="383" t="s">
        <v>2121</v>
      </c>
      <c r="I694" s="383" t="s">
        <v>4597</v>
      </c>
      <c r="J694" s="383" t="s">
        <v>2668</v>
      </c>
      <c r="K694" s="383" t="s">
        <v>2669</v>
      </c>
      <c r="L694" s="383" t="s">
        <v>3485</v>
      </c>
      <c r="M694" s="383" t="s">
        <v>3532</v>
      </c>
      <c r="N694" s="383" t="s">
        <v>2657</v>
      </c>
    </row>
    <row r="695" spans="1:14" ht="22.5">
      <c r="A695" s="383" t="s">
        <v>4537</v>
      </c>
      <c r="B695" s="383" t="s">
        <v>4598</v>
      </c>
      <c r="C695" s="383" t="s">
        <v>2672</v>
      </c>
      <c r="D695" s="383" t="s">
        <v>141</v>
      </c>
      <c r="E695" s="383" t="s">
        <v>90</v>
      </c>
      <c r="F695" s="383" t="s">
        <v>1698</v>
      </c>
      <c r="G695" s="383" t="s">
        <v>4599</v>
      </c>
      <c r="H695" s="383" t="s">
        <v>2121</v>
      </c>
      <c r="I695" s="383" t="s">
        <v>4600</v>
      </c>
      <c r="J695" s="383" t="s">
        <v>2668</v>
      </c>
      <c r="K695" s="383" t="s">
        <v>2669</v>
      </c>
      <c r="L695" s="383" t="s">
        <v>3485</v>
      </c>
      <c r="M695" s="383" t="s">
        <v>1658</v>
      </c>
      <c r="N695" s="383" t="s">
        <v>2657</v>
      </c>
    </row>
    <row r="696" spans="1:14" ht="22.5">
      <c r="A696" s="383" t="s">
        <v>4537</v>
      </c>
      <c r="B696" s="383" t="s">
        <v>4601</v>
      </c>
      <c r="C696" s="383" t="s">
        <v>2672</v>
      </c>
      <c r="D696" s="383" t="s">
        <v>141</v>
      </c>
      <c r="E696" s="383" t="s">
        <v>90</v>
      </c>
      <c r="F696" s="383" t="s">
        <v>1698</v>
      </c>
      <c r="G696" s="383" t="s">
        <v>4602</v>
      </c>
      <c r="H696" s="383" t="s">
        <v>2121</v>
      </c>
      <c r="I696" s="383" t="s">
        <v>4603</v>
      </c>
      <c r="J696" s="383" t="s">
        <v>2668</v>
      </c>
      <c r="K696" s="383" t="s">
        <v>2669</v>
      </c>
      <c r="L696" s="383" t="s">
        <v>3485</v>
      </c>
      <c r="M696" s="383" t="s">
        <v>1658</v>
      </c>
      <c r="N696" s="383" t="s">
        <v>2657</v>
      </c>
    </row>
    <row r="697" spans="1:14" ht="22.5">
      <c r="A697" s="383" t="s">
        <v>4537</v>
      </c>
      <c r="B697" s="383" t="s">
        <v>4604</v>
      </c>
      <c r="C697" s="383" t="s">
        <v>2672</v>
      </c>
      <c r="D697" s="383" t="s">
        <v>141</v>
      </c>
      <c r="E697" s="383" t="s">
        <v>90</v>
      </c>
      <c r="F697" s="383" t="s">
        <v>1698</v>
      </c>
      <c r="G697" s="383" t="s">
        <v>4605</v>
      </c>
      <c r="H697" s="383" t="s">
        <v>2121</v>
      </c>
      <c r="I697" s="383" t="s">
        <v>4606</v>
      </c>
      <c r="J697" s="383" t="s">
        <v>2668</v>
      </c>
      <c r="K697" s="383" t="s">
        <v>2669</v>
      </c>
      <c r="L697" s="383" t="s">
        <v>3485</v>
      </c>
      <c r="M697" s="383" t="s">
        <v>1658</v>
      </c>
      <c r="N697" s="383" t="s">
        <v>2657</v>
      </c>
    </row>
    <row r="698" spans="1:14">
      <c r="A698" s="383" t="s">
        <v>4537</v>
      </c>
      <c r="B698" s="383" t="s">
        <v>4607</v>
      </c>
      <c r="C698" s="383" t="s">
        <v>19</v>
      </c>
      <c r="D698" s="383" t="s">
        <v>141</v>
      </c>
      <c r="E698" s="383" t="s">
        <v>90</v>
      </c>
      <c r="F698" s="383" t="s">
        <v>1688</v>
      </c>
      <c r="G698" s="383" t="s">
        <v>4608</v>
      </c>
      <c r="H698" s="383" t="s">
        <v>2121</v>
      </c>
      <c r="I698" s="383" t="s">
        <v>4609</v>
      </c>
      <c r="J698" s="383" t="s">
        <v>2668</v>
      </c>
      <c r="K698" s="383" t="s">
        <v>2669</v>
      </c>
      <c r="L698" s="383" t="s">
        <v>3485</v>
      </c>
      <c r="M698" s="383" t="s">
        <v>3532</v>
      </c>
      <c r="N698" s="383" t="s">
        <v>2657</v>
      </c>
    </row>
    <row r="699" spans="1:14">
      <c r="A699" s="383" t="s">
        <v>4537</v>
      </c>
      <c r="B699" s="383" t="s">
        <v>4610</v>
      </c>
      <c r="C699" s="383" t="s">
        <v>19</v>
      </c>
      <c r="D699" s="383" t="s">
        <v>141</v>
      </c>
      <c r="E699" s="383" t="s">
        <v>90</v>
      </c>
      <c r="F699" s="383" t="s">
        <v>1683</v>
      </c>
      <c r="G699" s="383" t="s">
        <v>4611</v>
      </c>
      <c r="H699" s="383" t="s">
        <v>2121</v>
      </c>
      <c r="I699" s="383" t="s">
        <v>4612</v>
      </c>
      <c r="J699" s="383" t="s">
        <v>2668</v>
      </c>
      <c r="K699" s="383" t="s">
        <v>2669</v>
      </c>
      <c r="L699" s="383" t="s">
        <v>3485</v>
      </c>
      <c r="M699" s="383" t="s">
        <v>1641</v>
      </c>
      <c r="N699" s="383" t="s">
        <v>2657</v>
      </c>
    </row>
    <row r="700" spans="1:14" ht="22.5">
      <c r="A700" s="383" t="s">
        <v>4537</v>
      </c>
      <c r="B700" s="383" t="s">
        <v>4613</v>
      </c>
      <c r="C700" s="383" t="s">
        <v>19</v>
      </c>
      <c r="D700" s="383" t="s">
        <v>141</v>
      </c>
      <c r="E700" s="383" t="s">
        <v>90</v>
      </c>
      <c r="F700" s="383" t="s">
        <v>1688</v>
      </c>
      <c r="G700" s="383" t="s">
        <v>4614</v>
      </c>
      <c r="H700" s="383" t="s">
        <v>2121</v>
      </c>
      <c r="I700" s="383" t="s">
        <v>4615</v>
      </c>
      <c r="J700" s="383" t="s">
        <v>2668</v>
      </c>
      <c r="K700" s="383" t="s">
        <v>2669</v>
      </c>
      <c r="L700" s="383" t="s">
        <v>3485</v>
      </c>
      <c r="M700" s="383" t="s">
        <v>3532</v>
      </c>
      <c r="N700" s="383" t="s">
        <v>2657</v>
      </c>
    </row>
    <row r="701" spans="1:14" ht="22.5">
      <c r="A701" s="383" t="s">
        <v>4537</v>
      </c>
      <c r="B701" s="383" t="s">
        <v>4616</v>
      </c>
      <c r="C701" s="383" t="s">
        <v>2672</v>
      </c>
      <c r="D701" s="383" t="s">
        <v>141</v>
      </c>
      <c r="E701" s="383" t="s">
        <v>90</v>
      </c>
      <c r="F701" s="383" t="s">
        <v>1698</v>
      </c>
      <c r="G701" s="383" t="s">
        <v>4617</v>
      </c>
      <c r="H701" s="383" t="s">
        <v>2121</v>
      </c>
      <c r="I701" s="383" t="s">
        <v>4618</v>
      </c>
      <c r="J701" s="383" t="s">
        <v>2668</v>
      </c>
      <c r="K701" s="383" t="s">
        <v>2669</v>
      </c>
      <c r="L701" s="383" t="s">
        <v>3485</v>
      </c>
      <c r="M701" s="383" t="s">
        <v>1658</v>
      </c>
      <c r="N701" s="383" t="s">
        <v>2657</v>
      </c>
    </row>
    <row r="702" spans="1:14" ht="22.5">
      <c r="A702" s="383" t="s">
        <v>4537</v>
      </c>
      <c r="B702" s="383" t="s">
        <v>4619</v>
      </c>
      <c r="C702" s="383" t="s">
        <v>2672</v>
      </c>
      <c r="D702" s="383" t="s">
        <v>141</v>
      </c>
      <c r="E702" s="383" t="s">
        <v>90</v>
      </c>
      <c r="F702" s="383" t="s">
        <v>1698</v>
      </c>
      <c r="G702" s="383" t="s">
        <v>4620</v>
      </c>
      <c r="H702" s="383" t="s">
        <v>2121</v>
      </c>
      <c r="I702" s="383" t="s">
        <v>4621</v>
      </c>
      <c r="J702" s="383" t="s">
        <v>2668</v>
      </c>
      <c r="K702" s="383" t="s">
        <v>2669</v>
      </c>
      <c r="L702" s="383" t="s">
        <v>3485</v>
      </c>
      <c r="M702" s="383" t="s">
        <v>1658</v>
      </c>
      <c r="N702" s="383" t="s">
        <v>2657</v>
      </c>
    </row>
    <row r="703" spans="1:14">
      <c r="A703" s="383" t="s">
        <v>4537</v>
      </c>
      <c r="B703" s="383" t="s">
        <v>4622</v>
      </c>
      <c r="C703" s="383" t="s">
        <v>19</v>
      </c>
      <c r="D703" s="383" t="s">
        <v>141</v>
      </c>
      <c r="E703" s="383" t="s">
        <v>90</v>
      </c>
      <c r="F703" s="383" t="s">
        <v>1683</v>
      </c>
      <c r="G703" s="383" t="s">
        <v>4623</v>
      </c>
      <c r="H703" s="383" t="s">
        <v>2121</v>
      </c>
      <c r="I703" s="383" t="s">
        <v>4624</v>
      </c>
      <c r="J703" s="383" t="s">
        <v>2668</v>
      </c>
      <c r="K703" s="383" t="s">
        <v>2669</v>
      </c>
      <c r="L703" s="383" t="s">
        <v>3485</v>
      </c>
      <c r="M703" s="383" t="s">
        <v>4492</v>
      </c>
      <c r="N703" s="383" t="s">
        <v>2657</v>
      </c>
    </row>
    <row r="704" spans="1:14">
      <c r="A704" s="383" t="s">
        <v>4537</v>
      </c>
      <c r="B704" s="383" t="s">
        <v>4625</v>
      </c>
      <c r="C704" s="383" t="s">
        <v>19</v>
      </c>
      <c r="D704" s="383" t="s">
        <v>141</v>
      </c>
      <c r="E704" s="383" t="s">
        <v>90</v>
      </c>
      <c r="F704" s="383" t="s">
        <v>1688</v>
      </c>
      <c r="G704" s="383" t="s">
        <v>4626</v>
      </c>
      <c r="H704" s="383" t="s">
        <v>2121</v>
      </c>
      <c r="I704" s="383" t="s">
        <v>4627</v>
      </c>
      <c r="J704" s="383" t="s">
        <v>2668</v>
      </c>
      <c r="K704" s="383" t="s">
        <v>2669</v>
      </c>
      <c r="L704" s="383" t="s">
        <v>3485</v>
      </c>
      <c r="M704" s="383" t="s">
        <v>3532</v>
      </c>
      <c r="N704" s="383" t="s">
        <v>2657</v>
      </c>
    </row>
    <row r="705" spans="1:14">
      <c r="A705" s="383" t="s">
        <v>4537</v>
      </c>
      <c r="B705" s="383" t="s">
        <v>4628</v>
      </c>
      <c r="C705" s="383" t="s">
        <v>19</v>
      </c>
      <c r="D705" s="383" t="s">
        <v>141</v>
      </c>
      <c r="E705" s="383" t="s">
        <v>90</v>
      </c>
      <c r="F705" s="383" t="s">
        <v>1688</v>
      </c>
      <c r="G705" s="383" t="s">
        <v>4629</v>
      </c>
      <c r="H705" s="383" t="s">
        <v>2121</v>
      </c>
      <c r="I705" s="383" t="s">
        <v>4630</v>
      </c>
      <c r="J705" s="383" t="s">
        <v>2668</v>
      </c>
      <c r="K705" s="383" t="s">
        <v>2669</v>
      </c>
      <c r="L705" s="383" t="s">
        <v>3485</v>
      </c>
      <c r="M705" s="383" t="s">
        <v>3532</v>
      </c>
      <c r="N705" s="383" t="s">
        <v>2657</v>
      </c>
    </row>
    <row r="706" spans="1:14">
      <c r="A706" s="383" t="s">
        <v>4537</v>
      </c>
      <c r="B706" s="383" t="s">
        <v>4631</v>
      </c>
      <c r="C706" s="383" t="s">
        <v>19</v>
      </c>
      <c r="D706" s="383" t="s">
        <v>141</v>
      </c>
      <c r="E706" s="383" t="s">
        <v>90</v>
      </c>
      <c r="F706" s="383" t="s">
        <v>1688</v>
      </c>
      <c r="G706" s="383" t="s">
        <v>4632</v>
      </c>
      <c r="H706" s="383" t="s">
        <v>2121</v>
      </c>
      <c r="I706" s="383" t="s">
        <v>4633</v>
      </c>
      <c r="J706" s="383" t="s">
        <v>2668</v>
      </c>
      <c r="K706" s="383" t="s">
        <v>2669</v>
      </c>
      <c r="L706" s="383" t="s">
        <v>3485</v>
      </c>
      <c r="M706" s="383" t="s">
        <v>3532</v>
      </c>
      <c r="N706" s="383" t="s">
        <v>2657</v>
      </c>
    </row>
    <row r="707" spans="1:14" ht="22.5">
      <c r="A707" s="383" t="s">
        <v>4537</v>
      </c>
      <c r="B707" s="383" t="s">
        <v>4634</v>
      </c>
      <c r="C707" s="383" t="s">
        <v>2672</v>
      </c>
      <c r="D707" s="383" t="s">
        <v>141</v>
      </c>
      <c r="E707" s="383" t="s">
        <v>90</v>
      </c>
      <c r="F707" s="383" t="s">
        <v>1688</v>
      </c>
      <c r="G707" s="383" t="s">
        <v>4635</v>
      </c>
      <c r="H707" s="383" t="s">
        <v>2121</v>
      </c>
      <c r="I707" s="383" t="s">
        <v>4636</v>
      </c>
      <c r="J707" s="383" t="s">
        <v>2668</v>
      </c>
      <c r="K707" s="383" t="s">
        <v>2669</v>
      </c>
      <c r="L707" s="383" t="s">
        <v>3485</v>
      </c>
      <c r="M707" s="383" t="s">
        <v>3532</v>
      </c>
      <c r="N707" s="383" t="s">
        <v>2657</v>
      </c>
    </row>
    <row r="708" spans="1:14">
      <c r="A708" s="383" t="s">
        <v>4537</v>
      </c>
      <c r="B708" s="383" t="s">
        <v>4637</v>
      </c>
      <c r="C708" s="383" t="s">
        <v>2672</v>
      </c>
      <c r="D708" s="383" t="s">
        <v>141</v>
      </c>
      <c r="E708" s="383" t="s">
        <v>90</v>
      </c>
      <c r="F708" s="383" t="s">
        <v>1698</v>
      </c>
      <c r="G708" s="383" t="s">
        <v>4638</v>
      </c>
      <c r="H708" s="383" t="s">
        <v>2121</v>
      </c>
      <c r="I708" s="383" t="s">
        <v>4639</v>
      </c>
      <c r="J708" s="383" t="s">
        <v>2668</v>
      </c>
      <c r="K708" s="383" t="s">
        <v>2669</v>
      </c>
      <c r="L708" s="383" t="s">
        <v>3485</v>
      </c>
      <c r="M708" s="383" t="s">
        <v>1658</v>
      </c>
      <c r="N708" s="383" t="s">
        <v>2657</v>
      </c>
    </row>
    <row r="709" spans="1:14">
      <c r="A709" s="383" t="s">
        <v>4537</v>
      </c>
      <c r="B709" s="383" t="s">
        <v>4640</v>
      </c>
      <c r="C709" s="383" t="s">
        <v>19</v>
      </c>
      <c r="D709" s="383" t="s">
        <v>141</v>
      </c>
      <c r="E709" s="383" t="s">
        <v>90</v>
      </c>
      <c r="F709" s="383" t="s">
        <v>1710</v>
      </c>
      <c r="G709" s="383" t="s">
        <v>4641</v>
      </c>
      <c r="H709" s="383" t="s">
        <v>2121</v>
      </c>
      <c r="I709" s="383" t="s">
        <v>4642</v>
      </c>
      <c r="J709" s="383" t="s">
        <v>2668</v>
      </c>
      <c r="K709" s="383" t="s">
        <v>2669</v>
      </c>
      <c r="L709" s="383" t="s">
        <v>3485</v>
      </c>
      <c r="M709" s="383" t="s">
        <v>1676</v>
      </c>
      <c r="N709" s="383" t="s">
        <v>2657</v>
      </c>
    </row>
    <row r="710" spans="1:14">
      <c r="A710" s="383" t="s">
        <v>4537</v>
      </c>
      <c r="B710" s="383" t="s">
        <v>4643</v>
      </c>
      <c r="C710" s="383" t="s">
        <v>2672</v>
      </c>
      <c r="D710" s="383" t="s">
        <v>141</v>
      </c>
      <c r="E710" s="383" t="s">
        <v>90</v>
      </c>
      <c r="F710" s="383" t="s">
        <v>1698</v>
      </c>
      <c r="G710" s="383" t="s">
        <v>4644</v>
      </c>
      <c r="H710" s="383" t="s">
        <v>2121</v>
      </c>
      <c r="I710" s="383" t="s">
        <v>4645</v>
      </c>
      <c r="J710" s="383" t="s">
        <v>2668</v>
      </c>
      <c r="K710" s="383" t="s">
        <v>2669</v>
      </c>
      <c r="L710" s="383" t="s">
        <v>3485</v>
      </c>
      <c r="M710" s="383" t="s">
        <v>1658</v>
      </c>
      <c r="N710" s="383" t="s">
        <v>2657</v>
      </c>
    </row>
    <row r="711" spans="1:14" ht="33.75">
      <c r="A711" s="383" t="s">
        <v>4537</v>
      </c>
      <c r="B711" s="383" t="s">
        <v>4646</v>
      </c>
      <c r="C711" s="383" t="s">
        <v>2672</v>
      </c>
      <c r="D711" s="383" t="s">
        <v>141</v>
      </c>
      <c r="E711" s="383" t="s">
        <v>90</v>
      </c>
      <c r="F711" s="383" t="s">
        <v>1698</v>
      </c>
      <c r="G711" s="383" t="s">
        <v>4647</v>
      </c>
      <c r="H711" s="383" t="s">
        <v>2121</v>
      </c>
      <c r="I711" s="383" t="s">
        <v>4648</v>
      </c>
      <c r="J711" s="383" t="s">
        <v>2668</v>
      </c>
      <c r="K711" s="383" t="s">
        <v>2669</v>
      </c>
      <c r="L711" s="383" t="s">
        <v>3485</v>
      </c>
      <c r="M711" s="383" t="s">
        <v>1658</v>
      </c>
      <c r="N711" s="383" t="s">
        <v>2657</v>
      </c>
    </row>
    <row r="712" spans="1:14" ht="33.75">
      <c r="A712" s="383" t="s">
        <v>4537</v>
      </c>
      <c r="B712" s="383" t="s">
        <v>4649</v>
      </c>
      <c r="C712" s="383" t="s">
        <v>2672</v>
      </c>
      <c r="D712" s="383" t="s">
        <v>141</v>
      </c>
      <c r="E712" s="383" t="s">
        <v>90</v>
      </c>
      <c r="F712" s="383" t="s">
        <v>1698</v>
      </c>
      <c r="G712" s="383" t="s">
        <v>4650</v>
      </c>
      <c r="H712" s="383" t="s">
        <v>2121</v>
      </c>
      <c r="I712" s="383" t="s">
        <v>4651</v>
      </c>
      <c r="J712" s="383" t="s">
        <v>2668</v>
      </c>
      <c r="K712" s="383" t="s">
        <v>2669</v>
      </c>
      <c r="L712" s="383" t="s">
        <v>3485</v>
      </c>
      <c r="M712" s="383" t="s">
        <v>1658</v>
      </c>
      <c r="N712" s="383" t="s">
        <v>2657</v>
      </c>
    </row>
    <row r="713" spans="1:14" ht="33.75">
      <c r="A713" s="383" t="s">
        <v>4537</v>
      </c>
      <c r="B713" s="383" t="s">
        <v>4652</v>
      </c>
      <c r="C713" s="383" t="s">
        <v>2672</v>
      </c>
      <c r="D713" s="383" t="s">
        <v>141</v>
      </c>
      <c r="E713" s="383" t="s">
        <v>90</v>
      </c>
      <c r="F713" s="383" t="s">
        <v>1698</v>
      </c>
      <c r="G713" s="383" t="s">
        <v>4653</v>
      </c>
      <c r="H713" s="383" t="s">
        <v>2121</v>
      </c>
      <c r="I713" s="383" t="s">
        <v>4654</v>
      </c>
      <c r="J713" s="383" t="s">
        <v>2668</v>
      </c>
      <c r="K713" s="383" t="s">
        <v>2669</v>
      </c>
      <c r="L713" s="383" t="s">
        <v>3485</v>
      </c>
      <c r="M713" s="383" t="s">
        <v>1658</v>
      </c>
      <c r="N713" s="383" t="s">
        <v>2657</v>
      </c>
    </row>
    <row r="714" spans="1:14" ht="33.75">
      <c r="A714" s="383" t="s">
        <v>4537</v>
      </c>
      <c r="B714" s="383" t="s">
        <v>4655</v>
      </c>
      <c r="C714" s="383" t="s">
        <v>2672</v>
      </c>
      <c r="D714" s="383" t="s">
        <v>141</v>
      </c>
      <c r="E714" s="383" t="s">
        <v>90</v>
      </c>
      <c r="F714" s="383" t="s">
        <v>1698</v>
      </c>
      <c r="G714" s="383" t="s">
        <v>4656</v>
      </c>
      <c r="H714" s="383" t="s">
        <v>2121</v>
      </c>
      <c r="I714" s="383" t="s">
        <v>4657</v>
      </c>
      <c r="J714" s="383" t="s">
        <v>2668</v>
      </c>
      <c r="K714" s="383" t="s">
        <v>2669</v>
      </c>
      <c r="L714" s="383" t="s">
        <v>3485</v>
      </c>
      <c r="M714" s="383" t="s">
        <v>1658</v>
      </c>
      <c r="N714" s="383" t="s">
        <v>2657</v>
      </c>
    </row>
    <row r="715" spans="1:14">
      <c r="A715" s="383" t="s">
        <v>4537</v>
      </c>
      <c r="B715" s="383" t="s">
        <v>4658</v>
      </c>
      <c r="C715" s="383" t="s">
        <v>19</v>
      </c>
      <c r="D715" s="383" t="s">
        <v>141</v>
      </c>
      <c r="E715" s="383" t="s">
        <v>90</v>
      </c>
      <c r="F715" s="383" t="s">
        <v>1688</v>
      </c>
      <c r="G715" s="383" t="s">
        <v>4659</v>
      </c>
      <c r="H715" s="383" t="s">
        <v>2121</v>
      </c>
      <c r="I715" s="383" t="s">
        <v>4660</v>
      </c>
      <c r="J715" s="383" t="s">
        <v>2668</v>
      </c>
      <c r="K715" s="383" t="s">
        <v>2669</v>
      </c>
      <c r="L715" s="383" t="s">
        <v>3485</v>
      </c>
      <c r="M715" s="383" t="s">
        <v>3532</v>
      </c>
      <c r="N715" s="383" t="s">
        <v>2657</v>
      </c>
    </row>
    <row r="716" spans="1:14" ht="22.5">
      <c r="A716" s="383" t="s">
        <v>4537</v>
      </c>
      <c r="B716" s="383" t="s">
        <v>4661</v>
      </c>
      <c r="C716" s="383" t="s">
        <v>2672</v>
      </c>
      <c r="D716" s="383" t="s">
        <v>141</v>
      </c>
      <c r="E716" s="383" t="s">
        <v>90</v>
      </c>
      <c r="F716" s="383" t="s">
        <v>1688</v>
      </c>
      <c r="G716" s="383" t="s">
        <v>4662</v>
      </c>
      <c r="H716" s="383" t="s">
        <v>2121</v>
      </c>
      <c r="I716" s="383" t="s">
        <v>4663</v>
      </c>
      <c r="J716" s="383" t="s">
        <v>2668</v>
      </c>
      <c r="K716" s="383" t="s">
        <v>2669</v>
      </c>
      <c r="L716" s="383" t="s">
        <v>3485</v>
      </c>
      <c r="M716" s="383" t="s">
        <v>3532</v>
      </c>
      <c r="N716" s="383" t="s">
        <v>2657</v>
      </c>
    </row>
    <row r="717" spans="1:14">
      <c r="A717" s="383" t="s">
        <v>4537</v>
      </c>
      <c r="B717" s="383" t="s">
        <v>4664</v>
      </c>
      <c r="C717" s="383" t="s">
        <v>2672</v>
      </c>
      <c r="D717" s="383" t="s">
        <v>141</v>
      </c>
      <c r="E717" s="383" t="s">
        <v>90</v>
      </c>
      <c r="F717" s="383" t="s">
        <v>1710</v>
      </c>
      <c r="G717" s="383" t="s">
        <v>4665</v>
      </c>
      <c r="H717" s="383" t="s">
        <v>2121</v>
      </c>
      <c r="I717" s="383" t="s">
        <v>4666</v>
      </c>
      <c r="J717" s="383" t="s">
        <v>2668</v>
      </c>
      <c r="K717" s="383" t="s">
        <v>2669</v>
      </c>
      <c r="L717" s="383" t="s">
        <v>3485</v>
      </c>
      <c r="M717" s="383" t="s">
        <v>1676</v>
      </c>
      <c r="N717" s="383" t="s">
        <v>2657</v>
      </c>
    </row>
    <row r="718" spans="1:14">
      <c r="A718" s="383" t="s">
        <v>4537</v>
      </c>
      <c r="B718" s="383" t="s">
        <v>4667</v>
      </c>
      <c r="C718" s="383" t="s">
        <v>2672</v>
      </c>
      <c r="D718" s="383" t="s">
        <v>141</v>
      </c>
      <c r="E718" s="383" t="s">
        <v>90</v>
      </c>
      <c r="F718" s="383" t="s">
        <v>1710</v>
      </c>
      <c r="G718" s="383" t="s">
        <v>4668</v>
      </c>
      <c r="H718" s="383" t="s">
        <v>2121</v>
      </c>
      <c r="I718" s="383" t="s">
        <v>4669</v>
      </c>
      <c r="J718" s="383" t="s">
        <v>2668</v>
      </c>
      <c r="K718" s="383" t="s">
        <v>2669</v>
      </c>
      <c r="L718" s="383" t="s">
        <v>3485</v>
      </c>
      <c r="M718" s="383" t="s">
        <v>1676</v>
      </c>
      <c r="N718" s="383" t="s">
        <v>2657</v>
      </c>
    </row>
    <row r="719" spans="1:14" ht="22.5">
      <c r="A719" s="383" t="s">
        <v>4537</v>
      </c>
      <c r="B719" s="383" t="s">
        <v>4670</v>
      </c>
      <c r="C719" s="383" t="s">
        <v>19</v>
      </c>
      <c r="D719" s="383" t="s">
        <v>141</v>
      </c>
      <c r="E719" s="383" t="s">
        <v>90</v>
      </c>
      <c r="F719" s="383" t="s">
        <v>1688</v>
      </c>
      <c r="G719" s="383" t="s">
        <v>4671</v>
      </c>
      <c r="H719" s="383" t="s">
        <v>2121</v>
      </c>
      <c r="I719" s="383" t="s">
        <v>4672</v>
      </c>
      <c r="J719" s="383" t="s">
        <v>2668</v>
      </c>
      <c r="K719" s="383" t="s">
        <v>2669</v>
      </c>
      <c r="L719" s="383" t="s">
        <v>3485</v>
      </c>
      <c r="M719" s="383" t="s">
        <v>3532</v>
      </c>
      <c r="N719" s="383" t="s">
        <v>2657</v>
      </c>
    </row>
    <row r="720" spans="1:14" ht="22.5">
      <c r="A720" s="383" t="s">
        <v>4537</v>
      </c>
      <c r="B720" s="383" t="s">
        <v>4673</v>
      </c>
      <c r="C720" s="383" t="s">
        <v>19</v>
      </c>
      <c r="D720" s="383" t="s">
        <v>141</v>
      </c>
      <c r="E720" s="383" t="s">
        <v>90</v>
      </c>
      <c r="F720" s="383" t="s">
        <v>1695</v>
      </c>
      <c r="G720" s="383" t="s">
        <v>4674</v>
      </c>
      <c r="H720" s="383" t="s">
        <v>2121</v>
      </c>
      <c r="I720" s="383" t="s">
        <v>4675</v>
      </c>
      <c r="J720" s="383" t="s">
        <v>2668</v>
      </c>
      <c r="K720" s="383" t="s">
        <v>2669</v>
      </c>
      <c r="L720" s="383" t="s">
        <v>3485</v>
      </c>
      <c r="M720" s="383" t="s">
        <v>3572</v>
      </c>
      <c r="N720" s="383" t="s">
        <v>2657</v>
      </c>
    </row>
    <row r="721" spans="1:14">
      <c r="A721" s="383" t="s">
        <v>4537</v>
      </c>
      <c r="B721" s="383" t="s">
        <v>4676</v>
      </c>
      <c r="C721" s="383" t="s">
        <v>19</v>
      </c>
      <c r="D721" s="383" t="s">
        <v>141</v>
      </c>
      <c r="E721" s="383" t="s">
        <v>90</v>
      </c>
      <c r="F721" s="383" t="s">
        <v>1710</v>
      </c>
      <c r="G721" s="383" t="s">
        <v>4677</v>
      </c>
      <c r="H721" s="383" t="s">
        <v>2121</v>
      </c>
      <c r="I721" s="383" t="s">
        <v>4678</v>
      </c>
      <c r="J721" s="383" t="s">
        <v>2668</v>
      </c>
      <c r="K721" s="383" t="s">
        <v>2669</v>
      </c>
      <c r="L721" s="383" t="s">
        <v>3485</v>
      </c>
      <c r="M721" s="383" t="s">
        <v>1676</v>
      </c>
      <c r="N721" s="383" t="s">
        <v>2657</v>
      </c>
    </row>
    <row r="722" spans="1:14">
      <c r="A722" s="383" t="s">
        <v>4537</v>
      </c>
      <c r="B722" s="383" t="s">
        <v>4679</v>
      </c>
      <c r="C722" s="383" t="s">
        <v>2672</v>
      </c>
      <c r="D722" s="383" t="s">
        <v>141</v>
      </c>
      <c r="E722" s="383" t="s">
        <v>90</v>
      </c>
      <c r="F722" s="383" t="s">
        <v>1698</v>
      </c>
      <c r="G722" s="383" t="s">
        <v>4680</v>
      </c>
      <c r="H722" s="383" t="s">
        <v>2121</v>
      </c>
      <c r="I722" s="383" t="s">
        <v>4681</v>
      </c>
      <c r="J722" s="383" t="s">
        <v>2668</v>
      </c>
      <c r="K722" s="383" t="s">
        <v>2669</v>
      </c>
      <c r="L722" s="383" t="s">
        <v>3485</v>
      </c>
      <c r="M722" s="383" t="s">
        <v>1658</v>
      </c>
      <c r="N722" s="383" t="s">
        <v>2657</v>
      </c>
    </row>
    <row r="723" spans="1:14">
      <c r="A723" s="383" t="s">
        <v>4537</v>
      </c>
      <c r="B723" s="383" t="s">
        <v>4682</v>
      </c>
      <c r="C723" s="383" t="s">
        <v>2672</v>
      </c>
      <c r="D723" s="383" t="s">
        <v>141</v>
      </c>
      <c r="E723" s="383" t="s">
        <v>90</v>
      </c>
      <c r="F723" s="383" t="s">
        <v>1698</v>
      </c>
      <c r="G723" s="383" t="s">
        <v>4683</v>
      </c>
      <c r="H723" s="383" t="s">
        <v>2121</v>
      </c>
      <c r="I723" s="383" t="s">
        <v>4684</v>
      </c>
      <c r="J723" s="383" t="s">
        <v>2668</v>
      </c>
      <c r="K723" s="383" t="s">
        <v>2669</v>
      </c>
      <c r="L723" s="383" t="s">
        <v>3485</v>
      </c>
      <c r="M723" s="383" t="s">
        <v>1658</v>
      </c>
      <c r="N723" s="383" t="s">
        <v>2657</v>
      </c>
    </row>
    <row r="724" spans="1:14">
      <c r="A724" s="383" t="s">
        <v>4537</v>
      </c>
      <c r="B724" s="383" t="s">
        <v>4685</v>
      </c>
      <c r="C724" s="383" t="s">
        <v>19</v>
      </c>
      <c r="D724" s="383" t="s">
        <v>141</v>
      </c>
      <c r="E724" s="383" t="s">
        <v>90</v>
      </c>
      <c r="F724" s="383" t="s">
        <v>1683</v>
      </c>
      <c r="G724" s="383" t="s">
        <v>4686</v>
      </c>
      <c r="H724" s="383" t="s">
        <v>2121</v>
      </c>
      <c r="I724" s="383" t="s">
        <v>4687</v>
      </c>
      <c r="J724" s="383" t="s">
        <v>2668</v>
      </c>
      <c r="K724" s="383" t="s">
        <v>2669</v>
      </c>
      <c r="L724" s="383" t="s">
        <v>3485</v>
      </c>
      <c r="M724" s="383" t="s">
        <v>1641</v>
      </c>
      <c r="N724" s="383" t="s">
        <v>2657</v>
      </c>
    </row>
    <row r="725" spans="1:14">
      <c r="A725" s="383" t="s">
        <v>4537</v>
      </c>
      <c r="B725" s="383" t="s">
        <v>4688</v>
      </c>
      <c r="C725" s="383" t="s">
        <v>19</v>
      </c>
      <c r="D725" s="383" t="s">
        <v>141</v>
      </c>
      <c r="E725" s="383" t="s">
        <v>90</v>
      </c>
      <c r="F725" s="383" t="s">
        <v>1683</v>
      </c>
      <c r="G725" s="383" t="s">
        <v>4689</v>
      </c>
      <c r="H725" s="383" t="s">
        <v>2121</v>
      </c>
      <c r="I725" s="383" t="s">
        <v>4690</v>
      </c>
      <c r="J725" s="383" t="s">
        <v>2668</v>
      </c>
      <c r="K725" s="383" t="s">
        <v>2669</v>
      </c>
      <c r="L725" s="383" t="s">
        <v>3485</v>
      </c>
      <c r="M725" s="383" t="s">
        <v>1641</v>
      </c>
      <c r="N725" s="383" t="s">
        <v>2657</v>
      </c>
    </row>
    <row r="726" spans="1:14">
      <c r="A726" s="383" t="s">
        <v>4537</v>
      </c>
      <c r="B726" s="383" t="s">
        <v>4691</v>
      </c>
      <c r="C726" s="383" t="s">
        <v>19</v>
      </c>
      <c r="D726" s="383" t="s">
        <v>141</v>
      </c>
      <c r="E726" s="383" t="s">
        <v>90</v>
      </c>
      <c r="F726" s="383" t="s">
        <v>1683</v>
      </c>
      <c r="G726" s="383" t="s">
        <v>4692</v>
      </c>
      <c r="H726" s="383" t="s">
        <v>2121</v>
      </c>
      <c r="I726" s="383" t="s">
        <v>4693</v>
      </c>
      <c r="J726" s="383" t="s">
        <v>2668</v>
      </c>
      <c r="K726" s="383" t="s">
        <v>2669</v>
      </c>
      <c r="L726" s="383" t="s">
        <v>3485</v>
      </c>
      <c r="M726" s="383" t="s">
        <v>1641</v>
      </c>
      <c r="N726" s="383" t="s">
        <v>2657</v>
      </c>
    </row>
    <row r="727" spans="1:14" ht="22.5">
      <c r="A727" s="383" t="s">
        <v>4537</v>
      </c>
      <c r="B727" s="383" t="s">
        <v>4694</v>
      </c>
      <c r="C727" s="383" t="s">
        <v>19</v>
      </c>
      <c r="D727" s="383" t="s">
        <v>141</v>
      </c>
      <c r="E727" s="383" t="s">
        <v>90</v>
      </c>
      <c r="F727" s="383" t="s">
        <v>1688</v>
      </c>
      <c r="G727" s="383" t="s">
        <v>4695</v>
      </c>
      <c r="H727" s="383" t="s">
        <v>2121</v>
      </c>
      <c r="I727" s="383" t="s">
        <v>4696</v>
      </c>
      <c r="J727" s="383" t="s">
        <v>2668</v>
      </c>
      <c r="K727" s="383" t="s">
        <v>2669</v>
      </c>
      <c r="L727" s="383" t="s">
        <v>3485</v>
      </c>
      <c r="M727" s="383" t="s">
        <v>3532</v>
      </c>
      <c r="N727" s="383" t="s">
        <v>2657</v>
      </c>
    </row>
    <row r="728" spans="1:14">
      <c r="A728" s="383" t="s">
        <v>4537</v>
      </c>
      <c r="B728" s="383" t="s">
        <v>4697</v>
      </c>
      <c r="C728" s="383" t="s">
        <v>2685</v>
      </c>
      <c r="D728" s="383" t="s">
        <v>141</v>
      </c>
      <c r="E728" s="383" t="s">
        <v>90</v>
      </c>
      <c r="F728" s="383" t="s">
        <v>1698</v>
      </c>
      <c r="G728" s="383" t="s">
        <v>4698</v>
      </c>
      <c r="H728" s="383" t="s">
        <v>2121</v>
      </c>
      <c r="I728" s="383" t="s">
        <v>4699</v>
      </c>
      <c r="J728" s="383" t="s">
        <v>2668</v>
      </c>
      <c r="K728" s="383" t="s">
        <v>2669</v>
      </c>
      <c r="L728" s="383" t="s">
        <v>3485</v>
      </c>
      <c r="M728" s="383" t="s">
        <v>1658</v>
      </c>
      <c r="N728" s="383" t="s">
        <v>2657</v>
      </c>
    </row>
    <row r="729" spans="1:14">
      <c r="A729" s="383" t="s">
        <v>4537</v>
      </c>
      <c r="B729" s="383" t="s">
        <v>4700</v>
      </c>
      <c r="C729" s="383" t="s">
        <v>2672</v>
      </c>
      <c r="D729" s="383" t="s">
        <v>141</v>
      </c>
      <c r="E729" s="383" t="s">
        <v>90</v>
      </c>
      <c r="F729" s="383" t="s">
        <v>1698</v>
      </c>
      <c r="G729" s="383" t="s">
        <v>4701</v>
      </c>
      <c r="H729" s="383" t="s">
        <v>2121</v>
      </c>
      <c r="I729" s="383" t="s">
        <v>4702</v>
      </c>
      <c r="J729" s="383" t="s">
        <v>2668</v>
      </c>
      <c r="K729" s="383" t="s">
        <v>2669</v>
      </c>
      <c r="L729" s="383" t="s">
        <v>3485</v>
      </c>
      <c r="M729" s="383" t="s">
        <v>1658</v>
      </c>
      <c r="N729" s="383" t="s">
        <v>2657</v>
      </c>
    </row>
    <row r="730" spans="1:14">
      <c r="A730" s="383" t="s">
        <v>4537</v>
      </c>
      <c r="B730" s="383" t="s">
        <v>4703</v>
      </c>
      <c r="C730" s="383" t="s">
        <v>19</v>
      </c>
      <c r="D730" s="383" t="s">
        <v>141</v>
      </c>
      <c r="E730" s="383" t="s">
        <v>90</v>
      </c>
      <c r="F730" s="383" t="s">
        <v>1695</v>
      </c>
      <c r="G730" s="383" t="s">
        <v>4704</v>
      </c>
      <c r="H730" s="383" t="s">
        <v>2121</v>
      </c>
      <c r="I730" s="383" t="s">
        <v>4705</v>
      </c>
      <c r="J730" s="383" t="s">
        <v>2668</v>
      </c>
      <c r="K730" s="383" t="s">
        <v>2669</v>
      </c>
      <c r="L730" s="383" t="s">
        <v>3485</v>
      </c>
      <c r="M730" s="383" t="s">
        <v>3572</v>
      </c>
      <c r="N730" s="383" t="s">
        <v>2657</v>
      </c>
    </row>
    <row r="731" spans="1:14">
      <c r="A731" s="383" t="s">
        <v>4537</v>
      </c>
      <c r="B731" s="383" t="s">
        <v>4706</v>
      </c>
      <c r="C731" s="383" t="s">
        <v>19</v>
      </c>
      <c r="D731" s="383" t="s">
        <v>141</v>
      </c>
      <c r="E731" s="383" t="s">
        <v>90</v>
      </c>
      <c r="F731" s="383" t="s">
        <v>1710</v>
      </c>
      <c r="G731" s="383" t="s">
        <v>4707</v>
      </c>
      <c r="H731" s="383" t="s">
        <v>2121</v>
      </c>
      <c r="I731" s="383" t="s">
        <v>4708</v>
      </c>
      <c r="J731" s="383" t="s">
        <v>2668</v>
      </c>
      <c r="K731" s="383" t="s">
        <v>2669</v>
      </c>
      <c r="L731" s="383" t="s">
        <v>3485</v>
      </c>
      <c r="M731" s="383" t="s">
        <v>1676</v>
      </c>
      <c r="N731" s="383" t="s">
        <v>2657</v>
      </c>
    </row>
    <row r="732" spans="1:14">
      <c r="A732" s="383" t="s">
        <v>4537</v>
      </c>
      <c r="B732" s="383" t="s">
        <v>4709</v>
      </c>
      <c r="C732" s="383" t="s">
        <v>2672</v>
      </c>
      <c r="D732" s="383" t="s">
        <v>141</v>
      </c>
      <c r="E732" s="383" t="s">
        <v>90</v>
      </c>
      <c r="F732" s="383" t="s">
        <v>1710</v>
      </c>
      <c r="G732" s="383" t="s">
        <v>4710</v>
      </c>
      <c r="H732" s="383" t="s">
        <v>2121</v>
      </c>
      <c r="I732" s="383" t="s">
        <v>4711</v>
      </c>
      <c r="J732" s="383" t="s">
        <v>2668</v>
      </c>
      <c r="K732" s="383" t="s">
        <v>2669</v>
      </c>
      <c r="L732" s="383" t="s">
        <v>3485</v>
      </c>
      <c r="M732" s="383" t="s">
        <v>1676</v>
      </c>
      <c r="N732" s="383" t="s">
        <v>2657</v>
      </c>
    </row>
    <row r="733" spans="1:14" ht="22.5">
      <c r="A733" s="383" t="s">
        <v>4537</v>
      </c>
      <c r="B733" s="383" t="s">
        <v>4712</v>
      </c>
      <c r="C733" s="383" t="s">
        <v>2672</v>
      </c>
      <c r="D733" s="383" t="s">
        <v>141</v>
      </c>
      <c r="E733" s="383" t="s">
        <v>90</v>
      </c>
      <c r="F733" s="383" t="s">
        <v>1710</v>
      </c>
      <c r="G733" s="383" t="s">
        <v>4713</v>
      </c>
      <c r="H733" s="383" t="s">
        <v>2121</v>
      </c>
      <c r="I733" s="383" t="s">
        <v>4714</v>
      </c>
      <c r="J733" s="383" t="s">
        <v>2668</v>
      </c>
      <c r="K733" s="383" t="s">
        <v>2669</v>
      </c>
      <c r="L733" s="383" t="s">
        <v>3485</v>
      </c>
      <c r="M733" s="383" t="s">
        <v>1676</v>
      </c>
      <c r="N733" s="383" t="s">
        <v>2657</v>
      </c>
    </row>
    <row r="734" spans="1:14">
      <c r="A734" s="383" t="s">
        <v>4537</v>
      </c>
      <c r="B734" s="383" t="s">
        <v>4715</v>
      </c>
      <c r="C734" s="383" t="s">
        <v>19</v>
      </c>
      <c r="D734" s="383" t="s">
        <v>141</v>
      </c>
      <c r="E734" s="383" t="s">
        <v>90</v>
      </c>
      <c r="F734" s="383" t="s">
        <v>1688</v>
      </c>
      <c r="G734" s="383" t="s">
        <v>4716</v>
      </c>
      <c r="H734" s="383" t="s">
        <v>2121</v>
      </c>
      <c r="I734" s="383" t="s">
        <v>4717</v>
      </c>
      <c r="J734" s="383" t="s">
        <v>2668</v>
      </c>
      <c r="K734" s="383" t="s">
        <v>2669</v>
      </c>
      <c r="L734" s="383" t="s">
        <v>3485</v>
      </c>
      <c r="M734" s="383" t="s">
        <v>3532</v>
      </c>
      <c r="N734" s="383" t="s">
        <v>2657</v>
      </c>
    </row>
    <row r="735" spans="1:14">
      <c r="A735" s="383" t="s">
        <v>4537</v>
      </c>
      <c r="B735" s="383" t="s">
        <v>4718</v>
      </c>
      <c r="C735" s="383" t="s">
        <v>19</v>
      </c>
      <c r="D735" s="383" t="s">
        <v>141</v>
      </c>
      <c r="E735" s="383" t="s">
        <v>90</v>
      </c>
      <c r="F735" s="383" t="s">
        <v>1688</v>
      </c>
      <c r="G735" s="383" t="s">
        <v>4719</v>
      </c>
      <c r="H735" s="383" t="s">
        <v>2121</v>
      </c>
      <c r="I735" s="383" t="s">
        <v>4720</v>
      </c>
      <c r="J735" s="383" t="s">
        <v>2668</v>
      </c>
      <c r="K735" s="383" t="s">
        <v>2669</v>
      </c>
      <c r="L735" s="383" t="s">
        <v>3485</v>
      </c>
      <c r="M735" s="383" t="s">
        <v>3532</v>
      </c>
      <c r="N735" s="383" t="s">
        <v>2657</v>
      </c>
    </row>
    <row r="736" spans="1:14">
      <c r="A736" s="383" t="s">
        <v>4721</v>
      </c>
      <c r="B736" s="383" t="s">
        <v>2955</v>
      </c>
      <c r="C736" s="383" t="s">
        <v>2672</v>
      </c>
      <c r="D736" s="383" t="s">
        <v>141</v>
      </c>
      <c r="E736" s="383" t="s">
        <v>90</v>
      </c>
      <c r="F736" s="383" t="s">
        <v>1707</v>
      </c>
      <c r="G736" s="383" t="s">
        <v>4722</v>
      </c>
      <c r="H736" s="383" t="s">
        <v>2121</v>
      </c>
      <c r="I736" s="383" t="s">
        <v>4723</v>
      </c>
      <c r="J736" s="383" t="s">
        <v>2668</v>
      </c>
      <c r="K736" s="383" t="s">
        <v>2669</v>
      </c>
      <c r="L736" s="383" t="s">
        <v>3485</v>
      </c>
      <c r="M736" s="383" t="s">
        <v>1670</v>
      </c>
      <c r="N736" s="383" t="s">
        <v>2657</v>
      </c>
    </row>
    <row r="737" spans="1:14">
      <c r="A737" s="383" t="s">
        <v>4721</v>
      </c>
      <c r="B737" s="383" t="s">
        <v>2959</v>
      </c>
      <c r="C737" s="383" t="s">
        <v>2672</v>
      </c>
      <c r="D737" s="383" t="s">
        <v>141</v>
      </c>
      <c r="E737" s="383" t="s">
        <v>90</v>
      </c>
      <c r="F737" s="383" t="s">
        <v>1707</v>
      </c>
      <c r="G737" s="383" t="s">
        <v>4724</v>
      </c>
      <c r="H737" s="383" t="s">
        <v>2121</v>
      </c>
      <c r="I737" s="383" t="s">
        <v>4725</v>
      </c>
      <c r="J737" s="383" t="s">
        <v>2668</v>
      </c>
      <c r="K737" s="383" t="s">
        <v>2669</v>
      </c>
      <c r="L737" s="383" t="s">
        <v>3485</v>
      </c>
      <c r="M737" s="383" t="s">
        <v>1670</v>
      </c>
      <c r="N737" s="383" t="s">
        <v>2657</v>
      </c>
    </row>
    <row r="738" spans="1:14">
      <c r="A738" s="383" t="s">
        <v>4721</v>
      </c>
      <c r="B738" s="383" t="s">
        <v>2964</v>
      </c>
      <c r="C738" s="383" t="s">
        <v>2672</v>
      </c>
      <c r="D738" s="383" t="s">
        <v>141</v>
      </c>
      <c r="E738" s="383" t="s">
        <v>90</v>
      </c>
      <c r="F738" s="383" t="s">
        <v>1695</v>
      </c>
      <c r="G738" s="383" t="s">
        <v>4726</v>
      </c>
      <c r="H738" s="383" t="s">
        <v>2121</v>
      </c>
      <c r="I738" s="383" t="s">
        <v>4727</v>
      </c>
      <c r="J738" s="383" t="s">
        <v>2668</v>
      </c>
      <c r="K738" s="383" t="s">
        <v>2669</v>
      </c>
      <c r="L738" s="383" t="s">
        <v>3485</v>
      </c>
      <c r="M738" s="383" t="s">
        <v>3572</v>
      </c>
      <c r="N738" s="383" t="s">
        <v>2657</v>
      </c>
    </row>
    <row r="739" spans="1:14" ht="22.5">
      <c r="A739" s="383" t="s">
        <v>4721</v>
      </c>
      <c r="B739" s="383" t="s">
        <v>2966</v>
      </c>
      <c r="C739" s="383" t="s">
        <v>19</v>
      </c>
      <c r="D739" s="383" t="s">
        <v>141</v>
      </c>
      <c r="E739" s="383" t="s">
        <v>90</v>
      </c>
      <c r="F739" s="383" t="s">
        <v>1704</v>
      </c>
      <c r="G739" s="383" t="s">
        <v>4728</v>
      </c>
      <c r="H739" s="383" t="s">
        <v>2121</v>
      </c>
      <c r="I739" s="383" t="s">
        <v>4729</v>
      </c>
      <c r="J739" s="383" t="s">
        <v>2668</v>
      </c>
      <c r="K739" s="383" t="s">
        <v>2669</v>
      </c>
      <c r="L739" s="383" t="s">
        <v>3485</v>
      </c>
      <c r="M739" s="383" t="s">
        <v>959</v>
      </c>
      <c r="N739" s="383" t="s">
        <v>2657</v>
      </c>
    </row>
    <row r="740" spans="1:14" ht="22.5">
      <c r="A740" s="383" t="s">
        <v>4721</v>
      </c>
      <c r="B740" s="383" t="s">
        <v>2971</v>
      </c>
      <c r="C740" s="383" t="s">
        <v>2672</v>
      </c>
      <c r="D740" s="383" t="s">
        <v>141</v>
      </c>
      <c r="E740" s="383" t="s">
        <v>90</v>
      </c>
      <c r="F740" s="383" t="s">
        <v>1704</v>
      </c>
      <c r="G740" s="383" t="s">
        <v>4730</v>
      </c>
      <c r="H740" s="383" t="s">
        <v>2121</v>
      </c>
      <c r="I740" s="383" t="s">
        <v>4731</v>
      </c>
      <c r="J740" s="383" t="s">
        <v>2668</v>
      </c>
      <c r="K740" s="383" t="s">
        <v>2669</v>
      </c>
      <c r="L740" s="383" t="s">
        <v>3485</v>
      </c>
      <c r="M740" s="383" t="s">
        <v>959</v>
      </c>
      <c r="N740" s="383" t="s">
        <v>2657</v>
      </c>
    </row>
    <row r="741" spans="1:14">
      <c r="A741" s="383" t="s">
        <v>4721</v>
      </c>
      <c r="B741" s="383" t="s">
        <v>2981</v>
      </c>
      <c r="C741" s="383" t="s">
        <v>2672</v>
      </c>
      <c r="D741" s="383" t="s">
        <v>141</v>
      </c>
      <c r="E741" s="383" t="s">
        <v>90</v>
      </c>
      <c r="F741" s="383" t="s">
        <v>1685</v>
      </c>
      <c r="G741" s="383" t="s">
        <v>4732</v>
      </c>
      <c r="H741" s="383" t="s">
        <v>2121</v>
      </c>
      <c r="I741" s="383" t="s">
        <v>4733</v>
      </c>
      <c r="J741" s="383" t="s">
        <v>2668</v>
      </c>
      <c r="K741" s="383" t="s">
        <v>2669</v>
      </c>
      <c r="L741" s="383" t="s">
        <v>3485</v>
      </c>
      <c r="M741" s="383" t="s">
        <v>1641</v>
      </c>
      <c r="N741" s="383" t="s">
        <v>2657</v>
      </c>
    </row>
    <row r="742" spans="1:14">
      <c r="A742" s="383" t="s">
        <v>4721</v>
      </c>
      <c r="B742" s="383" t="s">
        <v>2984</v>
      </c>
      <c r="C742" s="383" t="s">
        <v>19</v>
      </c>
      <c r="D742" s="383" t="s">
        <v>141</v>
      </c>
      <c r="E742" s="383" t="s">
        <v>90</v>
      </c>
      <c r="F742" s="383" t="s">
        <v>1686</v>
      </c>
      <c r="G742" s="383" t="s">
        <v>4734</v>
      </c>
      <c r="H742" s="383" t="s">
        <v>2121</v>
      </c>
      <c r="I742" s="383" t="s">
        <v>4735</v>
      </c>
      <c r="J742" s="383" t="s">
        <v>2668</v>
      </c>
      <c r="K742" s="383" t="s">
        <v>2669</v>
      </c>
      <c r="L742" s="383" t="s">
        <v>3485</v>
      </c>
      <c r="M742" s="383" t="s">
        <v>3508</v>
      </c>
      <c r="N742" s="383" t="s">
        <v>2657</v>
      </c>
    </row>
    <row r="743" spans="1:14" ht="22.5">
      <c r="A743" s="383" t="s">
        <v>4721</v>
      </c>
      <c r="B743" s="383" t="s">
        <v>3338</v>
      </c>
      <c r="C743" s="383" t="s">
        <v>19</v>
      </c>
      <c r="D743" s="383" t="s">
        <v>141</v>
      </c>
      <c r="E743" s="383" t="s">
        <v>90</v>
      </c>
      <c r="F743" s="383" t="s">
        <v>1704</v>
      </c>
      <c r="G743" s="383" t="s">
        <v>4736</v>
      </c>
      <c r="H743" s="383" t="s">
        <v>2121</v>
      </c>
      <c r="I743" s="383" t="s">
        <v>4737</v>
      </c>
      <c r="J743" s="383" t="s">
        <v>2668</v>
      </c>
      <c r="K743" s="383" t="s">
        <v>2669</v>
      </c>
      <c r="L743" s="383" t="s">
        <v>3485</v>
      </c>
      <c r="M743" s="383" t="s">
        <v>959</v>
      </c>
      <c r="N743" s="383" t="s">
        <v>2657</v>
      </c>
    </row>
    <row r="744" spans="1:14" ht="22.5">
      <c r="A744" s="383" t="s">
        <v>4721</v>
      </c>
      <c r="B744" s="383" t="s">
        <v>3341</v>
      </c>
      <c r="C744" s="383" t="s">
        <v>2672</v>
      </c>
      <c r="D744" s="383" t="s">
        <v>141</v>
      </c>
      <c r="E744" s="383" t="s">
        <v>90</v>
      </c>
      <c r="F744" s="383" t="s">
        <v>1704</v>
      </c>
      <c r="G744" s="383" t="s">
        <v>4738</v>
      </c>
      <c r="H744" s="383" t="s">
        <v>2121</v>
      </c>
      <c r="I744" s="383" t="s">
        <v>4739</v>
      </c>
      <c r="J744" s="383" t="s">
        <v>2668</v>
      </c>
      <c r="K744" s="383" t="s">
        <v>2669</v>
      </c>
      <c r="L744" s="383" t="s">
        <v>3485</v>
      </c>
      <c r="M744" s="383" t="s">
        <v>959</v>
      </c>
      <c r="N744" s="383" t="s">
        <v>2657</v>
      </c>
    </row>
    <row r="745" spans="1:14" ht="22.5">
      <c r="A745" s="383" t="s">
        <v>4721</v>
      </c>
      <c r="B745" s="383" t="s">
        <v>3344</v>
      </c>
      <c r="C745" s="383" t="s">
        <v>2672</v>
      </c>
      <c r="D745" s="383" t="s">
        <v>141</v>
      </c>
      <c r="E745" s="383" t="s">
        <v>90</v>
      </c>
      <c r="F745" s="383" t="s">
        <v>1704</v>
      </c>
      <c r="G745" s="383" t="s">
        <v>4740</v>
      </c>
      <c r="H745" s="383" t="s">
        <v>2121</v>
      </c>
      <c r="I745" s="383" t="s">
        <v>4741</v>
      </c>
      <c r="J745" s="383" t="s">
        <v>2668</v>
      </c>
      <c r="K745" s="383" t="s">
        <v>2669</v>
      </c>
      <c r="L745" s="383" t="s">
        <v>3485</v>
      </c>
      <c r="M745" s="383" t="s">
        <v>959</v>
      </c>
      <c r="N745" s="383" t="s">
        <v>2657</v>
      </c>
    </row>
    <row r="746" spans="1:14" ht="22.5">
      <c r="A746" s="383" t="s">
        <v>4721</v>
      </c>
      <c r="B746" s="383" t="s">
        <v>3348</v>
      </c>
      <c r="C746" s="383" t="s">
        <v>2672</v>
      </c>
      <c r="D746" s="383" t="s">
        <v>141</v>
      </c>
      <c r="E746" s="383" t="s">
        <v>90</v>
      </c>
      <c r="F746" s="383" t="s">
        <v>1705</v>
      </c>
      <c r="G746" s="383" t="s">
        <v>4742</v>
      </c>
      <c r="H746" s="383" t="s">
        <v>2121</v>
      </c>
      <c r="I746" s="383" t="s">
        <v>4743</v>
      </c>
      <c r="J746" s="383" t="s">
        <v>2668</v>
      </c>
      <c r="K746" s="383" t="s">
        <v>2669</v>
      </c>
      <c r="L746" s="383" t="s">
        <v>3485</v>
      </c>
      <c r="M746" s="383" t="s">
        <v>391</v>
      </c>
      <c r="N746" s="383" t="s">
        <v>2657</v>
      </c>
    </row>
    <row r="747" spans="1:14" ht="22.5">
      <c r="A747" s="383" t="s">
        <v>4721</v>
      </c>
      <c r="B747" s="383" t="s">
        <v>3351</v>
      </c>
      <c r="C747" s="383" t="s">
        <v>2672</v>
      </c>
      <c r="D747" s="383" t="s">
        <v>141</v>
      </c>
      <c r="E747" s="383" t="s">
        <v>90</v>
      </c>
      <c r="F747" s="383" t="s">
        <v>1705</v>
      </c>
      <c r="G747" s="383" t="s">
        <v>4744</v>
      </c>
      <c r="H747" s="383" t="s">
        <v>2121</v>
      </c>
      <c r="I747" s="383" t="s">
        <v>4745</v>
      </c>
      <c r="J747" s="383" t="s">
        <v>2668</v>
      </c>
      <c r="K747" s="383" t="s">
        <v>2669</v>
      </c>
      <c r="L747" s="383" t="s">
        <v>3485</v>
      </c>
      <c r="M747" s="383" t="s">
        <v>391</v>
      </c>
      <c r="N747" s="383" t="s">
        <v>2657</v>
      </c>
    </row>
    <row r="748" spans="1:14" ht="22.5">
      <c r="A748" s="383" t="s">
        <v>4721</v>
      </c>
      <c r="B748" s="383" t="s">
        <v>2990</v>
      </c>
      <c r="C748" s="383" t="s">
        <v>2672</v>
      </c>
      <c r="D748" s="383" t="s">
        <v>141</v>
      </c>
      <c r="E748" s="383" t="s">
        <v>90</v>
      </c>
      <c r="F748" s="383" t="s">
        <v>1705</v>
      </c>
      <c r="G748" s="383" t="s">
        <v>4746</v>
      </c>
      <c r="H748" s="383" t="s">
        <v>2121</v>
      </c>
      <c r="I748" s="383" t="s">
        <v>4747</v>
      </c>
      <c r="J748" s="383" t="s">
        <v>2668</v>
      </c>
      <c r="K748" s="383" t="s">
        <v>2669</v>
      </c>
      <c r="L748" s="383" t="s">
        <v>3485</v>
      </c>
      <c r="M748" s="383" t="s">
        <v>391</v>
      </c>
      <c r="N748" s="383" t="s">
        <v>2657</v>
      </c>
    </row>
    <row r="749" spans="1:14" ht="22.5">
      <c r="A749" s="383" t="s">
        <v>4721</v>
      </c>
      <c r="B749" s="383" t="s">
        <v>2993</v>
      </c>
      <c r="C749" s="383" t="s">
        <v>19</v>
      </c>
      <c r="D749" s="383" t="s">
        <v>141</v>
      </c>
      <c r="E749" s="383" t="s">
        <v>90</v>
      </c>
      <c r="F749" s="383" t="s">
        <v>1705</v>
      </c>
      <c r="G749" s="383" t="s">
        <v>4748</v>
      </c>
      <c r="H749" s="383" t="s">
        <v>2121</v>
      </c>
      <c r="I749" s="383" t="s">
        <v>4749</v>
      </c>
      <c r="J749" s="383" t="s">
        <v>2668</v>
      </c>
      <c r="K749" s="383" t="s">
        <v>2669</v>
      </c>
      <c r="L749" s="383" t="s">
        <v>3485</v>
      </c>
      <c r="M749" s="383" t="s">
        <v>391</v>
      </c>
      <c r="N749" s="383" t="s">
        <v>2657</v>
      </c>
    </row>
    <row r="750" spans="1:14">
      <c r="A750" s="383" t="s">
        <v>4721</v>
      </c>
      <c r="B750" s="383" t="s">
        <v>2995</v>
      </c>
      <c r="C750" s="383" t="s">
        <v>19</v>
      </c>
      <c r="D750" s="383" t="s">
        <v>141</v>
      </c>
      <c r="E750" s="383" t="s">
        <v>90</v>
      </c>
      <c r="F750" s="383" t="s">
        <v>1705</v>
      </c>
      <c r="G750" s="383" t="s">
        <v>4750</v>
      </c>
      <c r="H750" s="383" t="s">
        <v>2121</v>
      </c>
      <c r="I750" s="383" t="s">
        <v>4751</v>
      </c>
      <c r="J750" s="383" t="s">
        <v>2668</v>
      </c>
      <c r="K750" s="383" t="s">
        <v>2669</v>
      </c>
      <c r="L750" s="383" t="s">
        <v>3485</v>
      </c>
      <c r="M750" s="383" t="s">
        <v>391</v>
      </c>
      <c r="N750" s="383" t="s">
        <v>2657</v>
      </c>
    </row>
    <row r="751" spans="1:14">
      <c r="A751" s="383" t="s">
        <v>4721</v>
      </c>
      <c r="B751" s="383" t="s">
        <v>2997</v>
      </c>
      <c r="C751" s="383" t="s">
        <v>19</v>
      </c>
      <c r="D751" s="383" t="s">
        <v>141</v>
      </c>
      <c r="E751" s="383" t="s">
        <v>90</v>
      </c>
      <c r="F751" s="383" t="s">
        <v>1705</v>
      </c>
      <c r="G751" s="383" t="s">
        <v>4752</v>
      </c>
      <c r="H751" s="383" t="s">
        <v>2121</v>
      </c>
      <c r="I751" s="383" t="s">
        <v>4753</v>
      </c>
      <c r="J751" s="383" t="s">
        <v>2668</v>
      </c>
      <c r="K751" s="383" t="s">
        <v>2669</v>
      </c>
      <c r="L751" s="383" t="s">
        <v>3485</v>
      </c>
      <c r="M751" s="383" t="s">
        <v>391</v>
      </c>
      <c r="N751" s="383" t="s">
        <v>2657</v>
      </c>
    </row>
    <row r="752" spans="1:14">
      <c r="A752" s="383" t="s">
        <v>4721</v>
      </c>
      <c r="B752" s="383" t="s">
        <v>3000</v>
      </c>
      <c r="C752" s="383" t="s">
        <v>2672</v>
      </c>
      <c r="D752" s="383" t="s">
        <v>141</v>
      </c>
      <c r="E752" s="383" t="s">
        <v>90</v>
      </c>
      <c r="F752" s="383" t="s">
        <v>1705</v>
      </c>
      <c r="G752" s="383" t="s">
        <v>4754</v>
      </c>
      <c r="H752" s="383" t="s">
        <v>2121</v>
      </c>
      <c r="I752" s="383" t="s">
        <v>4755</v>
      </c>
      <c r="J752" s="383" t="s">
        <v>2668</v>
      </c>
      <c r="K752" s="383" t="s">
        <v>2669</v>
      </c>
      <c r="L752" s="383" t="s">
        <v>3485</v>
      </c>
      <c r="M752" s="383" t="s">
        <v>391</v>
      </c>
      <c r="N752" s="383" t="s">
        <v>2657</v>
      </c>
    </row>
    <row r="753" spans="1:14" ht="22.5">
      <c r="A753" s="383" t="s">
        <v>4721</v>
      </c>
      <c r="B753" s="383" t="s">
        <v>3003</v>
      </c>
      <c r="C753" s="383" t="s">
        <v>2672</v>
      </c>
      <c r="D753" s="383" t="s">
        <v>141</v>
      </c>
      <c r="E753" s="383" t="s">
        <v>90</v>
      </c>
      <c r="F753" s="383" t="s">
        <v>1705</v>
      </c>
      <c r="G753" s="383" t="s">
        <v>4756</v>
      </c>
      <c r="H753" s="383" t="s">
        <v>2121</v>
      </c>
      <c r="I753" s="383" t="s">
        <v>4757</v>
      </c>
      <c r="J753" s="383" t="s">
        <v>2668</v>
      </c>
      <c r="K753" s="383" t="s">
        <v>2669</v>
      </c>
      <c r="L753" s="383" t="s">
        <v>3485</v>
      </c>
      <c r="M753" s="383" t="s">
        <v>391</v>
      </c>
      <c r="N753" s="383" t="s">
        <v>2657</v>
      </c>
    </row>
    <row r="754" spans="1:14">
      <c r="A754" s="383" t="s">
        <v>4721</v>
      </c>
      <c r="B754" s="383" t="s">
        <v>3005</v>
      </c>
      <c r="C754" s="383" t="s">
        <v>19</v>
      </c>
      <c r="D754" s="383" t="s">
        <v>141</v>
      </c>
      <c r="E754" s="383" t="s">
        <v>90</v>
      </c>
      <c r="F754" s="383" t="s">
        <v>1685</v>
      </c>
      <c r="G754" s="383" t="s">
        <v>4758</v>
      </c>
      <c r="H754" s="383" t="s">
        <v>2121</v>
      </c>
      <c r="I754" s="383" t="s">
        <v>4759</v>
      </c>
      <c r="J754" s="383" t="s">
        <v>2668</v>
      </c>
      <c r="K754" s="383" t="s">
        <v>2669</v>
      </c>
      <c r="L754" s="383" t="s">
        <v>3485</v>
      </c>
      <c r="M754" s="383" t="s">
        <v>1641</v>
      </c>
      <c r="N754" s="383" t="s">
        <v>2657</v>
      </c>
    </row>
    <row r="755" spans="1:14">
      <c r="A755" s="383" t="s">
        <v>4721</v>
      </c>
      <c r="B755" s="383" t="s">
        <v>3361</v>
      </c>
      <c r="C755" s="383" t="s">
        <v>2672</v>
      </c>
      <c r="D755" s="383" t="s">
        <v>141</v>
      </c>
      <c r="E755" s="383" t="s">
        <v>90</v>
      </c>
      <c r="F755" s="383" t="s">
        <v>1695</v>
      </c>
      <c r="G755" s="383" t="s">
        <v>4760</v>
      </c>
      <c r="H755" s="383" t="s">
        <v>2121</v>
      </c>
      <c r="I755" s="383" t="s">
        <v>4761</v>
      </c>
      <c r="J755" s="383" t="s">
        <v>2668</v>
      </c>
      <c r="K755" s="383" t="s">
        <v>2669</v>
      </c>
      <c r="L755" s="383" t="s">
        <v>3485</v>
      </c>
      <c r="M755" s="383" t="s">
        <v>3572</v>
      </c>
      <c r="N755" s="383" t="s">
        <v>2657</v>
      </c>
    </row>
    <row r="756" spans="1:14">
      <c r="A756" s="383" t="s">
        <v>4721</v>
      </c>
      <c r="B756" s="383" t="s">
        <v>4762</v>
      </c>
      <c r="C756" s="383" t="s">
        <v>19</v>
      </c>
      <c r="D756" s="383" t="s">
        <v>141</v>
      </c>
      <c r="E756" s="383" t="s">
        <v>90</v>
      </c>
      <c r="F756" s="383" t="s">
        <v>1685</v>
      </c>
      <c r="G756" s="383" t="s">
        <v>4763</v>
      </c>
      <c r="H756" s="383" t="s">
        <v>2121</v>
      </c>
      <c r="I756" s="383" t="s">
        <v>4764</v>
      </c>
      <c r="J756" s="383" t="s">
        <v>2668</v>
      </c>
      <c r="K756" s="383" t="s">
        <v>2669</v>
      </c>
      <c r="L756" s="383" t="s">
        <v>3485</v>
      </c>
      <c r="M756" s="383" t="s">
        <v>1641</v>
      </c>
      <c r="N756" s="383" t="s">
        <v>2657</v>
      </c>
    </row>
    <row r="757" spans="1:14">
      <c r="A757" s="383" t="s">
        <v>4721</v>
      </c>
      <c r="B757" s="383" t="s">
        <v>3008</v>
      </c>
      <c r="C757" s="383" t="s">
        <v>19</v>
      </c>
      <c r="D757" s="383" t="s">
        <v>141</v>
      </c>
      <c r="E757" s="383" t="s">
        <v>90</v>
      </c>
      <c r="F757" s="383" t="s">
        <v>1688</v>
      </c>
      <c r="G757" s="383" t="s">
        <v>4765</v>
      </c>
      <c r="H757" s="383" t="s">
        <v>2121</v>
      </c>
      <c r="I757" s="383" t="s">
        <v>4766</v>
      </c>
      <c r="J757" s="383" t="s">
        <v>2668</v>
      </c>
      <c r="K757" s="383" t="s">
        <v>2669</v>
      </c>
      <c r="L757" s="383" t="s">
        <v>3485</v>
      </c>
      <c r="M757" s="383" t="s">
        <v>3532</v>
      </c>
      <c r="N757" s="383" t="s">
        <v>2657</v>
      </c>
    </row>
    <row r="758" spans="1:14">
      <c r="A758" s="383" t="s">
        <v>4721</v>
      </c>
      <c r="B758" s="383" t="s">
        <v>3011</v>
      </c>
      <c r="C758" s="383" t="s">
        <v>2672</v>
      </c>
      <c r="D758" s="383" t="s">
        <v>141</v>
      </c>
      <c r="E758" s="383" t="s">
        <v>90</v>
      </c>
      <c r="F758" s="383" t="s">
        <v>1685</v>
      </c>
      <c r="G758" s="383" t="s">
        <v>4767</v>
      </c>
      <c r="H758" s="383" t="s">
        <v>2121</v>
      </c>
      <c r="I758" s="383" t="s">
        <v>4768</v>
      </c>
      <c r="J758" s="383" t="s">
        <v>2668</v>
      </c>
      <c r="K758" s="383" t="s">
        <v>2669</v>
      </c>
      <c r="L758" s="383" t="s">
        <v>3485</v>
      </c>
      <c r="M758" s="383" t="s">
        <v>1641</v>
      </c>
      <c r="N758" s="383" t="s">
        <v>2657</v>
      </c>
    </row>
    <row r="759" spans="1:14">
      <c r="A759" s="383" t="s">
        <v>4721</v>
      </c>
      <c r="B759" s="383" t="s">
        <v>4769</v>
      </c>
      <c r="C759" s="383" t="s">
        <v>2685</v>
      </c>
      <c r="D759" s="383" t="s">
        <v>141</v>
      </c>
      <c r="E759" s="383" t="s">
        <v>90</v>
      </c>
      <c r="F759" s="383" t="s">
        <v>1685</v>
      </c>
      <c r="G759" s="383" t="s">
        <v>4770</v>
      </c>
      <c r="H759" s="383" t="s">
        <v>2121</v>
      </c>
      <c r="I759" s="383" t="s">
        <v>4771</v>
      </c>
      <c r="J759" s="383" t="s">
        <v>2668</v>
      </c>
      <c r="K759" s="383" t="s">
        <v>2669</v>
      </c>
      <c r="L759" s="383" t="s">
        <v>3485</v>
      </c>
      <c r="M759" s="383" t="s">
        <v>1641</v>
      </c>
      <c r="N759" s="383" t="s">
        <v>2657</v>
      </c>
    </row>
    <row r="760" spans="1:14">
      <c r="A760" s="383" t="s">
        <v>4721</v>
      </c>
      <c r="B760" s="383" t="s">
        <v>3015</v>
      </c>
      <c r="C760" s="383" t="s">
        <v>2685</v>
      </c>
      <c r="D760" s="383" t="s">
        <v>141</v>
      </c>
      <c r="E760" s="383" t="s">
        <v>90</v>
      </c>
      <c r="F760" s="383" t="s">
        <v>1685</v>
      </c>
      <c r="G760" s="383" t="s">
        <v>4772</v>
      </c>
      <c r="H760" s="383" t="s">
        <v>2121</v>
      </c>
      <c r="I760" s="383" t="s">
        <v>4773</v>
      </c>
      <c r="J760" s="383" t="s">
        <v>2668</v>
      </c>
      <c r="K760" s="383" t="s">
        <v>2669</v>
      </c>
      <c r="L760" s="383" t="s">
        <v>3485</v>
      </c>
      <c r="M760" s="383" t="s">
        <v>1641</v>
      </c>
      <c r="N760" s="383" t="s">
        <v>2657</v>
      </c>
    </row>
    <row r="761" spans="1:14">
      <c r="A761" s="383" t="s">
        <v>4721</v>
      </c>
      <c r="B761" s="383" t="s">
        <v>3019</v>
      </c>
      <c r="C761" s="383" t="s">
        <v>2672</v>
      </c>
      <c r="D761" s="383" t="s">
        <v>141</v>
      </c>
      <c r="E761" s="383" t="s">
        <v>90</v>
      </c>
      <c r="F761" s="383" t="s">
        <v>1685</v>
      </c>
      <c r="G761" s="383" t="s">
        <v>4774</v>
      </c>
      <c r="H761" s="383" t="s">
        <v>2121</v>
      </c>
      <c r="I761" s="383" t="s">
        <v>4775</v>
      </c>
      <c r="J761" s="383" t="s">
        <v>2668</v>
      </c>
      <c r="K761" s="383" t="s">
        <v>2669</v>
      </c>
      <c r="L761" s="383" t="s">
        <v>3485</v>
      </c>
      <c r="M761" s="383" t="s">
        <v>1641</v>
      </c>
      <c r="N761" s="383" t="s">
        <v>2657</v>
      </c>
    </row>
    <row r="762" spans="1:14">
      <c r="A762" s="383" t="s">
        <v>4721</v>
      </c>
      <c r="B762" s="383" t="s">
        <v>3025</v>
      </c>
      <c r="C762" s="383" t="s">
        <v>19</v>
      </c>
      <c r="D762" s="383" t="s">
        <v>141</v>
      </c>
      <c r="E762" s="383" t="s">
        <v>90</v>
      </c>
      <c r="F762" s="383" t="s">
        <v>1685</v>
      </c>
      <c r="G762" s="383" t="s">
        <v>4776</v>
      </c>
      <c r="H762" s="383" t="s">
        <v>2121</v>
      </c>
      <c r="I762" s="383" t="s">
        <v>4777</v>
      </c>
      <c r="J762" s="383" t="s">
        <v>2668</v>
      </c>
      <c r="K762" s="383" t="s">
        <v>2669</v>
      </c>
      <c r="L762" s="383" t="s">
        <v>3485</v>
      </c>
      <c r="M762" s="383" t="s">
        <v>1641</v>
      </c>
      <c r="N762" s="383" t="s">
        <v>2657</v>
      </c>
    </row>
    <row r="763" spans="1:14">
      <c r="A763" s="383" t="s">
        <v>4721</v>
      </c>
      <c r="B763" s="383" t="s">
        <v>3028</v>
      </c>
      <c r="C763" s="383" t="s">
        <v>19</v>
      </c>
      <c r="D763" s="383" t="s">
        <v>141</v>
      </c>
      <c r="E763" s="383" t="s">
        <v>90</v>
      </c>
      <c r="F763" s="383" t="s">
        <v>1695</v>
      </c>
      <c r="G763" s="383" t="s">
        <v>4778</v>
      </c>
      <c r="H763" s="383" t="s">
        <v>2121</v>
      </c>
      <c r="I763" s="383" t="s">
        <v>4779</v>
      </c>
      <c r="J763" s="383" t="s">
        <v>2668</v>
      </c>
      <c r="K763" s="383" t="s">
        <v>2669</v>
      </c>
      <c r="L763" s="383" t="s">
        <v>3485</v>
      </c>
      <c r="M763" s="383" t="s">
        <v>3572</v>
      </c>
      <c r="N763" s="383" t="s">
        <v>2657</v>
      </c>
    </row>
    <row r="764" spans="1:14">
      <c r="A764" s="383" t="s">
        <v>4721</v>
      </c>
      <c r="B764" s="383" t="s">
        <v>3030</v>
      </c>
      <c r="C764" s="383" t="s">
        <v>2672</v>
      </c>
      <c r="D764" s="383" t="s">
        <v>141</v>
      </c>
      <c r="E764" s="383" t="s">
        <v>90</v>
      </c>
      <c r="F764" s="383" t="s">
        <v>1688</v>
      </c>
      <c r="G764" s="383" t="s">
        <v>4780</v>
      </c>
      <c r="H764" s="383" t="s">
        <v>2121</v>
      </c>
      <c r="I764" s="383" t="s">
        <v>4781</v>
      </c>
      <c r="J764" s="383" t="s">
        <v>2668</v>
      </c>
      <c r="K764" s="383" t="s">
        <v>2669</v>
      </c>
      <c r="L764" s="383" t="s">
        <v>3485</v>
      </c>
      <c r="M764" s="383" t="s">
        <v>3532</v>
      </c>
      <c r="N764" s="383" t="s">
        <v>2657</v>
      </c>
    </row>
    <row r="765" spans="1:14" ht="22.5">
      <c r="A765" s="383" t="s">
        <v>4721</v>
      </c>
      <c r="B765" s="383" t="s">
        <v>3032</v>
      </c>
      <c r="C765" s="383" t="s">
        <v>2672</v>
      </c>
      <c r="D765" s="383" t="s">
        <v>141</v>
      </c>
      <c r="E765" s="383" t="s">
        <v>90</v>
      </c>
      <c r="F765" s="383" t="s">
        <v>1699</v>
      </c>
      <c r="G765" s="383" t="s">
        <v>4782</v>
      </c>
      <c r="H765" s="383" t="s">
        <v>2121</v>
      </c>
      <c r="I765" s="383" t="s">
        <v>4783</v>
      </c>
      <c r="J765" s="383" t="s">
        <v>2668</v>
      </c>
      <c r="K765" s="383" t="s">
        <v>2669</v>
      </c>
      <c r="L765" s="383" t="s">
        <v>3485</v>
      </c>
      <c r="M765" s="383" t="s">
        <v>414</v>
      </c>
      <c r="N765" s="383" t="s">
        <v>2657</v>
      </c>
    </row>
    <row r="766" spans="1:14" ht="22.5">
      <c r="A766" s="383" t="s">
        <v>4721</v>
      </c>
      <c r="B766" s="383" t="s">
        <v>3034</v>
      </c>
      <c r="C766" s="383" t="s">
        <v>2672</v>
      </c>
      <c r="D766" s="383" t="s">
        <v>141</v>
      </c>
      <c r="E766" s="383" t="s">
        <v>90</v>
      </c>
      <c r="F766" s="383" t="s">
        <v>1699</v>
      </c>
      <c r="G766" s="383" t="s">
        <v>4784</v>
      </c>
      <c r="H766" s="383" t="s">
        <v>2121</v>
      </c>
      <c r="I766" s="383" t="s">
        <v>4785</v>
      </c>
      <c r="J766" s="383" t="s">
        <v>2668</v>
      </c>
      <c r="K766" s="383" t="s">
        <v>2669</v>
      </c>
      <c r="L766" s="383" t="s">
        <v>3485</v>
      </c>
      <c r="M766" s="383" t="s">
        <v>414</v>
      </c>
      <c r="N766" s="383" t="s">
        <v>2657</v>
      </c>
    </row>
    <row r="767" spans="1:14">
      <c r="A767" s="383" t="s">
        <v>4721</v>
      </c>
      <c r="B767" s="383" t="s">
        <v>3037</v>
      </c>
      <c r="C767" s="383" t="s">
        <v>2672</v>
      </c>
      <c r="D767" s="383" t="s">
        <v>141</v>
      </c>
      <c r="E767" s="383" t="s">
        <v>90</v>
      </c>
      <c r="F767" s="383" t="s">
        <v>1695</v>
      </c>
      <c r="G767" s="383" t="s">
        <v>4786</v>
      </c>
      <c r="H767" s="383" t="s">
        <v>2121</v>
      </c>
      <c r="I767" s="383" t="s">
        <v>4787</v>
      </c>
      <c r="J767" s="383" t="s">
        <v>2668</v>
      </c>
      <c r="K767" s="383" t="s">
        <v>2669</v>
      </c>
      <c r="L767" s="383" t="s">
        <v>3485</v>
      </c>
      <c r="M767" s="383" t="s">
        <v>1654</v>
      </c>
      <c r="N767" s="383" t="s">
        <v>2657</v>
      </c>
    </row>
    <row r="768" spans="1:14">
      <c r="A768" s="383" t="s">
        <v>4721</v>
      </c>
      <c r="B768" s="383" t="s">
        <v>3041</v>
      </c>
      <c r="C768" s="383" t="s">
        <v>2672</v>
      </c>
      <c r="D768" s="383" t="s">
        <v>141</v>
      </c>
      <c r="E768" s="383" t="s">
        <v>90</v>
      </c>
      <c r="F768" s="383" t="s">
        <v>1685</v>
      </c>
      <c r="G768" s="383" t="s">
        <v>4788</v>
      </c>
      <c r="H768" s="383" t="s">
        <v>2121</v>
      </c>
      <c r="I768" s="383" t="s">
        <v>4789</v>
      </c>
      <c r="J768" s="383" t="s">
        <v>2668</v>
      </c>
      <c r="K768" s="383" t="s">
        <v>2669</v>
      </c>
      <c r="L768" s="383" t="s">
        <v>3485</v>
      </c>
      <c r="M768" s="383" t="s">
        <v>1641</v>
      </c>
      <c r="N768" s="383" t="s">
        <v>2657</v>
      </c>
    </row>
    <row r="769" spans="1:14">
      <c r="A769" s="383" t="s">
        <v>4721</v>
      </c>
      <c r="B769" s="383" t="s">
        <v>3043</v>
      </c>
      <c r="C769" s="383" t="s">
        <v>2672</v>
      </c>
      <c r="D769" s="383" t="s">
        <v>141</v>
      </c>
      <c r="E769" s="383" t="s">
        <v>90</v>
      </c>
      <c r="F769" s="383" t="s">
        <v>1685</v>
      </c>
      <c r="G769" s="383" t="s">
        <v>4790</v>
      </c>
      <c r="H769" s="383" t="s">
        <v>2121</v>
      </c>
      <c r="I769" s="383" t="s">
        <v>4791</v>
      </c>
      <c r="J769" s="383" t="s">
        <v>2668</v>
      </c>
      <c r="K769" s="383" t="s">
        <v>2669</v>
      </c>
      <c r="L769" s="383" t="s">
        <v>3485</v>
      </c>
      <c r="M769" s="383" t="s">
        <v>1641</v>
      </c>
      <c r="N769" s="383" t="s">
        <v>2657</v>
      </c>
    </row>
    <row r="770" spans="1:14">
      <c r="A770" s="383" t="s">
        <v>4721</v>
      </c>
      <c r="B770" s="383" t="s">
        <v>1883</v>
      </c>
      <c r="C770" s="383" t="s">
        <v>2672</v>
      </c>
      <c r="D770" s="383" t="s">
        <v>141</v>
      </c>
      <c r="E770" s="383" t="s">
        <v>90</v>
      </c>
      <c r="F770" s="383" t="s">
        <v>1685</v>
      </c>
      <c r="G770" s="383" t="s">
        <v>4792</v>
      </c>
      <c r="H770" s="383" t="s">
        <v>2121</v>
      </c>
      <c r="I770" s="383" t="s">
        <v>4793</v>
      </c>
      <c r="J770" s="383" t="s">
        <v>2668</v>
      </c>
      <c r="K770" s="383" t="s">
        <v>2669</v>
      </c>
      <c r="L770" s="383" t="s">
        <v>3485</v>
      </c>
      <c r="M770" s="383" t="s">
        <v>1641</v>
      </c>
      <c r="N770" s="383" t="s">
        <v>2657</v>
      </c>
    </row>
    <row r="771" spans="1:14">
      <c r="A771" s="383" t="s">
        <v>4721</v>
      </c>
      <c r="B771" s="383" t="s">
        <v>1884</v>
      </c>
      <c r="C771" s="383" t="s">
        <v>2672</v>
      </c>
      <c r="D771" s="383" t="s">
        <v>141</v>
      </c>
      <c r="E771" s="383" t="s">
        <v>90</v>
      </c>
      <c r="F771" s="383" t="s">
        <v>1695</v>
      </c>
      <c r="G771" s="383" t="s">
        <v>4794</v>
      </c>
      <c r="H771" s="383" t="s">
        <v>2121</v>
      </c>
      <c r="I771" s="383" t="s">
        <v>4795</v>
      </c>
      <c r="J771" s="383" t="s">
        <v>2668</v>
      </c>
      <c r="K771" s="383" t="s">
        <v>2669</v>
      </c>
      <c r="L771" s="383" t="s">
        <v>3485</v>
      </c>
      <c r="M771" s="383" t="s">
        <v>1654</v>
      </c>
      <c r="N771" s="383" t="s">
        <v>2657</v>
      </c>
    </row>
    <row r="772" spans="1:14" ht="22.5">
      <c r="A772" s="383" t="s">
        <v>4721</v>
      </c>
      <c r="B772" s="383" t="s">
        <v>3048</v>
      </c>
      <c r="C772" s="383" t="s">
        <v>19</v>
      </c>
      <c r="D772" s="383" t="s">
        <v>141</v>
      </c>
      <c r="E772" s="383" t="s">
        <v>90</v>
      </c>
      <c r="F772" s="383" t="s">
        <v>1686</v>
      </c>
      <c r="G772" s="383" t="s">
        <v>4796</v>
      </c>
      <c r="H772" s="383" t="s">
        <v>2121</v>
      </c>
      <c r="I772" s="383" t="s">
        <v>4797</v>
      </c>
      <c r="J772" s="383" t="s">
        <v>2668</v>
      </c>
      <c r="K772" s="383" t="s">
        <v>2669</v>
      </c>
      <c r="L772" s="383" t="s">
        <v>3485</v>
      </c>
      <c r="M772" s="383" t="s">
        <v>1645</v>
      </c>
      <c r="N772" s="383" t="s">
        <v>2657</v>
      </c>
    </row>
    <row r="773" spans="1:14">
      <c r="A773" s="383" t="s">
        <v>4721</v>
      </c>
      <c r="B773" s="383" t="s">
        <v>3052</v>
      </c>
      <c r="C773" s="383" t="s">
        <v>2672</v>
      </c>
      <c r="D773" s="383" t="s">
        <v>141</v>
      </c>
      <c r="E773" s="383" t="s">
        <v>90</v>
      </c>
      <c r="F773" s="383" t="s">
        <v>1688</v>
      </c>
      <c r="G773" s="383" t="s">
        <v>4798</v>
      </c>
      <c r="H773" s="383" t="s">
        <v>2121</v>
      </c>
      <c r="I773" s="383" t="s">
        <v>4799</v>
      </c>
      <c r="J773" s="383" t="s">
        <v>2668</v>
      </c>
      <c r="K773" s="383" t="s">
        <v>2669</v>
      </c>
      <c r="L773" s="383" t="s">
        <v>3485</v>
      </c>
      <c r="M773" s="383" t="s">
        <v>3532</v>
      </c>
      <c r="N773" s="383" t="s">
        <v>2657</v>
      </c>
    </row>
    <row r="774" spans="1:14" ht="33.75">
      <c r="A774" s="383" t="s">
        <v>4721</v>
      </c>
      <c r="B774" s="383" t="s">
        <v>3061</v>
      </c>
      <c r="C774" s="383" t="s">
        <v>2672</v>
      </c>
      <c r="D774" s="383" t="s">
        <v>141</v>
      </c>
      <c r="E774" s="383" t="s">
        <v>90</v>
      </c>
      <c r="F774" s="383" t="s">
        <v>1699</v>
      </c>
      <c r="G774" s="383" t="s">
        <v>4800</v>
      </c>
      <c r="H774" s="383" t="s">
        <v>2121</v>
      </c>
      <c r="I774" s="383" t="s">
        <v>4801</v>
      </c>
      <c r="J774" s="383" t="s">
        <v>2668</v>
      </c>
      <c r="K774" s="383" t="s">
        <v>2669</v>
      </c>
      <c r="L774" s="383" t="s">
        <v>3485</v>
      </c>
      <c r="M774" s="383" t="s">
        <v>414</v>
      </c>
      <c r="N774" s="383" t="s">
        <v>2657</v>
      </c>
    </row>
    <row r="775" spans="1:14">
      <c r="A775" s="383" t="s">
        <v>4721</v>
      </c>
      <c r="B775" s="383" t="s">
        <v>3064</v>
      </c>
      <c r="C775" s="383" t="s">
        <v>2672</v>
      </c>
      <c r="D775" s="383" t="s">
        <v>141</v>
      </c>
      <c r="E775" s="383" t="s">
        <v>90</v>
      </c>
      <c r="F775" s="383" t="s">
        <v>1695</v>
      </c>
      <c r="G775" s="383" t="s">
        <v>4802</v>
      </c>
      <c r="H775" s="383" t="s">
        <v>2121</v>
      </c>
      <c r="I775" s="383" t="s">
        <v>4803</v>
      </c>
      <c r="J775" s="383" t="s">
        <v>2668</v>
      </c>
      <c r="K775" s="383" t="s">
        <v>2669</v>
      </c>
      <c r="L775" s="383" t="s">
        <v>3485</v>
      </c>
      <c r="M775" s="383" t="s">
        <v>3572</v>
      </c>
      <c r="N775" s="383" t="s">
        <v>2657</v>
      </c>
    </row>
    <row r="776" spans="1:14">
      <c r="A776" s="383" t="s">
        <v>4721</v>
      </c>
      <c r="B776" s="383" t="s">
        <v>3066</v>
      </c>
      <c r="C776" s="383" t="s">
        <v>2672</v>
      </c>
      <c r="D776" s="383" t="s">
        <v>141</v>
      </c>
      <c r="E776" s="383" t="s">
        <v>90</v>
      </c>
      <c r="F776" s="383" t="s">
        <v>1685</v>
      </c>
      <c r="G776" s="383" t="s">
        <v>4804</v>
      </c>
      <c r="H776" s="383" t="s">
        <v>2121</v>
      </c>
      <c r="I776" s="383" t="s">
        <v>4805</v>
      </c>
      <c r="J776" s="383" t="s">
        <v>2668</v>
      </c>
      <c r="K776" s="383" t="s">
        <v>2669</v>
      </c>
      <c r="L776" s="383" t="s">
        <v>3485</v>
      </c>
      <c r="M776" s="383" t="s">
        <v>1641</v>
      </c>
      <c r="N776" s="383" t="s">
        <v>2657</v>
      </c>
    </row>
    <row r="777" spans="1:14">
      <c r="A777" s="383" t="s">
        <v>4721</v>
      </c>
      <c r="B777" s="383" t="s">
        <v>3068</v>
      </c>
      <c r="C777" s="383" t="s">
        <v>2672</v>
      </c>
      <c r="D777" s="383" t="s">
        <v>141</v>
      </c>
      <c r="E777" s="383" t="s">
        <v>90</v>
      </c>
      <c r="F777" s="383" t="s">
        <v>1685</v>
      </c>
      <c r="G777" s="383" t="s">
        <v>4806</v>
      </c>
      <c r="H777" s="383" t="s">
        <v>2121</v>
      </c>
      <c r="I777" s="383" t="s">
        <v>4807</v>
      </c>
      <c r="J777" s="383" t="s">
        <v>2668</v>
      </c>
      <c r="K777" s="383" t="s">
        <v>2669</v>
      </c>
      <c r="L777" s="383" t="s">
        <v>3485</v>
      </c>
      <c r="M777" s="383" t="s">
        <v>1641</v>
      </c>
      <c r="N777" s="383" t="s">
        <v>2657</v>
      </c>
    </row>
    <row r="778" spans="1:14">
      <c r="A778" s="383" t="s">
        <v>4721</v>
      </c>
      <c r="B778" s="383" t="s">
        <v>3070</v>
      </c>
      <c r="C778" s="383" t="s">
        <v>19</v>
      </c>
      <c r="D778" s="383" t="s">
        <v>141</v>
      </c>
      <c r="E778" s="383" t="s">
        <v>90</v>
      </c>
      <c r="F778" s="383" t="s">
        <v>1685</v>
      </c>
      <c r="G778" s="383" t="s">
        <v>4808</v>
      </c>
      <c r="H778" s="383" t="s">
        <v>2121</v>
      </c>
      <c r="I778" s="383" t="s">
        <v>4809</v>
      </c>
      <c r="J778" s="383" t="s">
        <v>2668</v>
      </c>
      <c r="K778" s="383" t="s">
        <v>2669</v>
      </c>
      <c r="L778" s="383" t="s">
        <v>3485</v>
      </c>
      <c r="M778" s="383" t="s">
        <v>1641</v>
      </c>
      <c r="N778" s="383" t="s">
        <v>2657</v>
      </c>
    </row>
    <row r="779" spans="1:14">
      <c r="A779" s="383" t="s">
        <v>4721</v>
      </c>
      <c r="B779" s="383" t="s">
        <v>3073</v>
      </c>
      <c r="C779" s="383" t="s">
        <v>19</v>
      </c>
      <c r="D779" s="383" t="s">
        <v>141</v>
      </c>
      <c r="E779" s="383" t="s">
        <v>90</v>
      </c>
      <c r="F779" s="383" t="s">
        <v>1695</v>
      </c>
      <c r="G779" s="383" t="s">
        <v>4810</v>
      </c>
      <c r="H779" s="383" t="s">
        <v>2121</v>
      </c>
      <c r="I779" s="383" t="s">
        <v>4811</v>
      </c>
      <c r="J779" s="383" t="s">
        <v>2668</v>
      </c>
      <c r="K779" s="383" t="s">
        <v>2669</v>
      </c>
      <c r="L779" s="383" t="s">
        <v>3485</v>
      </c>
      <c r="M779" s="383" t="s">
        <v>1654</v>
      </c>
      <c r="N779" s="383" t="s">
        <v>2657</v>
      </c>
    </row>
    <row r="780" spans="1:14">
      <c r="A780" s="383" t="s">
        <v>4721</v>
      </c>
      <c r="B780" s="383" t="s">
        <v>3077</v>
      </c>
      <c r="C780" s="383" t="s">
        <v>2672</v>
      </c>
      <c r="D780" s="383" t="s">
        <v>141</v>
      </c>
      <c r="E780" s="383" t="s">
        <v>90</v>
      </c>
      <c r="F780" s="383" t="s">
        <v>1695</v>
      </c>
      <c r="G780" s="383" t="s">
        <v>4812</v>
      </c>
      <c r="H780" s="383" t="s">
        <v>2121</v>
      </c>
      <c r="I780" s="383" t="s">
        <v>4813</v>
      </c>
      <c r="J780" s="383" t="s">
        <v>2668</v>
      </c>
      <c r="K780" s="383" t="s">
        <v>2669</v>
      </c>
      <c r="L780" s="383" t="s">
        <v>3485</v>
      </c>
      <c r="M780" s="383" t="s">
        <v>3572</v>
      </c>
      <c r="N780" s="383" t="s">
        <v>2657</v>
      </c>
    </row>
    <row r="781" spans="1:14">
      <c r="A781" s="383" t="s">
        <v>4721</v>
      </c>
      <c r="B781" s="383" t="s">
        <v>3079</v>
      </c>
      <c r="C781" s="383" t="s">
        <v>2672</v>
      </c>
      <c r="D781" s="383" t="s">
        <v>141</v>
      </c>
      <c r="E781" s="383" t="s">
        <v>90</v>
      </c>
      <c r="F781" s="383" t="s">
        <v>1695</v>
      </c>
      <c r="G781" s="383" t="s">
        <v>4814</v>
      </c>
      <c r="H781" s="383" t="s">
        <v>2121</v>
      </c>
      <c r="I781" s="383" t="s">
        <v>4815</v>
      </c>
      <c r="J781" s="383" t="s">
        <v>2668</v>
      </c>
      <c r="K781" s="383" t="s">
        <v>2669</v>
      </c>
      <c r="L781" s="383" t="s">
        <v>3485</v>
      </c>
      <c r="M781" s="383" t="s">
        <v>1654</v>
      </c>
      <c r="N781" s="383" t="s">
        <v>2657</v>
      </c>
    </row>
    <row r="782" spans="1:14">
      <c r="A782" s="383" t="s">
        <v>4721</v>
      </c>
      <c r="B782" s="383" t="s">
        <v>3083</v>
      </c>
      <c r="C782" s="383" t="s">
        <v>2672</v>
      </c>
      <c r="D782" s="383" t="s">
        <v>141</v>
      </c>
      <c r="E782" s="383" t="s">
        <v>90</v>
      </c>
      <c r="F782" s="383" t="s">
        <v>1688</v>
      </c>
      <c r="G782" s="383" t="s">
        <v>4816</v>
      </c>
      <c r="H782" s="383" t="s">
        <v>2121</v>
      </c>
      <c r="I782" s="383" t="s">
        <v>4817</v>
      </c>
      <c r="J782" s="383" t="s">
        <v>2668</v>
      </c>
      <c r="K782" s="383" t="s">
        <v>2669</v>
      </c>
      <c r="L782" s="383" t="s">
        <v>3485</v>
      </c>
      <c r="M782" s="383" t="s">
        <v>3532</v>
      </c>
      <c r="N782" s="383" t="s">
        <v>2657</v>
      </c>
    </row>
    <row r="783" spans="1:14">
      <c r="A783" s="383" t="s">
        <v>4721</v>
      </c>
      <c r="B783" s="383" t="s">
        <v>3085</v>
      </c>
      <c r="C783" s="383" t="s">
        <v>19</v>
      </c>
      <c r="D783" s="383" t="s">
        <v>141</v>
      </c>
      <c r="E783" s="383" t="s">
        <v>90</v>
      </c>
      <c r="F783" s="383" t="s">
        <v>1695</v>
      </c>
      <c r="G783" s="383" t="s">
        <v>4818</v>
      </c>
      <c r="H783" s="383" t="s">
        <v>2121</v>
      </c>
      <c r="I783" s="383" t="s">
        <v>4819</v>
      </c>
      <c r="J783" s="383" t="s">
        <v>2668</v>
      </c>
      <c r="K783" s="383" t="s">
        <v>2669</v>
      </c>
      <c r="L783" s="383" t="s">
        <v>3485</v>
      </c>
      <c r="M783" s="383" t="s">
        <v>3572</v>
      </c>
      <c r="N783" s="383" t="s">
        <v>2657</v>
      </c>
    </row>
    <row r="784" spans="1:14" ht="22.5">
      <c r="A784" s="383" t="s">
        <v>4721</v>
      </c>
      <c r="B784" s="383" t="s">
        <v>3088</v>
      </c>
      <c r="C784" s="383" t="s">
        <v>19</v>
      </c>
      <c r="D784" s="383" t="s">
        <v>141</v>
      </c>
      <c r="E784" s="383" t="s">
        <v>90</v>
      </c>
      <c r="F784" s="383" t="s">
        <v>1688</v>
      </c>
      <c r="G784" s="383" t="s">
        <v>4820</v>
      </c>
      <c r="H784" s="383" t="s">
        <v>2121</v>
      </c>
      <c r="I784" s="383" t="s">
        <v>4821</v>
      </c>
      <c r="J784" s="383" t="s">
        <v>2668</v>
      </c>
      <c r="K784" s="383" t="s">
        <v>2669</v>
      </c>
      <c r="L784" s="383" t="s">
        <v>3485</v>
      </c>
      <c r="M784" s="383" t="s">
        <v>3532</v>
      </c>
      <c r="N784" s="383" t="s">
        <v>2657</v>
      </c>
    </row>
    <row r="785" spans="1:14">
      <c r="A785" s="383" t="s">
        <v>4721</v>
      </c>
      <c r="B785" s="383" t="s">
        <v>3090</v>
      </c>
      <c r="C785" s="383" t="s">
        <v>2672</v>
      </c>
      <c r="D785" s="383" t="s">
        <v>141</v>
      </c>
      <c r="E785" s="383" t="s">
        <v>90</v>
      </c>
      <c r="F785" s="383" t="s">
        <v>1685</v>
      </c>
      <c r="G785" s="383" t="s">
        <v>4822</v>
      </c>
      <c r="H785" s="383" t="s">
        <v>2121</v>
      </c>
      <c r="I785" s="383" t="s">
        <v>4823</v>
      </c>
      <c r="J785" s="383" t="s">
        <v>2668</v>
      </c>
      <c r="K785" s="383" t="s">
        <v>2669</v>
      </c>
      <c r="L785" s="383" t="s">
        <v>3485</v>
      </c>
      <c r="M785" s="383" t="s">
        <v>1641</v>
      </c>
      <c r="N785" s="383" t="s">
        <v>2657</v>
      </c>
    </row>
    <row r="786" spans="1:14" ht="22.5">
      <c r="A786" s="383" t="s">
        <v>4721</v>
      </c>
      <c r="B786" s="383" t="s">
        <v>3096</v>
      </c>
      <c r="C786" s="383" t="s">
        <v>2672</v>
      </c>
      <c r="D786" s="383" t="s">
        <v>141</v>
      </c>
      <c r="E786" s="383" t="s">
        <v>90</v>
      </c>
      <c r="F786" s="383" t="s">
        <v>1685</v>
      </c>
      <c r="G786" s="383" t="s">
        <v>4824</v>
      </c>
      <c r="H786" s="383" t="s">
        <v>2121</v>
      </c>
      <c r="I786" s="383" t="s">
        <v>4825</v>
      </c>
      <c r="J786" s="383" t="s">
        <v>2668</v>
      </c>
      <c r="K786" s="383" t="s">
        <v>2669</v>
      </c>
      <c r="L786" s="383" t="s">
        <v>3485</v>
      </c>
      <c r="M786" s="383" t="s">
        <v>1641</v>
      </c>
      <c r="N786" s="383" t="s">
        <v>2657</v>
      </c>
    </row>
    <row r="787" spans="1:14">
      <c r="A787" s="383" t="s">
        <v>4721</v>
      </c>
      <c r="B787" s="383" t="s">
        <v>3100</v>
      </c>
      <c r="C787" s="383" t="s">
        <v>2672</v>
      </c>
      <c r="D787" s="383" t="s">
        <v>141</v>
      </c>
      <c r="E787" s="383" t="s">
        <v>90</v>
      </c>
      <c r="F787" s="383" t="s">
        <v>1688</v>
      </c>
      <c r="G787" s="383" t="s">
        <v>4826</v>
      </c>
      <c r="H787" s="383" t="s">
        <v>2121</v>
      </c>
      <c r="I787" s="383" t="s">
        <v>4827</v>
      </c>
      <c r="J787" s="383" t="s">
        <v>2668</v>
      </c>
      <c r="K787" s="383" t="s">
        <v>2669</v>
      </c>
      <c r="L787" s="383" t="s">
        <v>3485</v>
      </c>
      <c r="M787" s="383" t="s">
        <v>3532</v>
      </c>
      <c r="N787" s="383" t="s">
        <v>2657</v>
      </c>
    </row>
    <row r="788" spans="1:14">
      <c r="A788" s="383" t="s">
        <v>4721</v>
      </c>
      <c r="B788" s="383" t="s">
        <v>4828</v>
      </c>
      <c r="C788" s="383" t="s">
        <v>2672</v>
      </c>
      <c r="D788" s="383" t="s">
        <v>141</v>
      </c>
      <c r="E788" s="383" t="s">
        <v>90</v>
      </c>
      <c r="F788" s="383" t="s">
        <v>1688</v>
      </c>
      <c r="G788" s="383" t="s">
        <v>4829</v>
      </c>
      <c r="H788" s="383" t="s">
        <v>2121</v>
      </c>
      <c r="I788" s="383" t="s">
        <v>4830</v>
      </c>
      <c r="J788" s="383" t="s">
        <v>2668</v>
      </c>
      <c r="K788" s="383" t="s">
        <v>2669</v>
      </c>
      <c r="L788" s="383" t="s">
        <v>3485</v>
      </c>
      <c r="M788" s="383" t="s">
        <v>3532</v>
      </c>
      <c r="N788" s="383" t="s">
        <v>2657</v>
      </c>
    </row>
    <row r="789" spans="1:14" ht="22.5">
      <c r="A789" s="383" t="s">
        <v>4721</v>
      </c>
      <c r="B789" s="383" t="s">
        <v>3102</v>
      </c>
      <c r="C789" s="383" t="s">
        <v>2672</v>
      </c>
      <c r="D789" s="383" t="s">
        <v>141</v>
      </c>
      <c r="E789" s="383" t="s">
        <v>90</v>
      </c>
      <c r="F789" s="383" t="s">
        <v>1709</v>
      </c>
      <c r="G789" s="383" t="s">
        <v>4831</v>
      </c>
      <c r="H789" s="383" t="s">
        <v>2121</v>
      </c>
      <c r="I789" s="383" t="s">
        <v>4832</v>
      </c>
      <c r="J789" s="383" t="s">
        <v>2668</v>
      </c>
      <c r="K789" s="383" t="s">
        <v>2669</v>
      </c>
      <c r="L789" s="383" t="s">
        <v>3485</v>
      </c>
      <c r="M789" s="383" t="s">
        <v>1674</v>
      </c>
      <c r="N789" s="383" t="s">
        <v>2657</v>
      </c>
    </row>
    <row r="790" spans="1:14">
      <c r="A790" s="383" t="s">
        <v>4721</v>
      </c>
      <c r="B790" s="383" t="s">
        <v>4833</v>
      </c>
      <c r="C790" s="383" t="s">
        <v>19</v>
      </c>
      <c r="D790" s="383" t="s">
        <v>141</v>
      </c>
      <c r="E790" s="383" t="s">
        <v>90</v>
      </c>
      <c r="F790" s="383" t="s">
        <v>1695</v>
      </c>
      <c r="G790" s="383" t="s">
        <v>4834</v>
      </c>
      <c r="H790" s="383" t="s">
        <v>2121</v>
      </c>
      <c r="I790" s="383" t="s">
        <v>4835</v>
      </c>
      <c r="J790" s="383" t="s">
        <v>2668</v>
      </c>
      <c r="K790" s="383" t="s">
        <v>2669</v>
      </c>
      <c r="L790" s="383" t="s">
        <v>3485</v>
      </c>
      <c r="M790" s="383" t="s">
        <v>3572</v>
      </c>
      <c r="N790" s="383" t="s">
        <v>2657</v>
      </c>
    </row>
    <row r="791" spans="1:14">
      <c r="A791" s="383" t="s">
        <v>4721</v>
      </c>
      <c r="B791" s="383" t="s">
        <v>3111</v>
      </c>
      <c r="C791" s="383" t="s">
        <v>19</v>
      </c>
      <c r="D791" s="383" t="s">
        <v>141</v>
      </c>
      <c r="E791" s="383" t="s">
        <v>90</v>
      </c>
      <c r="F791" s="383" t="s">
        <v>1695</v>
      </c>
      <c r="G791" s="383" t="s">
        <v>4836</v>
      </c>
      <c r="H791" s="383" t="s">
        <v>2121</v>
      </c>
      <c r="I791" s="383" t="s">
        <v>4837</v>
      </c>
      <c r="J791" s="383" t="s">
        <v>2668</v>
      </c>
      <c r="K791" s="383" t="s">
        <v>2669</v>
      </c>
      <c r="L791" s="383" t="s">
        <v>3485</v>
      </c>
      <c r="M791" s="383" t="s">
        <v>3572</v>
      </c>
      <c r="N791" s="383" t="s">
        <v>2657</v>
      </c>
    </row>
    <row r="792" spans="1:14">
      <c r="A792" s="383" t="s">
        <v>4721</v>
      </c>
      <c r="B792" s="383" t="s">
        <v>3114</v>
      </c>
      <c r="C792" s="383" t="s">
        <v>19</v>
      </c>
      <c r="D792" s="383" t="s">
        <v>141</v>
      </c>
      <c r="E792" s="383" t="s">
        <v>90</v>
      </c>
      <c r="F792" s="383" t="s">
        <v>1695</v>
      </c>
      <c r="G792" s="383" t="s">
        <v>4838</v>
      </c>
      <c r="H792" s="383" t="s">
        <v>2121</v>
      </c>
      <c r="I792" s="383" t="s">
        <v>4839</v>
      </c>
      <c r="J792" s="383" t="s">
        <v>2668</v>
      </c>
      <c r="K792" s="383" t="s">
        <v>2669</v>
      </c>
      <c r="L792" s="383" t="s">
        <v>3485</v>
      </c>
      <c r="M792" s="383" t="s">
        <v>3572</v>
      </c>
      <c r="N792" s="383" t="s">
        <v>2657</v>
      </c>
    </row>
    <row r="793" spans="1:14" ht="22.5">
      <c r="A793" s="383" t="s">
        <v>4721</v>
      </c>
      <c r="B793" s="383" t="s">
        <v>3120</v>
      </c>
      <c r="C793" s="383" t="s">
        <v>2672</v>
      </c>
      <c r="D793" s="383" t="s">
        <v>141</v>
      </c>
      <c r="E793" s="383" t="s">
        <v>90</v>
      </c>
      <c r="F793" s="383" t="s">
        <v>1704</v>
      </c>
      <c r="G793" s="383" t="s">
        <v>4840</v>
      </c>
      <c r="H793" s="383" t="s">
        <v>2121</v>
      </c>
      <c r="I793" s="383" t="s">
        <v>4841</v>
      </c>
      <c r="J793" s="383" t="s">
        <v>2668</v>
      </c>
      <c r="K793" s="383" t="s">
        <v>2669</v>
      </c>
      <c r="L793" s="383" t="s">
        <v>3485</v>
      </c>
      <c r="M793" s="383" t="s">
        <v>1666</v>
      </c>
      <c r="N793" s="383" t="s">
        <v>2657</v>
      </c>
    </row>
    <row r="794" spans="1:14">
      <c r="A794" s="383" t="s">
        <v>4721</v>
      </c>
      <c r="B794" s="383" t="s">
        <v>3123</v>
      </c>
      <c r="C794" s="383" t="s">
        <v>19</v>
      </c>
      <c r="D794" s="383" t="s">
        <v>141</v>
      </c>
      <c r="E794" s="383" t="s">
        <v>90</v>
      </c>
      <c r="F794" s="383" t="s">
        <v>1688</v>
      </c>
      <c r="G794" s="383" t="s">
        <v>4842</v>
      </c>
      <c r="H794" s="383" t="s">
        <v>2121</v>
      </c>
      <c r="I794" s="383" t="s">
        <v>4843</v>
      </c>
      <c r="J794" s="383" t="s">
        <v>2668</v>
      </c>
      <c r="K794" s="383" t="s">
        <v>2669</v>
      </c>
      <c r="L794" s="383" t="s">
        <v>3485</v>
      </c>
      <c r="M794" s="383" t="s">
        <v>3532</v>
      </c>
      <c r="N794" s="383" t="s">
        <v>2657</v>
      </c>
    </row>
    <row r="795" spans="1:14">
      <c r="A795" s="383" t="s">
        <v>4721</v>
      </c>
      <c r="B795" s="383" t="s">
        <v>3125</v>
      </c>
      <c r="C795" s="383" t="s">
        <v>19</v>
      </c>
      <c r="D795" s="383" t="s">
        <v>141</v>
      </c>
      <c r="E795" s="383" t="s">
        <v>90</v>
      </c>
      <c r="F795" s="383" t="s">
        <v>1695</v>
      </c>
      <c r="G795" s="383" t="s">
        <v>4844</v>
      </c>
      <c r="H795" s="383" t="s">
        <v>2121</v>
      </c>
      <c r="I795" s="383" t="s">
        <v>4845</v>
      </c>
      <c r="J795" s="383" t="s">
        <v>2668</v>
      </c>
      <c r="K795" s="383" t="s">
        <v>2669</v>
      </c>
      <c r="L795" s="383" t="s">
        <v>3485</v>
      </c>
      <c r="M795" s="383" t="s">
        <v>3572</v>
      </c>
      <c r="N795" s="383" t="s">
        <v>2657</v>
      </c>
    </row>
    <row r="796" spans="1:14">
      <c r="A796" s="383" t="s">
        <v>4721</v>
      </c>
      <c r="B796" s="383" t="s">
        <v>3129</v>
      </c>
      <c r="C796" s="383" t="s">
        <v>2672</v>
      </c>
      <c r="D796" s="383" t="s">
        <v>141</v>
      </c>
      <c r="E796" s="383" t="s">
        <v>90</v>
      </c>
      <c r="F796" s="383" t="s">
        <v>1686</v>
      </c>
      <c r="G796" s="383" t="s">
        <v>4846</v>
      </c>
      <c r="H796" s="383" t="s">
        <v>2121</v>
      </c>
      <c r="I796" s="383" t="s">
        <v>4847</v>
      </c>
      <c r="J796" s="383" t="s">
        <v>2668</v>
      </c>
      <c r="K796" s="383" t="s">
        <v>2669</v>
      </c>
      <c r="L796" s="383" t="s">
        <v>3485</v>
      </c>
      <c r="M796" s="383" t="s">
        <v>3508</v>
      </c>
      <c r="N796" s="383" t="s">
        <v>2657</v>
      </c>
    </row>
    <row r="797" spans="1:14">
      <c r="A797" s="383" t="s">
        <v>4721</v>
      </c>
      <c r="B797" s="383" t="s">
        <v>3131</v>
      </c>
      <c r="C797" s="383" t="s">
        <v>19</v>
      </c>
      <c r="D797" s="383" t="s">
        <v>141</v>
      </c>
      <c r="E797" s="383" t="s">
        <v>90</v>
      </c>
      <c r="F797" s="383" t="s">
        <v>1695</v>
      </c>
      <c r="G797" s="383" t="s">
        <v>4848</v>
      </c>
      <c r="H797" s="383" t="s">
        <v>2121</v>
      </c>
      <c r="I797" s="383" t="s">
        <v>4849</v>
      </c>
      <c r="J797" s="383" t="s">
        <v>2668</v>
      </c>
      <c r="K797" s="383" t="s">
        <v>2669</v>
      </c>
      <c r="L797" s="383" t="s">
        <v>3485</v>
      </c>
      <c r="M797" s="383" t="s">
        <v>3572</v>
      </c>
      <c r="N797" s="383" t="s">
        <v>2657</v>
      </c>
    </row>
    <row r="798" spans="1:14" ht="22.5">
      <c r="A798" s="383" t="s">
        <v>4721</v>
      </c>
      <c r="B798" s="383" t="s">
        <v>4850</v>
      </c>
      <c r="C798" s="383" t="s">
        <v>19</v>
      </c>
      <c r="D798" s="383" t="s">
        <v>141</v>
      </c>
      <c r="E798" s="383" t="s">
        <v>90</v>
      </c>
      <c r="F798" s="383" t="s">
        <v>1685</v>
      </c>
      <c r="G798" s="383" t="s">
        <v>4851</v>
      </c>
      <c r="H798" s="383" t="s">
        <v>2121</v>
      </c>
      <c r="I798" s="383" t="s">
        <v>4852</v>
      </c>
      <c r="J798" s="383" t="s">
        <v>2668</v>
      </c>
      <c r="K798" s="383" t="s">
        <v>2669</v>
      </c>
      <c r="L798" s="383" t="s">
        <v>3485</v>
      </c>
      <c r="M798" s="383" t="s">
        <v>1641</v>
      </c>
      <c r="N798" s="383" t="s">
        <v>2657</v>
      </c>
    </row>
    <row r="799" spans="1:14" ht="22.5">
      <c r="A799" s="383" t="s">
        <v>4721</v>
      </c>
      <c r="B799" s="383" t="s">
        <v>4853</v>
      </c>
      <c r="C799" s="383" t="s">
        <v>19</v>
      </c>
      <c r="D799" s="383" t="s">
        <v>141</v>
      </c>
      <c r="E799" s="383" t="s">
        <v>90</v>
      </c>
      <c r="F799" s="383" t="s">
        <v>1699</v>
      </c>
      <c r="G799" s="383" t="s">
        <v>4854</v>
      </c>
      <c r="H799" s="383" t="s">
        <v>2121</v>
      </c>
      <c r="I799" s="383" t="s">
        <v>4855</v>
      </c>
      <c r="J799" s="383" t="s">
        <v>2668</v>
      </c>
      <c r="K799" s="383" t="s">
        <v>2669</v>
      </c>
      <c r="L799" s="383" t="s">
        <v>3485</v>
      </c>
      <c r="M799" s="383" t="s">
        <v>414</v>
      </c>
      <c r="N799" s="383" t="s">
        <v>2657</v>
      </c>
    </row>
    <row r="800" spans="1:14">
      <c r="A800" s="383" t="s">
        <v>4721</v>
      </c>
      <c r="B800" s="383" t="s">
        <v>4856</v>
      </c>
      <c r="C800" s="383" t="s">
        <v>2685</v>
      </c>
      <c r="D800" s="383" t="s">
        <v>141</v>
      </c>
      <c r="E800" s="383" t="s">
        <v>90</v>
      </c>
      <c r="F800" s="383" t="s">
        <v>1695</v>
      </c>
      <c r="G800" s="383" t="s">
        <v>4857</v>
      </c>
      <c r="H800" s="383" t="s">
        <v>2121</v>
      </c>
      <c r="I800" s="383" t="s">
        <v>4858</v>
      </c>
      <c r="J800" s="383" t="s">
        <v>2668</v>
      </c>
      <c r="K800" s="383" t="s">
        <v>2669</v>
      </c>
      <c r="L800" s="383" t="s">
        <v>3485</v>
      </c>
      <c r="M800" s="383" t="s">
        <v>3572</v>
      </c>
      <c r="N800" s="383" t="s">
        <v>2657</v>
      </c>
    </row>
    <row r="801" spans="1:15">
      <c r="A801" s="383" t="s">
        <v>4721</v>
      </c>
      <c r="B801" s="383" t="s">
        <v>3134</v>
      </c>
      <c r="C801" s="383" t="s">
        <v>19</v>
      </c>
      <c r="D801" s="383" t="s">
        <v>141</v>
      </c>
      <c r="E801" s="383" t="s">
        <v>90</v>
      </c>
      <c r="F801" s="383" t="s">
        <v>1688</v>
      </c>
      <c r="G801" s="383" t="s">
        <v>4859</v>
      </c>
      <c r="H801" s="383" t="s">
        <v>2121</v>
      </c>
      <c r="I801" s="383" t="s">
        <v>4860</v>
      </c>
      <c r="J801" s="383" t="s">
        <v>2668</v>
      </c>
      <c r="K801" s="383" t="s">
        <v>2669</v>
      </c>
      <c r="L801" s="383" t="s">
        <v>3485</v>
      </c>
      <c r="M801" s="383" t="s">
        <v>3532</v>
      </c>
      <c r="N801" s="383" t="s">
        <v>2657</v>
      </c>
    </row>
    <row r="802" spans="1:15">
      <c r="A802" s="383" t="s">
        <v>4721</v>
      </c>
      <c r="B802" s="383" t="s">
        <v>3137</v>
      </c>
      <c r="C802" s="383" t="s">
        <v>19</v>
      </c>
      <c r="D802" s="383" t="s">
        <v>141</v>
      </c>
      <c r="E802" s="383" t="s">
        <v>90</v>
      </c>
      <c r="F802" s="383" t="s">
        <v>1704</v>
      </c>
      <c r="G802" s="383" t="s">
        <v>4861</v>
      </c>
      <c r="H802" s="383" t="s">
        <v>2121</v>
      </c>
      <c r="I802" s="383" t="s">
        <v>4862</v>
      </c>
      <c r="J802" s="383" t="s">
        <v>2668</v>
      </c>
      <c r="K802" s="383" t="s">
        <v>2669</v>
      </c>
      <c r="L802" s="383" t="s">
        <v>3485</v>
      </c>
      <c r="M802" s="383" t="s">
        <v>959</v>
      </c>
      <c r="N802" s="383" t="s">
        <v>2657</v>
      </c>
    </row>
    <row r="803" spans="1:15">
      <c r="A803" s="383" t="s">
        <v>4721</v>
      </c>
      <c r="B803" s="383" t="s">
        <v>3139</v>
      </c>
      <c r="C803" s="383" t="s">
        <v>2672</v>
      </c>
      <c r="D803" s="383" t="s">
        <v>141</v>
      </c>
      <c r="E803" s="383" t="s">
        <v>90</v>
      </c>
      <c r="F803" s="383" t="s">
        <v>1704</v>
      </c>
      <c r="G803" s="383" t="s">
        <v>4863</v>
      </c>
      <c r="H803" s="383" t="s">
        <v>2121</v>
      </c>
      <c r="I803" s="383" t="s">
        <v>4864</v>
      </c>
      <c r="J803" s="383" t="s">
        <v>2668</v>
      </c>
      <c r="K803" s="383" t="s">
        <v>2669</v>
      </c>
      <c r="L803" s="383" t="s">
        <v>3485</v>
      </c>
      <c r="M803" s="383" t="s">
        <v>959</v>
      </c>
      <c r="N803" s="383" t="s">
        <v>2657</v>
      </c>
    </row>
    <row r="804" spans="1:15">
      <c r="A804" s="383" t="s">
        <v>4721</v>
      </c>
      <c r="B804" s="383" t="s">
        <v>3142</v>
      </c>
      <c r="C804" s="383" t="s">
        <v>2672</v>
      </c>
      <c r="D804" s="383" t="s">
        <v>141</v>
      </c>
      <c r="E804" s="383" t="s">
        <v>90</v>
      </c>
      <c r="F804" s="383" t="s">
        <v>1704</v>
      </c>
      <c r="G804" s="383" t="s">
        <v>4865</v>
      </c>
      <c r="H804" s="383" t="s">
        <v>2121</v>
      </c>
      <c r="I804" s="383" t="s">
        <v>4866</v>
      </c>
      <c r="J804" s="383" t="s">
        <v>2668</v>
      </c>
      <c r="K804" s="383" t="s">
        <v>2669</v>
      </c>
      <c r="L804" s="383" t="s">
        <v>3485</v>
      </c>
      <c r="M804" s="383" t="s">
        <v>959</v>
      </c>
      <c r="N804" s="383" t="s">
        <v>2657</v>
      </c>
    </row>
    <row r="805" spans="1:15">
      <c r="A805" s="383" t="s">
        <v>4721</v>
      </c>
      <c r="B805" s="383" t="s">
        <v>3146</v>
      </c>
      <c r="C805" s="383" t="s">
        <v>19</v>
      </c>
      <c r="D805" s="383" t="s">
        <v>141</v>
      </c>
      <c r="E805" s="383" t="s">
        <v>90</v>
      </c>
      <c r="F805" s="383" t="s">
        <v>1685</v>
      </c>
      <c r="G805" s="383" t="s">
        <v>4867</v>
      </c>
      <c r="H805" s="383" t="s">
        <v>2121</v>
      </c>
      <c r="I805" s="383" t="s">
        <v>4868</v>
      </c>
      <c r="J805" s="383" t="s">
        <v>2668</v>
      </c>
      <c r="K805" s="383" t="s">
        <v>2669</v>
      </c>
      <c r="L805" s="383" t="s">
        <v>3485</v>
      </c>
      <c r="M805" s="383" t="s">
        <v>1641</v>
      </c>
      <c r="N805" s="383" t="s">
        <v>2657</v>
      </c>
    </row>
    <row r="806" spans="1:15" ht="22.5">
      <c r="A806" s="383" t="s">
        <v>4721</v>
      </c>
      <c r="B806" s="383" t="s">
        <v>3150</v>
      </c>
      <c r="C806" s="383" t="s">
        <v>2672</v>
      </c>
      <c r="D806" s="383" t="s">
        <v>141</v>
      </c>
      <c r="E806" s="383" t="s">
        <v>90</v>
      </c>
      <c r="F806" s="383" t="s">
        <v>1685</v>
      </c>
      <c r="G806" s="383" t="s">
        <v>4869</v>
      </c>
      <c r="H806" s="383" t="s">
        <v>2121</v>
      </c>
      <c r="I806" s="383" t="s">
        <v>4870</v>
      </c>
      <c r="J806" s="383" t="s">
        <v>2668</v>
      </c>
      <c r="K806" s="383" t="s">
        <v>2669</v>
      </c>
      <c r="L806" s="383" t="s">
        <v>3485</v>
      </c>
      <c r="M806" s="383" t="s">
        <v>1641</v>
      </c>
      <c r="N806" s="383" t="s">
        <v>2657</v>
      </c>
    </row>
    <row r="807" spans="1:15">
      <c r="A807" s="383" t="s">
        <v>4721</v>
      </c>
      <c r="B807" s="383" t="s">
        <v>3154</v>
      </c>
      <c r="C807" s="383" t="s">
        <v>2672</v>
      </c>
      <c r="D807" s="383" t="s">
        <v>141</v>
      </c>
      <c r="E807" s="383" t="s">
        <v>90</v>
      </c>
      <c r="F807" s="383" t="s">
        <v>1685</v>
      </c>
      <c r="G807" s="383" t="s">
        <v>4871</v>
      </c>
      <c r="H807" s="383" t="s">
        <v>2121</v>
      </c>
      <c r="I807" s="383" t="s">
        <v>4872</v>
      </c>
      <c r="J807" s="383" t="s">
        <v>2668</v>
      </c>
      <c r="K807" s="383" t="s">
        <v>2669</v>
      </c>
      <c r="L807" s="383" t="s">
        <v>3485</v>
      </c>
      <c r="M807" s="383" t="s">
        <v>1641</v>
      </c>
      <c r="N807" s="383" t="s">
        <v>2657</v>
      </c>
    </row>
    <row r="808" spans="1:15">
      <c r="A808" s="383" t="s">
        <v>4721</v>
      </c>
      <c r="B808" s="383" t="s">
        <v>3157</v>
      </c>
      <c r="C808" s="383" t="s">
        <v>2672</v>
      </c>
      <c r="D808" s="383" t="s">
        <v>141</v>
      </c>
      <c r="E808" s="383" t="s">
        <v>90</v>
      </c>
      <c r="F808" s="383" t="s">
        <v>1685</v>
      </c>
      <c r="G808" s="383" t="s">
        <v>4873</v>
      </c>
      <c r="H808" s="383" t="s">
        <v>2121</v>
      </c>
      <c r="I808" s="383" t="s">
        <v>4874</v>
      </c>
      <c r="J808" s="383" t="s">
        <v>2668</v>
      </c>
      <c r="K808" s="383" t="s">
        <v>2669</v>
      </c>
      <c r="L808" s="383" t="s">
        <v>3485</v>
      </c>
      <c r="M808" s="383" t="s">
        <v>1641</v>
      </c>
      <c r="N808" s="383" t="s">
        <v>2657</v>
      </c>
      <c r="O808" s="51"/>
    </row>
    <row r="809" spans="1:15" ht="22.5">
      <c r="A809" s="383" t="s">
        <v>4721</v>
      </c>
      <c r="B809" s="383" t="s">
        <v>3160</v>
      </c>
      <c r="C809" s="383" t="s">
        <v>2672</v>
      </c>
      <c r="D809" s="383" t="s">
        <v>141</v>
      </c>
      <c r="E809" s="383" t="s">
        <v>90</v>
      </c>
      <c r="F809" s="383" t="s">
        <v>1686</v>
      </c>
      <c r="G809" s="383" t="s">
        <v>4875</v>
      </c>
      <c r="H809" s="383" t="s">
        <v>2121</v>
      </c>
      <c r="I809" s="383" t="s">
        <v>4876</v>
      </c>
      <c r="J809" s="383" t="s">
        <v>2668</v>
      </c>
      <c r="K809" s="383" t="s">
        <v>2669</v>
      </c>
      <c r="L809" s="383" t="s">
        <v>3485</v>
      </c>
      <c r="M809" s="383" t="s">
        <v>3508</v>
      </c>
      <c r="N809" s="383" t="s">
        <v>2657</v>
      </c>
    </row>
    <row r="810" spans="1:15" ht="22.5">
      <c r="A810" s="383" t="s">
        <v>4721</v>
      </c>
      <c r="B810" s="383" t="s">
        <v>4877</v>
      </c>
      <c r="C810" s="383" t="s">
        <v>2672</v>
      </c>
      <c r="D810" s="383" t="s">
        <v>141</v>
      </c>
      <c r="E810" s="383" t="s">
        <v>90</v>
      </c>
      <c r="F810" s="383" t="s">
        <v>1685</v>
      </c>
      <c r="G810" s="383" t="s">
        <v>4878</v>
      </c>
      <c r="H810" s="383" t="s">
        <v>2121</v>
      </c>
      <c r="I810" s="383" t="s">
        <v>4879</v>
      </c>
      <c r="J810" s="383" t="s">
        <v>2668</v>
      </c>
      <c r="K810" s="383" t="s">
        <v>2669</v>
      </c>
      <c r="L810" s="383" t="s">
        <v>3485</v>
      </c>
      <c r="M810" s="383" t="s">
        <v>1641</v>
      </c>
      <c r="N810" s="383" t="s">
        <v>2657</v>
      </c>
    </row>
    <row r="811" spans="1:15" ht="22.5">
      <c r="A811" s="383" t="s">
        <v>4721</v>
      </c>
      <c r="B811" s="383" t="s">
        <v>4880</v>
      </c>
      <c r="C811" s="383" t="s">
        <v>19</v>
      </c>
      <c r="D811" s="383" t="s">
        <v>141</v>
      </c>
      <c r="E811" s="383" t="s">
        <v>90</v>
      </c>
      <c r="F811" s="383" t="s">
        <v>1686</v>
      </c>
      <c r="G811" s="383" t="s">
        <v>4881</v>
      </c>
      <c r="H811" s="383" t="s">
        <v>2121</v>
      </c>
      <c r="I811" s="383" t="s">
        <v>4882</v>
      </c>
      <c r="J811" s="383" t="s">
        <v>2668</v>
      </c>
      <c r="K811" s="383" t="s">
        <v>2669</v>
      </c>
      <c r="L811" s="383" t="s">
        <v>3485</v>
      </c>
      <c r="M811" s="383" t="s">
        <v>3508</v>
      </c>
      <c r="N811" s="383" t="s">
        <v>2657</v>
      </c>
    </row>
    <row r="812" spans="1:15" ht="22.5">
      <c r="A812" s="383" t="s">
        <v>4721</v>
      </c>
      <c r="B812" s="383" t="s">
        <v>3169</v>
      </c>
      <c r="C812" s="383" t="s">
        <v>2672</v>
      </c>
      <c r="D812" s="383" t="s">
        <v>141</v>
      </c>
      <c r="E812" s="383" t="s">
        <v>90</v>
      </c>
      <c r="F812" s="383" t="s">
        <v>1686</v>
      </c>
      <c r="G812" s="383" t="s">
        <v>4883</v>
      </c>
      <c r="H812" s="383" t="s">
        <v>2121</v>
      </c>
      <c r="I812" s="383" t="s">
        <v>4884</v>
      </c>
      <c r="J812" s="383" t="s">
        <v>2668</v>
      </c>
      <c r="K812" s="383" t="s">
        <v>2669</v>
      </c>
      <c r="L812" s="383" t="s">
        <v>3485</v>
      </c>
      <c r="M812" s="383" t="s">
        <v>3508</v>
      </c>
      <c r="N812" s="383" t="s">
        <v>2657</v>
      </c>
    </row>
    <row r="813" spans="1:15" ht="22.5">
      <c r="A813" s="383" t="s">
        <v>4721</v>
      </c>
      <c r="B813" s="383" t="s">
        <v>3172</v>
      </c>
      <c r="C813" s="383" t="s">
        <v>2672</v>
      </c>
      <c r="D813" s="383" t="s">
        <v>141</v>
      </c>
      <c r="E813" s="383" t="s">
        <v>90</v>
      </c>
      <c r="F813" s="383" t="s">
        <v>1685</v>
      </c>
      <c r="G813" s="383" t="s">
        <v>4885</v>
      </c>
      <c r="H813" s="383" t="s">
        <v>2121</v>
      </c>
      <c r="I813" s="383" t="s">
        <v>4886</v>
      </c>
      <c r="J813" s="383" t="s">
        <v>2668</v>
      </c>
      <c r="K813" s="383" t="s">
        <v>2669</v>
      </c>
      <c r="L813" s="383" t="s">
        <v>3485</v>
      </c>
      <c r="M813" s="383" t="s">
        <v>1641</v>
      </c>
      <c r="N813" s="383" t="s">
        <v>2657</v>
      </c>
    </row>
    <row r="814" spans="1:15" ht="22.5">
      <c r="A814" s="383" t="s">
        <v>4721</v>
      </c>
      <c r="B814" s="383" t="s">
        <v>3175</v>
      </c>
      <c r="C814" s="383" t="s">
        <v>2672</v>
      </c>
      <c r="D814" s="383" t="s">
        <v>141</v>
      </c>
      <c r="E814" s="383" t="s">
        <v>90</v>
      </c>
      <c r="F814" s="383" t="s">
        <v>1685</v>
      </c>
      <c r="G814" s="383" t="s">
        <v>4887</v>
      </c>
      <c r="H814" s="383" t="s">
        <v>2121</v>
      </c>
      <c r="I814" s="383" t="s">
        <v>4888</v>
      </c>
      <c r="J814" s="383" t="s">
        <v>2668</v>
      </c>
      <c r="K814" s="383" t="s">
        <v>2669</v>
      </c>
      <c r="L814" s="383" t="s">
        <v>3485</v>
      </c>
      <c r="M814" s="383" t="s">
        <v>1641</v>
      </c>
      <c r="N814" s="383" t="s">
        <v>2657</v>
      </c>
    </row>
    <row r="815" spans="1:15" ht="22.5">
      <c r="A815" s="383" t="s">
        <v>4721</v>
      </c>
      <c r="B815" s="383" t="s">
        <v>4889</v>
      </c>
      <c r="C815" s="383" t="s">
        <v>19</v>
      </c>
      <c r="D815" s="383" t="s">
        <v>141</v>
      </c>
      <c r="E815" s="383" t="s">
        <v>90</v>
      </c>
      <c r="F815" s="383" t="s">
        <v>1699</v>
      </c>
      <c r="G815" s="383" t="s">
        <v>4890</v>
      </c>
      <c r="H815" s="383" t="s">
        <v>2121</v>
      </c>
      <c r="I815" s="383" t="s">
        <v>4891</v>
      </c>
      <c r="J815" s="383" t="s">
        <v>2668</v>
      </c>
      <c r="K815" s="383" t="s">
        <v>2669</v>
      </c>
      <c r="L815" s="383" t="s">
        <v>3485</v>
      </c>
      <c r="M815" s="383" t="s">
        <v>414</v>
      </c>
      <c r="N815" s="383" t="s">
        <v>2657</v>
      </c>
    </row>
    <row r="816" spans="1:15">
      <c r="A816" s="383" t="s">
        <v>4721</v>
      </c>
      <c r="B816" s="383" t="s">
        <v>4892</v>
      </c>
      <c r="C816" s="383" t="s">
        <v>19</v>
      </c>
      <c r="D816" s="383" t="s">
        <v>141</v>
      </c>
      <c r="E816" s="383" t="s">
        <v>90</v>
      </c>
      <c r="F816" s="383" t="s">
        <v>1685</v>
      </c>
      <c r="G816" s="383" t="s">
        <v>4893</v>
      </c>
      <c r="H816" s="383" t="s">
        <v>2121</v>
      </c>
      <c r="I816" s="383" t="s">
        <v>4894</v>
      </c>
      <c r="J816" s="383" t="s">
        <v>2668</v>
      </c>
      <c r="K816" s="383" t="s">
        <v>2669</v>
      </c>
      <c r="L816" s="383" t="s">
        <v>3485</v>
      </c>
      <c r="M816" s="383" t="s">
        <v>1641</v>
      </c>
      <c r="N816" s="383" t="s">
        <v>2657</v>
      </c>
    </row>
    <row r="817" spans="1:14">
      <c r="A817" s="383" t="s">
        <v>4721</v>
      </c>
      <c r="B817" s="383" t="s">
        <v>3177</v>
      </c>
      <c r="C817" s="383" t="s">
        <v>2672</v>
      </c>
      <c r="D817" s="383" t="s">
        <v>141</v>
      </c>
      <c r="E817" s="383" t="s">
        <v>90</v>
      </c>
      <c r="F817" s="383" t="s">
        <v>1695</v>
      </c>
      <c r="G817" s="383" t="s">
        <v>4895</v>
      </c>
      <c r="H817" s="383" t="s">
        <v>2121</v>
      </c>
      <c r="I817" s="383" t="s">
        <v>4896</v>
      </c>
      <c r="J817" s="383" t="s">
        <v>2668</v>
      </c>
      <c r="K817" s="383" t="s">
        <v>2669</v>
      </c>
      <c r="L817" s="383" t="s">
        <v>3485</v>
      </c>
      <c r="M817" s="383" t="s">
        <v>1654</v>
      </c>
      <c r="N817" s="383" t="s">
        <v>2657</v>
      </c>
    </row>
    <row r="818" spans="1:14">
      <c r="A818" s="383" t="s">
        <v>4721</v>
      </c>
      <c r="B818" s="383" t="s">
        <v>4897</v>
      </c>
      <c r="C818" s="383" t="s">
        <v>19</v>
      </c>
      <c r="D818" s="383" t="s">
        <v>141</v>
      </c>
      <c r="E818" s="383" t="s">
        <v>90</v>
      </c>
      <c r="F818" s="383" t="s">
        <v>1688</v>
      </c>
      <c r="G818" s="383" t="s">
        <v>4898</v>
      </c>
      <c r="H818" s="383" t="s">
        <v>2121</v>
      </c>
      <c r="I818" s="383" t="s">
        <v>4899</v>
      </c>
      <c r="J818" s="383" t="s">
        <v>2668</v>
      </c>
      <c r="K818" s="383" t="s">
        <v>2669</v>
      </c>
      <c r="L818" s="383" t="s">
        <v>3485</v>
      </c>
      <c r="M818" s="383" t="s">
        <v>3532</v>
      </c>
      <c r="N818" s="383" t="s">
        <v>2657</v>
      </c>
    </row>
    <row r="819" spans="1:14">
      <c r="A819" s="383" t="s">
        <v>4721</v>
      </c>
      <c r="B819" s="383" t="s">
        <v>4900</v>
      </c>
      <c r="C819" s="383" t="s">
        <v>19</v>
      </c>
      <c r="D819" s="383" t="s">
        <v>141</v>
      </c>
      <c r="E819" s="383" t="s">
        <v>90</v>
      </c>
      <c r="F819" s="383" t="s">
        <v>1688</v>
      </c>
      <c r="G819" s="383" t="s">
        <v>4901</v>
      </c>
      <c r="H819" s="383" t="s">
        <v>2121</v>
      </c>
      <c r="I819" s="383" t="s">
        <v>4902</v>
      </c>
      <c r="J819" s="383" t="s">
        <v>2668</v>
      </c>
      <c r="K819" s="383" t="s">
        <v>2669</v>
      </c>
      <c r="L819" s="383" t="s">
        <v>3485</v>
      </c>
      <c r="M819" s="383" t="s">
        <v>3532</v>
      </c>
      <c r="N819" s="383" t="s">
        <v>2657</v>
      </c>
    </row>
    <row r="820" spans="1:14">
      <c r="A820" s="383" t="s">
        <v>4721</v>
      </c>
      <c r="B820" s="383" t="s">
        <v>3183</v>
      </c>
      <c r="C820" s="383" t="s">
        <v>2672</v>
      </c>
      <c r="D820" s="383" t="s">
        <v>141</v>
      </c>
      <c r="E820" s="383" t="s">
        <v>90</v>
      </c>
      <c r="F820" s="383" t="s">
        <v>1695</v>
      </c>
      <c r="G820" s="383" t="s">
        <v>4903</v>
      </c>
      <c r="H820" s="383" t="s">
        <v>2121</v>
      </c>
      <c r="I820" s="383" t="s">
        <v>4904</v>
      </c>
      <c r="J820" s="383" t="s">
        <v>2668</v>
      </c>
      <c r="K820" s="383" t="s">
        <v>2669</v>
      </c>
      <c r="L820" s="383" t="s">
        <v>3485</v>
      </c>
      <c r="M820" s="383" t="s">
        <v>3572</v>
      </c>
      <c r="N820" s="383" t="s">
        <v>2657</v>
      </c>
    </row>
    <row r="821" spans="1:14">
      <c r="A821" s="383" t="s">
        <v>4721</v>
      </c>
      <c r="B821" s="383" t="s">
        <v>3186</v>
      </c>
      <c r="C821" s="383" t="s">
        <v>19</v>
      </c>
      <c r="D821" s="383" t="s">
        <v>141</v>
      </c>
      <c r="E821" s="383" t="s">
        <v>90</v>
      </c>
      <c r="F821" s="383" t="s">
        <v>1685</v>
      </c>
      <c r="G821" s="383" t="s">
        <v>4905</v>
      </c>
      <c r="H821" s="383" t="s">
        <v>2121</v>
      </c>
      <c r="I821" s="383" t="s">
        <v>4906</v>
      </c>
      <c r="J821" s="383" t="s">
        <v>2668</v>
      </c>
      <c r="K821" s="383" t="s">
        <v>2669</v>
      </c>
      <c r="L821" s="383" t="s">
        <v>3485</v>
      </c>
      <c r="M821" s="383" t="s">
        <v>1641</v>
      </c>
      <c r="N821" s="383" t="s">
        <v>2657</v>
      </c>
    </row>
    <row r="822" spans="1:14" ht="22.5">
      <c r="A822" s="383" t="s">
        <v>4721</v>
      </c>
      <c r="B822" s="383" t="s">
        <v>3189</v>
      </c>
      <c r="C822" s="383" t="s">
        <v>19</v>
      </c>
      <c r="D822" s="383" t="s">
        <v>141</v>
      </c>
      <c r="E822" s="383" t="s">
        <v>90</v>
      </c>
      <c r="F822" s="383" t="s">
        <v>1688</v>
      </c>
      <c r="G822" s="383" t="s">
        <v>4907</v>
      </c>
      <c r="H822" s="383" t="s">
        <v>2121</v>
      </c>
      <c r="I822" s="383" t="s">
        <v>4908</v>
      </c>
      <c r="J822" s="383" t="s">
        <v>2668</v>
      </c>
      <c r="K822" s="383" t="s">
        <v>2669</v>
      </c>
      <c r="L822" s="383" t="s">
        <v>3485</v>
      </c>
      <c r="M822" s="383" t="s">
        <v>1647</v>
      </c>
      <c r="N822" s="383" t="s">
        <v>2657</v>
      </c>
    </row>
    <row r="823" spans="1:14" ht="22.5">
      <c r="A823" s="383" t="s">
        <v>4721</v>
      </c>
      <c r="B823" s="383" t="s">
        <v>2093</v>
      </c>
      <c r="C823" s="383" t="s">
        <v>19</v>
      </c>
      <c r="D823" s="383" t="s">
        <v>141</v>
      </c>
      <c r="E823" s="383" t="s">
        <v>90</v>
      </c>
      <c r="F823" s="383" t="s">
        <v>1705</v>
      </c>
      <c r="G823" s="383" t="s">
        <v>4909</v>
      </c>
      <c r="H823" s="383" t="s">
        <v>2121</v>
      </c>
      <c r="I823" s="383" t="s">
        <v>4910</v>
      </c>
      <c r="J823" s="383" t="s">
        <v>2668</v>
      </c>
      <c r="K823" s="383" t="s">
        <v>2669</v>
      </c>
      <c r="L823" s="383" t="s">
        <v>3485</v>
      </c>
      <c r="M823" s="383" t="s">
        <v>391</v>
      </c>
      <c r="N823" s="383" t="s">
        <v>2657</v>
      </c>
    </row>
    <row r="824" spans="1:14">
      <c r="A824" s="383" t="s">
        <v>4721</v>
      </c>
      <c r="B824" s="383" t="s">
        <v>4911</v>
      </c>
      <c r="C824" s="383" t="s">
        <v>19</v>
      </c>
      <c r="D824" s="383" t="s">
        <v>141</v>
      </c>
      <c r="E824" s="383" t="s">
        <v>90</v>
      </c>
      <c r="F824" s="383" t="s">
        <v>1685</v>
      </c>
      <c r="G824" s="383" t="s">
        <v>4912</v>
      </c>
      <c r="H824" s="383" t="s">
        <v>2121</v>
      </c>
      <c r="I824" s="383" t="s">
        <v>4913</v>
      </c>
      <c r="J824" s="383" t="s">
        <v>2668</v>
      </c>
      <c r="K824" s="383" t="s">
        <v>2669</v>
      </c>
      <c r="L824" s="383" t="s">
        <v>3485</v>
      </c>
      <c r="M824" s="383" t="s">
        <v>1641</v>
      </c>
      <c r="N824" s="383" t="s">
        <v>2657</v>
      </c>
    </row>
    <row r="825" spans="1:14">
      <c r="A825" s="383" t="s">
        <v>4721</v>
      </c>
      <c r="B825" s="383" t="s">
        <v>3194</v>
      </c>
      <c r="C825" s="383" t="s">
        <v>2672</v>
      </c>
      <c r="D825" s="383" t="s">
        <v>141</v>
      </c>
      <c r="E825" s="383" t="s">
        <v>90</v>
      </c>
      <c r="F825" s="383" t="s">
        <v>1685</v>
      </c>
      <c r="G825" s="383" t="s">
        <v>4914</v>
      </c>
      <c r="H825" s="383" t="s">
        <v>2121</v>
      </c>
      <c r="I825" s="383" t="s">
        <v>4915</v>
      </c>
      <c r="J825" s="383" t="s">
        <v>2668</v>
      </c>
      <c r="K825" s="383" t="s">
        <v>2669</v>
      </c>
      <c r="L825" s="383" t="s">
        <v>3485</v>
      </c>
      <c r="M825" s="383" t="s">
        <v>1641</v>
      </c>
      <c r="N825" s="383" t="s">
        <v>2657</v>
      </c>
    </row>
    <row r="826" spans="1:14" ht="22.5">
      <c r="A826" s="383" t="s">
        <v>4721</v>
      </c>
      <c r="B826" s="383" t="s">
        <v>3198</v>
      </c>
      <c r="C826" s="383" t="s">
        <v>19</v>
      </c>
      <c r="D826" s="383" t="s">
        <v>141</v>
      </c>
      <c r="E826" s="383" t="s">
        <v>90</v>
      </c>
      <c r="F826" s="383" t="s">
        <v>1707</v>
      </c>
      <c r="G826" s="383" t="s">
        <v>4916</v>
      </c>
      <c r="H826" s="383" t="s">
        <v>2121</v>
      </c>
      <c r="I826" s="383" t="s">
        <v>4917</v>
      </c>
      <c r="J826" s="383" t="s">
        <v>2668</v>
      </c>
      <c r="K826" s="383" t="s">
        <v>2669</v>
      </c>
      <c r="L826" s="383" t="s">
        <v>3485</v>
      </c>
      <c r="M826" s="383" t="s">
        <v>1670</v>
      </c>
      <c r="N826" s="383" t="s">
        <v>2657</v>
      </c>
    </row>
    <row r="827" spans="1:14" ht="22.5">
      <c r="A827" s="383" t="s">
        <v>4721</v>
      </c>
      <c r="B827" s="383" t="s">
        <v>3201</v>
      </c>
      <c r="C827" s="383" t="s">
        <v>2672</v>
      </c>
      <c r="D827" s="383" t="s">
        <v>141</v>
      </c>
      <c r="E827" s="383" t="s">
        <v>90</v>
      </c>
      <c r="F827" s="383" t="s">
        <v>1685</v>
      </c>
      <c r="G827" s="383" t="s">
        <v>4918</v>
      </c>
      <c r="H827" s="383" t="s">
        <v>2121</v>
      </c>
      <c r="I827" s="383" t="s">
        <v>4919</v>
      </c>
      <c r="J827" s="383" t="s">
        <v>2668</v>
      </c>
      <c r="K827" s="383" t="s">
        <v>2669</v>
      </c>
      <c r="L827" s="383" t="s">
        <v>3485</v>
      </c>
      <c r="M827" s="383" t="s">
        <v>1641</v>
      </c>
      <c r="N827" s="383" t="s">
        <v>2657</v>
      </c>
    </row>
    <row r="828" spans="1:14" ht="22.5">
      <c r="A828" s="383" t="s">
        <v>4721</v>
      </c>
      <c r="B828" s="383" t="s">
        <v>3203</v>
      </c>
      <c r="C828" s="383" t="s">
        <v>19</v>
      </c>
      <c r="D828" s="383" t="s">
        <v>141</v>
      </c>
      <c r="E828" s="383" t="s">
        <v>90</v>
      </c>
      <c r="F828" s="383" t="s">
        <v>1685</v>
      </c>
      <c r="G828" s="383" t="s">
        <v>4920</v>
      </c>
      <c r="H828" s="383" t="s">
        <v>2121</v>
      </c>
      <c r="I828" s="383" t="s">
        <v>4921</v>
      </c>
      <c r="J828" s="383" t="s">
        <v>2668</v>
      </c>
      <c r="K828" s="383" t="s">
        <v>2669</v>
      </c>
      <c r="L828" s="383" t="s">
        <v>3485</v>
      </c>
      <c r="M828" s="383" t="s">
        <v>1641</v>
      </c>
      <c r="N828" s="383" t="s">
        <v>2657</v>
      </c>
    </row>
    <row r="829" spans="1:14" ht="22.5">
      <c r="A829" s="383" t="s">
        <v>4721</v>
      </c>
      <c r="B829" s="383" t="s">
        <v>3205</v>
      </c>
      <c r="C829" s="383" t="s">
        <v>2672</v>
      </c>
      <c r="D829" s="383" t="s">
        <v>141</v>
      </c>
      <c r="E829" s="383" t="s">
        <v>90</v>
      </c>
      <c r="F829" s="383" t="s">
        <v>1685</v>
      </c>
      <c r="G829" s="383" t="s">
        <v>4922</v>
      </c>
      <c r="H829" s="383" t="s">
        <v>2121</v>
      </c>
      <c r="I829" s="383" t="s">
        <v>4923</v>
      </c>
      <c r="J829" s="383" t="s">
        <v>2668</v>
      </c>
      <c r="K829" s="383" t="s">
        <v>2669</v>
      </c>
      <c r="L829" s="383" t="s">
        <v>3485</v>
      </c>
      <c r="M829" s="383" t="s">
        <v>1641</v>
      </c>
      <c r="N829" s="383" t="s">
        <v>2657</v>
      </c>
    </row>
    <row r="830" spans="1:14">
      <c r="A830" s="383" t="s">
        <v>4924</v>
      </c>
      <c r="B830" s="383" t="s">
        <v>4925</v>
      </c>
      <c r="C830" s="383" t="s">
        <v>2672</v>
      </c>
      <c r="D830" s="383" t="s">
        <v>141</v>
      </c>
      <c r="E830" s="383" t="s">
        <v>90</v>
      </c>
      <c r="F830" s="383" t="s">
        <v>1707</v>
      </c>
      <c r="G830" s="383" t="s">
        <v>4926</v>
      </c>
      <c r="H830" s="383" t="s">
        <v>2121</v>
      </c>
      <c r="I830" s="383" t="s">
        <v>4927</v>
      </c>
      <c r="J830" s="383" t="s">
        <v>2668</v>
      </c>
      <c r="K830" s="383" t="s">
        <v>2669</v>
      </c>
      <c r="L830" s="383" t="s">
        <v>3485</v>
      </c>
      <c r="M830" s="383" t="s">
        <v>1670</v>
      </c>
      <c r="N830" s="383" t="s">
        <v>2657</v>
      </c>
    </row>
    <row r="831" spans="1:14" ht="22.5">
      <c r="A831" s="383" t="s">
        <v>4924</v>
      </c>
      <c r="B831" s="383" t="s">
        <v>3404</v>
      </c>
      <c r="C831" s="383" t="s">
        <v>19</v>
      </c>
      <c r="D831" s="383" t="s">
        <v>141</v>
      </c>
      <c r="E831" s="383" t="s">
        <v>90</v>
      </c>
      <c r="F831" s="383" t="s">
        <v>1705</v>
      </c>
      <c r="G831" s="383" t="s">
        <v>4928</v>
      </c>
      <c r="H831" s="383" t="s">
        <v>2121</v>
      </c>
      <c r="I831" s="383" t="s">
        <v>4929</v>
      </c>
      <c r="J831" s="383" t="s">
        <v>2668</v>
      </c>
      <c r="K831" s="383" t="s">
        <v>2669</v>
      </c>
      <c r="L831" s="383" t="s">
        <v>3485</v>
      </c>
      <c r="M831" s="383" t="s">
        <v>391</v>
      </c>
      <c r="N831" s="383" t="s">
        <v>2657</v>
      </c>
    </row>
    <row r="832" spans="1:14">
      <c r="A832" s="383" t="s">
        <v>4924</v>
      </c>
      <c r="B832" s="383" t="s">
        <v>3407</v>
      </c>
      <c r="C832" s="383" t="s">
        <v>19</v>
      </c>
      <c r="D832" s="383" t="s">
        <v>141</v>
      </c>
      <c r="E832" s="383" t="s">
        <v>90</v>
      </c>
      <c r="F832" s="383" t="s">
        <v>1706</v>
      </c>
      <c r="G832" s="383" t="s">
        <v>4930</v>
      </c>
      <c r="H832" s="383" t="s">
        <v>2121</v>
      </c>
      <c r="I832" s="383" t="s">
        <v>4931</v>
      </c>
      <c r="J832" s="383" t="s">
        <v>2668</v>
      </c>
      <c r="K832" s="383" t="s">
        <v>2669</v>
      </c>
      <c r="L832" s="383" t="s">
        <v>3485</v>
      </c>
      <c r="M832" s="383" t="s">
        <v>398</v>
      </c>
      <c r="N832" s="383" t="s">
        <v>2657</v>
      </c>
    </row>
    <row r="833" spans="1:14">
      <c r="A833" s="383" t="s">
        <v>4924</v>
      </c>
      <c r="B833" s="383" t="s">
        <v>3409</v>
      </c>
      <c r="C833" s="383" t="s">
        <v>2672</v>
      </c>
      <c r="D833" s="383" t="s">
        <v>141</v>
      </c>
      <c r="E833" s="383" t="s">
        <v>90</v>
      </c>
      <c r="F833" s="383" t="s">
        <v>1685</v>
      </c>
      <c r="G833" s="383" t="s">
        <v>4932</v>
      </c>
      <c r="H833" s="383" t="s">
        <v>2121</v>
      </c>
      <c r="I833" s="383" t="s">
        <v>4933</v>
      </c>
      <c r="J833" s="383" t="s">
        <v>2668</v>
      </c>
      <c r="K833" s="383" t="s">
        <v>2669</v>
      </c>
      <c r="L833" s="383" t="s">
        <v>3485</v>
      </c>
      <c r="M833" s="383" t="s">
        <v>1641</v>
      </c>
      <c r="N833" s="383" t="s">
        <v>2657</v>
      </c>
    </row>
    <row r="834" spans="1:14">
      <c r="A834" s="383" t="s">
        <v>4924</v>
      </c>
      <c r="B834" s="383" t="s">
        <v>3411</v>
      </c>
      <c r="C834" s="383" t="s">
        <v>19</v>
      </c>
      <c r="D834" s="383" t="s">
        <v>141</v>
      </c>
      <c r="E834" s="383" t="s">
        <v>90</v>
      </c>
      <c r="F834" s="383" t="s">
        <v>1688</v>
      </c>
      <c r="G834" s="383" t="s">
        <v>4934</v>
      </c>
      <c r="H834" s="383" t="s">
        <v>2121</v>
      </c>
      <c r="I834" s="383" t="s">
        <v>4935</v>
      </c>
      <c r="J834" s="383" t="s">
        <v>2668</v>
      </c>
      <c r="K834" s="383" t="s">
        <v>2669</v>
      </c>
      <c r="L834" s="383" t="s">
        <v>3485</v>
      </c>
      <c r="M834" s="383" t="s">
        <v>3532</v>
      </c>
      <c r="N834" s="383" t="s">
        <v>2657</v>
      </c>
    </row>
    <row r="835" spans="1:14" ht="22.5">
      <c r="A835" s="383" t="s">
        <v>4924</v>
      </c>
      <c r="B835" s="383" t="s">
        <v>4936</v>
      </c>
      <c r="C835" s="383" t="s">
        <v>19</v>
      </c>
      <c r="D835" s="383" t="s">
        <v>141</v>
      </c>
      <c r="E835" s="383" t="s">
        <v>90</v>
      </c>
      <c r="F835" s="383" t="s">
        <v>1699</v>
      </c>
      <c r="G835" s="383" t="s">
        <v>4937</v>
      </c>
      <c r="H835" s="383" t="s">
        <v>2121</v>
      </c>
      <c r="I835" s="383" t="s">
        <v>4938</v>
      </c>
      <c r="J835" s="383" t="s">
        <v>2668</v>
      </c>
      <c r="K835" s="383" t="s">
        <v>2669</v>
      </c>
      <c r="L835" s="383" t="s">
        <v>3485</v>
      </c>
      <c r="M835" s="383" t="s">
        <v>414</v>
      </c>
      <c r="N835" s="383" t="s">
        <v>2657</v>
      </c>
    </row>
    <row r="836" spans="1:14">
      <c r="A836" s="383" t="s">
        <v>4924</v>
      </c>
      <c r="B836" s="383" t="s">
        <v>3413</v>
      </c>
      <c r="C836" s="383" t="s">
        <v>19</v>
      </c>
      <c r="D836" s="383" t="s">
        <v>141</v>
      </c>
      <c r="E836" s="383" t="s">
        <v>90</v>
      </c>
      <c r="F836" s="383" t="s">
        <v>1685</v>
      </c>
      <c r="G836" s="383" t="s">
        <v>4939</v>
      </c>
      <c r="H836" s="383" t="s">
        <v>2121</v>
      </c>
      <c r="I836" s="383" t="s">
        <v>4940</v>
      </c>
      <c r="J836" s="383" t="s">
        <v>2668</v>
      </c>
      <c r="K836" s="383" t="s">
        <v>2669</v>
      </c>
      <c r="L836" s="383" t="s">
        <v>3485</v>
      </c>
      <c r="M836" s="383" t="s">
        <v>1641</v>
      </c>
      <c r="N836" s="383" t="s">
        <v>2657</v>
      </c>
    </row>
    <row r="837" spans="1:14">
      <c r="A837" s="383" t="s">
        <v>4924</v>
      </c>
      <c r="B837" s="383" t="s">
        <v>3415</v>
      </c>
      <c r="C837" s="383" t="s">
        <v>19</v>
      </c>
      <c r="D837" s="383" t="s">
        <v>141</v>
      </c>
      <c r="E837" s="383" t="s">
        <v>90</v>
      </c>
      <c r="F837" s="383" t="s">
        <v>1688</v>
      </c>
      <c r="G837" s="383" t="s">
        <v>4941</v>
      </c>
      <c r="H837" s="383" t="s">
        <v>2121</v>
      </c>
      <c r="I837" s="383" t="s">
        <v>4496</v>
      </c>
      <c r="J837" s="383" t="s">
        <v>2668</v>
      </c>
      <c r="K837" s="383" t="s">
        <v>2669</v>
      </c>
      <c r="L837" s="383" t="s">
        <v>3485</v>
      </c>
      <c r="M837" s="383" t="s">
        <v>3532</v>
      </c>
      <c r="N837" s="383" t="s">
        <v>2657</v>
      </c>
    </row>
    <row r="838" spans="1:14">
      <c r="A838" s="383" t="s">
        <v>4924</v>
      </c>
      <c r="B838" s="383" t="s">
        <v>1900</v>
      </c>
      <c r="C838" s="383" t="s">
        <v>19</v>
      </c>
      <c r="D838" s="383" t="s">
        <v>141</v>
      </c>
      <c r="E838" s="383" t="s">
        <v>90</v>
      </c>
      <c r="F838" s="383" t="s">
        <v>1698</v>
      </c>
      <c r="G838" s="383" t="s">
        <v>4942</v>
      </c>
      <c r="H838" s="383" t="s">
        <v>2121</v>
      </c>
      <c r="I838" s="383" t="s">
        <v>4943</v>
      </c>
      <c r="J838" s="383" t="s">
        <v>2668</v>
      </c>
      <c r="K838" s="383" t="s">
        <v>2669</v>
      </c>
      <c r="L838" s="383" t="s">
        <v>3485</v>
      </c>
      <c r="M838" s="383" t="s">
        <v>1658</v>
      </c>
      <c r="N838" s="383" t="s">
        <v>2657</v>
      </c>
    </row>
    <row r="839" spans="1:14" ht="22.5">
      <c r="A839" s="383" t="s">
        <v>4924</v>
      </c>
      <c r="B839" s="383" t="s">
        <v>1888</v>
      </c>
      <c r="C839" s="383" t="s">
        <v>19</v>
      </c>
      <c r="D839" s="383" t="s">
        <v>141</v>
      </c>
      <c r="E839" s="383" t="s">
        <v>90</v>
      </c>
      <c r="F839" s="383" t="s">
        <v>1698</v>
      </c>
      <c r="G839" s="383" t="s">
        <v>4944</v>
      </c>
      <c r="H839" s="383" t="s">
        <v>2121</v>
      </c>
      <c r="I839" s="383" t="s">
        <v>4945</v>
      </c>
      <c r="J839" s="383" t="s">
        <v>2668</v>
      </c>
      <c r="K839" s="383" t="s">
        <v>2669</v>
      </c>
      <c r="L839" s="383" t="s">
        <v>3485</v>
      </c>
      <c r="M839" s="383" t="s">
        <v>1658</v>
      </c>
      <c r="N839" s="383" t="s">
        <v>2657</v>
      </c>
    </row>
    <row r="840" spans="1:14">
      <c r="A840" s="383" t="s">
        <v>4924</v>
      </c>
      <c r="B840" s="383" t="s">
        <v>1891</v>
      </c>
      <c r="C840" s="383" t="s">
        <v>19</v>
      </c>
      <c r="D840" s="383" t="s">
        <v>141</v>
      </c>
      <c r="E840" s="383" t="s">
        <v>90</v>
      </c>
      <c r="F840" s="383" t="s">
        <v>1695</v>
      </c>
      <c r="G840" s="383" t="s">
        <v>4946</v>
      </c>
      <c r="H840" s="383" t="s">
        <v>2121</v>
      </c>
      <c r="I840" s="383" t="s">
        <v>4947</v>
      </c>
      <c r="J840" s="383" t="s">
        <v>2668</v>
      </c>
      <c r="K840" s="383" t="s">
        <v>2669</v>
      </c>
      <c r="L840" s="383" t="s">
        <v>3485</v>
      </c>
      <c r="M840" s="383" t="s">
        <v>3572</v>
      </c>
      <c r="N840" s="383" t="s">
        <v>2657</v>
      </c>
    </row>
    <row r="841" spans="1:14">
      <c r="A841" s="383" t="s">
        <v>4924</v>
      </c>
      <c r="B841" s="383" t="s">
        <v>4948</v>
      </c>
      <c r="C841" s="383" t="s">
        <v>2672</v>
      </c>
      <c r="D841" s="383" t="s">
        <v>141</v>
      </c>
      <c r="E841" s="383" t="s">
        <v>90</v>
      </c>
      <c r="F841" s="383" t="s">
        <v>1685</v>
      </c>
      <c r="G841" s="383" t="s">
        <v>4949</v>
      </c>
      <c r="H841" s="383" t="s">
        <v>2121</v>
      </c>
      <c r="I841" s="383" t="s">
        <v>4950</v>
      </c>
      <c r="J841" s="383" t="s">
        <v>2668</v>
      </c>
      <c r="K841" s="383" t="s">
        <v>2669</v>
      </c>
      <c r="L841" s="383" t="s">
        <v>3485</v>
      </c>
      <c r="M841" s="383" t="s">
        <v>1641</v>
      </c>
      <c r="N841" s="383" t="s">
        <v>2657</v>
      </c>
    </row>
    <row r="842" spans="1:14">
      <c r="A842" s="383" t="s">
        <v>4924</v>
      </c>
      <c r="B842" s="383" t="s">
        <v>4951</v>
      </c>
      <c r="C842" s="383" t="s">
        <v>19</v>
      </c>
      <c r="D842" s="383" t="s">
        <v>141</v>
      </c>
      <c r="E842" s="383" t="s">
        <v>90</v>
      </c>
      <c r="F842" s="383" t="s">
        <v>1695</v>
      </c>
      <c r="G842" s="383" t="s">
        <v>4952</v>
      </c>
      <c r="H842" s="383" t="s">
        <v>2121</v>
      </c>
      <c r="I842" s="383" t="s">
        <v>4953</v>
      </c>
      <c r="J842" s="383" t="s">
        <v>2668</v>
      </c>
      <c r="K842" s="383" t="s">
        <v>2669</v>
      </c>
      <c r="L842" s="383" t="s">
        <v>3485</v>
      </c>
      <c r="M842" s="383" t="s">
        <v>3572</v>
      </c>
      <c r="N842" s="383" t="s">
        <v>2657</v>
      </c>
    </row>
    <row r="843" spans="1:14">
      <c r="A843" s="383" t="s">
        <v>4924</v>
      </c>
      <c r="B843" s="383" t="s">
        <v>4954</v>
      </c>
      <c r="C843" s="383" t="s">
        <v>19</v>
      </c>
      <c r="D843" s="383" t="s">
        <v>141</v>
      </c>
      <c r="E843" s="383" t="s">
        <v>90</v>
      </c>
      <c r="F843" s="383" t="s">
        <v>1688</v>
      </c>
      <c r="G843" s="383" t="s">
        <v>4955</v>
      </c>
      <c r="H843" s="383" t="s">
        <v>2121</v>
      </c>
      <c r="I843" s="383" t="s">
        <v>4956</v>
      </c>
      <c r="J843" s="383" t="s">
        <v>2668</v>
      </c>
      <c r="K843" s="383" t="s">
        <v>2669</v>
      </c>
      <c r="L843" s="383" t="s">
        <v>3485</v>
      </c>
      <c r="M843" s="383" t="s">
        <v>3532</v>
      </c>
      <c r="N843" s="383" t="s">
        <v>2657</v>
      </c>
    </row>
    <row r="844" spans="1:14" ht="22.5">
      <c r="A844" s="383" t="s">
        <v>4924</v>
      </c>
      <c r="B844" s="383" t="s">
        <v>4957</v>
      </c>
      <c r="C844" s="383" t="s">
        <v>19</v>
      </c>
      <c r="D844" s="383" t="s">
        <v>141</v>
      </c>
      <c r="E844" s="383" t="s">
        <v>90</v>
      </c>
      <c r="F844" s="383" t="s">
        <v>1685</v>
      </c>
      <c r="G844" s="383" t="s">
        <v>4958</v>
      </c>
      <c r="H844" s="383" t="s">
        <v>2121</v>
      </c>
      <c r="I844" s="383" t="s">
        <v>4959</v>
      </c>
      <c r="J844" s="383" t="s">
        <v>2668</v>
      </c>
      <c r="K844" s="383" t="s">
        <v>2669</v>
      </c>
      <c r="L844" s="383" t="s">
        <v>3485</v>
      </c>
      <c r="M844" s="383" t="s">
        <v>1641</v>
      </c>
      <c r="N844" s="383" t="s">
        <v>2657</v>
      </c>
    </row>
    <row r="845" spans="1:14">
      <c r="A845" s="383" t="s">
        <v>4924</v>
      </c>
      <c r="B845" s="383" t="s">
        <v>4960</v>
      </c>
      <c r="C845" s="383" t="s">
        <v>2672</v>
      </c>
      <c r="D845" s="383" t="s">
        <v>141</v>
      </c>
      <c r="E845" s="383" t="s">
        <v>90</v>
      </c>
      <c r="F845" s="383" t="s">
        <v>1685</v>
      </c>
      <c r="G845" s="383" t="s">
        <v>4961</v>
      </c>
      <c r="H845" s="383" t="s">
        <v>2121</v>
      </c>
      <c r="I845" s="383" t="s">
        <v>4962</v>
      </c>
      <c r="J845" s="383" t="s">
        <v>2668</v>
      </c>
      <c r="K845" s="383" t="s">
        <v>2669</v>
      </c>
      <c r="L845" s="383" t="s">
        <v>3485</v>
      </c>
      <c r="M845" s="383" t="s">
        <v>1641</v>
      </c>
      <c r="N845" s="383" t="s">
        <v>2657</v>
      </c>
    </row>
    <row r="846" spans="1:14">
      <c r="A846" s="383" t="s">
        <v>4924</v>
      </c>
      <c r="B846" s="383" t="s">
        <v>4963</v>
      </c>
      <c r="C846" s="383" t="s">
        <v>2672</v>
      </c>
      <c r="D846" s="383" t="s">
        <v>141</v>
      </c>
      <c r="E846" s="383" t="s">
        <v>90</v>
      </c>
      <c r="F846" s="383" t="s">
        <v>1685</v>
      </c>
      <c r="G846" s="383" t="s">
        <v>4964</v>
      </c>
      <c r="H846" s="383" t="s">
        <v>2121</v>
      </c>
      <c r="I846" s="383" t="s">
        <v>4965</v>
      </c>
      <c r="J846" s="383" t="s">
        <v>2668</v>
      </c>
      <c r="K846" s="383" t="s">
        <v>2669</v>
      </c>
      <c r="L846" s="383" t="s">
        <v>3485</v>
      </c>
      <c r="M846" s="383" t="s">
        <v>1641</v>
      </c>
      <c r="N846" s="383" t="s">
        <v>2657</v>
      </c>
    </row>
    <row r="847" spans="1:14" ht="22.5">
      <c r="A847" s="383" t="s">
        <v>4924</v>
      </c>
      <c r="B847" s="383" t="s">
        <v>4966</v>
      </c>
      <c r="C847" s="383" t="s">
        <v>2672</v>
      </c>
      <c r="D847" s="383" t="s">
        <v>141</v>
      </c>
      <c r="E847" s="383" t="s">
        <v>90</v>
      </c>
      <c r="F847" s="383" t="s">
        <v>1685</v>
      </c>
      <c r="G847" s="383" t="s">
        <v>4967</v>
      </c>
      <c r="H847" s="383" t="s">
        <v>2121</v>
      </c>
      <c r="I847" s="383" t="s">
        <v>4968</v>
      </c>
      <c r="J847" s="383" t="s">
        <v>2668</v>
      </c>
      <c r="K847" s="383" t="s">
        <v>2669</v>
      </c>
      <c r="L847" s="383" t="s">
        <v>3485</v>
      </c>
      <c r="M847" s="383" t="s">
        <v>1641</v>
      </c>
      <c r="N847" s="383" t="s">
        <v>2657</v>
      </c>
    </row>
    <row r="848" spans="1:14">
      <c r="A848" s="383" t="s">
        <v>4924</v>
      </c>
      <c r="B848" s="383" t="s">
        <v>4969</v>
      </c>
      <c r="C848" s="383" t="s">
        <v>2672</v>
      </c>
      <c r="D848" s="383" t="s">
        <v>141</v>
      </c>
      <c r="E848" s="383" t="s">
        <v>90</v>
      </c>
      <c r="F848" s="383" t="s">
        <v>1686</v>
      </c>
      <c r="G848" s="383" t="s">
        <v>4970</v>
      </c>
      <c r="H848" s="383" t="s">
        <v>2121</v>
      </c>
      <c r="I848" s="383" t="s">
        <v>4971</v>
      </c>
      <c r="J848" s="383" t="s">
        <v>2668</v>
      </c>
      <c r="K848" s="383" t="s">
        <v>2669</v>
      </c>
      <c r="L848" s="383" t="s">
        <v>3485</v>
      </c>
      <c r="M848" s="383" t="s">
        <v>3508</v>
      </c>
      <c r="N848" s="383" t="s">
        <v>2657</v>
      </c>
    </row>
    <row r="849" spans="1:14">
      <c r="A849" s="383" t="s">
        <v>4924</v>
      </c>
      <c r="B849" s="383" t="s">
        <v>4972</v>
      </c>
      <c r="C849" s="383" t="s">
        <v>19</v>
      </c>
      <c r="D849" s="383" t="s">
        <v>141</v>
      </c>
      <c r="E849" s="383" t="s">
        <v>90</v>
      </c>
      <c r="F849" s="383" t="s">
        <v>1685</v>
      </c>
      <c r="G849" s="383" t="s">
        <v>4973</v>
      </c>
      <c r="H849" s="383" t="s">
        <v>2121</v>
      </c>
      <c r="I849" s="383" t="s">
        <v>4974</v>
      </c>
      <c r="J849" s="383" t="s">
        <v>2668</v>
      </c>
      <c r="K849" s="383" t="s">
        <v>2669</v>
      </c>
      <c r="L849" s="383" t="s">
        <v>3485</v>
      </c>
      <c r="M849" s="383" t="s">
        <v>1641</v>
      </c>
      <c r="N849" s="383" t="s">
        <v>2657</v>
      </c>
    </row>
    <row r="850" spans="1:14">
      <c r="A850" s="383" t="s">
        <v>4924</v>
      </c>
      <c r="B850" s="383" t="s">
        <v>4975</v>
      </c>
      <c r="C850" s="383" t="s">
        <v>2672</v>
      </c>
      <c r="D850" s="383" t="s">
        <v>141</v>
      </c>
      <c r="E850" s="383" t="s">
        <v>90</v>
      </c>
      <c r="F850" s="383" t="s">
        <v>1688</v>
      </c>
      <c r="G850" s="383" t="s">
        <v>4976</v>
      </c>
      <c r="H850" s="383" t="s">
        <v>2121</v>
      </c>
      <c r="I850" s="383" t="s">
        <v>4977</v>
      </c>
      <c r="J850" s="383" t="s">
        <v>2668</v>
      </c>
      <c r="K850" s="383" t="s">
        <v>2669</v>
      </c>
      <c r="L850" s="383" t="s">
        <v>3485</v>
      </c>
      <c r="M850" s="383" t="s">
        <v>1647</v>
      </c>
      <c r="N850" s="383" t="s">
        <v>2657</v>
      </c>
    </row>
    <row r="851" spans="1:14" ht="22.5">
      <c r="A851" s="383" t="s">
        <v>4924</v>
      </c>
      <c r="B851" s="383" t="s">
        <v>4978</v>
      </c>
      <c r="C851" s="383" t="s">
        <v>19</v>
      </c>
      <c r="D851" s="383" t="s">
        <v>141</v>
      </c>
      <c r="E851" s="383" t="s">
        <v>90</v>
      </c>
      <c r="F851" s="383" t="s">
        <v>1707</v>
      </c>
      <c r="G851" s="383" t="s">
        <v>4979</v>
      </c>
      <c r="H851" s="383" t="s">
        <v>2121</v>
      </c>
      <c r="I851" s="383" t="s">
        <v>4980</v>
      </c>
      <c r="J851" s="383" t="s">
        <v>2668</v>
      </c>
      <c r="K851" s="383" t="s">
        <v>2669</v>
      </c>
      <c r="L851" s="383" t="s">
        <v>3485</v>
      </c>
      <c r="M851" s="383" t="s">
        <v>1670</v>
      </c>
      <c r="N851" s="383" t="s">
        <v>2657</v>
      </c>
    </row>
    <row r="852" spans="1:14">
      <c r="A852" s="383" t="s">
        <v>4924</v>
      </c>
      <c r="B852" s="383" t="s">
        <v>4981</v>
      </c>
      <c r="C852" s="383" t="s">
        <v>19</v>
      </c>
      <c r="D852" s="383" t="s">
        <v>141</v>
      </c>
      <c r="E852" s="383" t="s">
        <v>90</v>
      </c>
      <c r="F852" s="383" t="s">
        <v>1704</v>
      </c>
      <c r="G852" s="383" t="s">
        <v>4982</v>
      </c>
      <c r="H852" s="383" t="s">
        <v>2121</v>
      </c>
      <c r="I852" s="383" t="s">
        <v>4983</v>
      </c>
      <c r="J852" s="383" t="s">
        <v>2668</v>
      </c>
      <c r="K852" s="383" t="s">
        <v>2669</v>
      </c>
      <c r="L852" s="383" t="s">
        <v>3485</v>
      </c>
      <c r="M852" s="383" t="s">
        <v>959</v>
      </c>
      <c r="N852" s="383" t="s">
        <v>2657</v>
      </c>
    </row>
    <row r="853" spans="1:14">
      <c r="A853" s="383" t="s">
        <v>4924</v>
      </c>
      <c r="B853" s="383" t="s">
        <v>2770</v>
      </c>
      <c r="C853" s="383" t="s">
        <v>19</v>
      </c>
      <c r="D853" s="383" t="s">
        <v>141</v>
      </c>
      <c r="E853" s="383" t="s">
        <v>90</v>
      </c>
      <c r="F853" s="383" t="s">
        <v>1688</v>
      </c>
      <c r="G853" s="383" t="s">
        <v>4984</v>
      </c>
      <c r="H853" s="383" t="s">
        <v>2121</v>
      </c>
      <c r="I853" s="383" t="s">
        <v>4985</v>
      </c>
      <c r="J853" s="383" t="s">
        <v>2668</v>
      </c>
      <c r="K853" s="383" t="s">
        <v>2669</v>
      </c>
      <c r="L853" s="383" t="s">
        <v>3485</v>
      </c>
      <c r="M853" s="383" t="s">
        <v>1647</v>
      </c>
      <c r="N853" s="383" t="s">
        <v>2657</v>
      </c>
    </row>
    <row r="854" spans="1:14" ht="33.75">
      <c r="A854" s="383" t="s">
        <v>4924</v>
      </c>
      <c r="B854" s="383" t="s">
        <v>2720</v>
      </c>
      <c r="C854" s="383" t="s">
        <v>19</v>
      </c>
      <c r="D854" s="383" t="s">
        <v>141</v>
      </c>
      <c r="E854" s="383" t="s">
        <v>90</v>
      </c>
      <c r="F854" s="383" t="s">
        <v>1699</v>
      </c>
      <c r="G854" s="383" t="s">
        <v>4986</v>
      </c>
      <c r="H854" s="383" t="s">
        <v>2121</v>
      </c>
      <c r="I854" s="383" t="s">
        <v>4987</v>
      </c>
      <c r="J854" s="383" t="s">
        <v>2668</v>
      </c>
      <c r="K854" s="383" t="s">
        <v>2669</v>
      </c>
      <c r="L854" s="383" t="s">
        <v>3485</v>
      </c>
      <c r="M854" s="383" t="s">
        <v>414</v>
      </c>
      <c r="N854" s="383" t="s">
        <v>2657</v>
      </c>
    </row>
    <row r="855" spans="1:14">
      <c r="A855" s="383" t="s">
        <v>188</v>
      </c>
      <c r="B855" s="383" t="s">
        <v>4988</v>
      </c>
      <c r="C855" s="383" t="s">
        <v>2672</v>
      </c>
      <c r="D855" s="383" t="s">
        <v>141</v>
      </c>
      <c r="E855" s="383" t="s">
        <v>90</v>
      </c>
      <c r="F855" s="383" t="s">
        <v>1685</v>
      </c>
      <c r="G855" s="383" t="s">
        <v>4989</v>
      </c>
      <c r="H855" s="383" t="s">
        <v>2121</v>
      </c>
      <c r="I855" s="383" t="s">
        <v>4990</v>
      </c>
      <c r="J855" s="383" t="s">
        <v>2706</v>
      </c>
      <c r="K855" s="383" t="s">
        <v>2665</v>
      </c>
      <c r="L855" s="383" t="s">
        <v>3485</v>
      </c>
      <c r="M855" s="383" t="s">
        <v>1641</v>
      </c>
      <c r="N855" s="383" t="s">
        <v>2657</v>
      </c>
    </row>
    <row r="856" spans="1:14">
      <c r="A856" s="383" t="s">
        <v>188</v>
      </c>
      <c r="B856" s="383" t="s">
        <v>4991</v>
      </c>
      <c r="C856" s="383" t="s">
        <v>19</v>
      </c>
      <c r="D856" s="383" t="s">
        <v>141</v>
      </c>
      <c r="E856" s="383" t="s">
        <v>90</v>
      </c>
      <c r="F856" s="383" t="s">
        <v>1705</v>
      </c>
      <c r="G856" s="383" t="s">
        <v>4992</v>
      </c>
      <c r="H856" s="383" t="s">
        <v>2121</v>
      </c>
      <c r="I856" s="383" t="s">
        <v>4993</v>
      </c>
      <c r="J856" s="383" t="s">
        <v>2706</v>
      </c>
      <c r="K856" s="383" t="s">
        <v>2665</v>
      </c>
      <c r="L856" s="383" t="s">
        <v>3485</v>
      </c>
      <c r="M856" s="383" t="s">
        <v>391</v>
      </c>
      <c r="N856" s="383" t="s">
        <v>2657</v>
      </c>
    </row>
    <row r="857" spans="1:14">
      <c r="A857" s="383" t="s">
        <v>188</v>
      </c>
      <c r="B857" s="383" t="s">
        <v>4994</v>
      </c>
      <c r="C857" s="383" t="s">
        <v>19</v>
      </c>
      <c r="D857" s="383" t="s">
        <v>141</v>
      </c>
      <c r="E857" s="383" t="s">
        <v>90</v>
      </c>
      <c r="F857" s="383" t="s">
        <v>1698</v>
      </c>
      <c r="G857" s="383" t="s">
        <v>4995</v>
      </c>
      <c r="H857" s="383" t="s">
        <v>2121</v>
      </c>
      <c r="I857" s="383" t="s">
        <v>4996</v>
      </c>
      <c r="J857" s="383" t="s">
        <v>2706</v>
      </c>
      <c r="K857" s="383" t="s">
        <v>2665</v>
      </c>
      <c r="L857" s="383" t="s">
        <v>3485</v>
      </c>
      <c r="M857" s="383" t="s">
        <v>1658</v>
      </c>
      <c r="N857" s="383" t="s">
        <v>2657</v>
      </c>
    </row>
    <row r="858" spans="1:14" ht="22.5">
      <c r="A858" s="383" t="s">
        <v>188</v>
      </c>
      <c r="B858" s="383" t="s">
        <v>2086</v>
      </c>
      <c r="C858" s="383" t="s">
        <v>19</v>
      </c>
      <c r="D858" s="383" t="s">
        <v>141</v>
      </c>
      <c r="E858" s="383" t="s">
        <v>90</v>
      </c>
      <c r="F858" s="383" t="s">
        <v>1693</v>
      </c>
      <c r="G858" s="383" t="s">
        <v>19</v>
      </c>
      <c r="H858" s="383" t="s">
        <v>2121</v>
      </c>
      <c r="I858" s="383" t="s">
        <v>1652</v>
      </c>
      <c r="J858" s="383" t="s">
        <v>2706</v>
      </c>
      <c r="K858" s="383" t="s">
        <v>2665</v>
      </c>
      <c r="L858" s="383" t="s">
        <v>3485</v>
      </c>
      <c r="M858" s="383" t="s">
        <v>1641</v>
      </c>
      <c r="N858" s="383" t="s">
        <v>2657</v>
      </c>
    </row>
    <row r="859" spans="1:14">
      <c r="A859" s="383" t="s">
        <v>188</v>
      </c>
      <c r="B859" s="383" t="s">
        <v>4997</v>
      </c>
      <c r="C859" s="383" t="s">
        <v>19</v>
      </c>
      <c r="D859" s="383" t="s">
        <v>141</v>
      </c>
      <c r="E859" s="383" t="s">
        <v>90</v>
      </c>
      <c r="F859" s="383" t="s">
        <v>1694</v>
      </c>
      <c r="G859" s="383" t="s">
        <v>4998</v>
      </c>
      <c r="H859" s="383" t="s">
        <v>2121</v>
      </c>
      <c r="I859" s="383" t="s">
        <v>4999</v>
      </c>
      <c r="J859" s="383" t="s">
        <v>2706</v>
      </c>
      <c r="K859" s="383" t="s">
        <v>2665</v>
      </c>
      <c r="L859" s="383" t="s">
        <v>3485</v>
      </c>
      <c r="M859" s="383" t="s">
        <v>1641</v>
      </c>
      <c r="N859" s="383" t="s">
        <v>2657</v>
      </c>
    </row>
    <row r="860" spans="1:14">
      <c r="A860" s="383" t="s">
        <v>188</v>
      </c>
      <c r="B860" s="383" t="s">
        <v>5000</v>
      </c>
      <c r="C860" s="383" t="s">
        <v>19</v>
      </c>
      <c r="D860" s="383" t="s">
        <v>141</v>
      </c>
      <c r="E860" s="383" t="s">
        <v>90</v>
      </c>
      <c r="F860" s="383" t="s">
        <v>1694</v>
      </c>
      <c r="G860" s="383" t="s">
        <v>5001</v>
      </c>
      <c r="H860" s="383" t="s">
        <v>2121</v>
      </c>
      <c r="I860" s="383" t="s">
        <v>5002</v>
      </c>
      <c r="J860" s="383" t="s">
        <v>2706</v>
      </c>
      <c r="K860" s="383" t="s">
        <v>2665</v>
      </c>
      <c r="L860" s="383" t="s">
        <v>3485</v>
      </c>
      <c r="M860" s="383" t="s">
        <v>1641</v>
      </c>
      <c r="N860" s="383" t="s">
        <v>2657</v>
      </c>
    </row>
    <row r="861" spans="1:14">
      <c r="A861" s="383" t="s">
        <v>188</v>
      </c>
      <c r="B861" s="383" t="s">
        <v>5003</v>
      </c>
      <c r="C861" s="383" t="s">
        <v>19</v>
      </c>
      <c r="D861" s="383" t="s">
        <v>141</v>
      </c>
      <c r="E861" s="383" t="s">
        <v>90</v>
      </c>
      <c r="F861" s="383" t="s">
        <v>1694</v>
      </c>
      <c r="G861" s="383" t="s">
        <v>5004</v>
      </c>
      <c r="H861" s="383" t="s">
        <v>2121</v>
      </c>
      <c r="I861" s="383" t="s">
        <v>5005</v>
      </c>
      <c r="J861" s="383" t="s">
        <v>2706</v>
      </c>
      <c r="K861" s="383" t="s">
        <v>2665</v>
      </c>
      <c r="L861" s="383" t="s">
        <v>3485</v>
      </c>
      <c r="M861" s="383" t="s">
        <v>1641</v>
      </c>
      <c r="N861" s="383" t="s">
        <v>2657</v>
      </c>
    </row>
    <row r="862" spans="1:14">
      <c r="A862" s="383" t="s">
        <v>188</v>
      </c>
      <c r="B862" s="383" t="s">
        <v>5006</v>
      </c>
      <c r="C862" s="383" t="s">
        <v>19</v>
      </c>
      <c r="D862" s="383" t="s">
        <v>141</v>
      </c>
      <c r="E862" s="383" t="s">
        <v>90</v>
      </c>
      <c r="F862" s="383" t="s">
        <v>1694</v>
      </c>
      <c r="G862" s="383" t="s">
        <v>5007</v>
      </c>
      <c r="H862" s="383" t="s">
        <v>2121</v>
      </c>
      <c r="I862" s="383" t="s">
        <v>5008</v>
      </c>
      <c r="J862" s="383" t="s">
        <v>2706</v>
      </c>
      <c r="K862" s="383" t="s">
        <v>2665</v>
      </c>
      <c r="L862" s="383" t="s">
        <v>3485</v>
      </c>
      <c r="M862" s="383" t="s">
        <v>1647</v>
      </c>
      <c r="N862" s="383" t="s">
        <v>2657</v>
      </c>
    </row>
    <row r="863" spans="1:14">
      <c r="A863" s="383" t="s">
        <v>188</v>
      </c>
      <c r="B863" s="383" t="s">
        <v>5009</v>
      </c>
      <c r="C863" s="383" t="s">
        <v>19</v>
      </c>
      <c r="D863" s="383" t="s">
        <v>141</v>
      </c>
      <c r="E863" s="383" t="s">
        <v>129</v>
      </c>
      <c r="F863" s="383" t="s">
        <v>1694</v>
      </c>
      <c r="G863" s="383" t="s">
        <v>5010</v>
      </c>
      <c r="H863" s="383" t="s">
        <v>2121</v>
      </c>
      <c r="I863" s="383" t="s">
        <v>5011</v>
      </c>
      <c r="J863" s="383" t="s">
        <v>2706</v>
      </c>
      <c r="K863" s="383" t="s">
        <v>2665</v>
      </c>
      <c r="L863" s="383" t="s">
        <v>3485</v>
      </c>
      <c r="M863" s="383" t="s">
        <v>1654</v>
      </c>
      <c r="N863" s="383" t="s">
        <v>2657</v>
      </c>
    </row>
    <row r="864" spans="1:14">
      <c r="A864" s="383" t="s">
        <v>188</v>
      </c>
      <c r="B864" s="383" t="s">
        <v>5012</v>
      </c>
      <c r="C864" s="383" t="s">
        <v>19</v>
      </c>
      <c r="D864" s="383" t="s">
        <v>141</v>
      </c>
      <c r="E864" s="383" t="s">
        <v>129</v>
      </c>
      <c r="F864" s="383" t="s">
        <v>1694</v>
      </c>
      <c r="G864" s="383" t="s">
        <v>5013</v>
      </c>
      <c r="H864" s="383" t="s">
        <v>2121</v>
      </c>
      <c r="I864" s="383" t="s">
        <v>5014</v>
      </c>
      <c r="J864" s="383" t="s">
        <v>2706</v>
      </c>
      <c r="K864" s="383" t="s">
        <v>2665</v>
      </c>
      <c r="L864" s="383" t="s">
        <v>3485</v>
      </c>
      <c r="M864" s="383" t="s">
        <v>1654</v>
      </c>
      <c r="N864" s="383" t="s">
        <v>2657</v>
      </c>
    </row>
    <row r="865" spans="1:14">
      <c r="A865" s="383" t="s">
        <v>188</v>
      </c>
      <c r="B865" s="383" t="s">
        <v>5015</v>
      </c>
      <c r="C865" s="383" t="s">
        <v>19</v>
      </c>
      <c r="D865" s="383" t="s">
        <v>141</v>
      </c>
      <c r="E865" s="383" t="s">
        <v>90</v>
      </c>
      <c r="F865" s="383" t="s">
        <v>1694</v>
      </c>
      <c r="G865" s="383" t="s">
        <v>5016</v>
      </c>
      <c r="H865" s="383" t="s">
        <v>2121</v>
      </c>
      <c r="I865" s="383" t="s">
        <v>5017</v>
      </c>
      <c r="J865" s="383" t="s">
        <v>2706</v>
      </c>
      <c r="K865" s="383" t="s">
        <v>2665</v>
      </c>
      <c r="L865" s="383" t="s">
        <v>3485</v>
      </c>
      <c r="M865" s="383" t="s">
        <v>1647</v>
      </c>
      <c r="N865" s="383" t="s">
        <v>2657</v>
      </c>
    </row>
    <row r="866" spans="1:14">
      <c r="A866" s="383" t="s">
        <v>188</v>
      </c>
      <c r="B866" s="383" t="s">
        <v>5018</v>
      </c>
      <c r="C866" s="383" t="s">
        <v>19</v>
      </c>
      <c r="D866" s="383" t="s">
        <v>141</v>
      </c>
      <c r="E866" s="383" t="s">
        <v>90</v>
      </c>
      <c r="F866" s="383" t="s">
        <v>1694</v>
      </c>
      <c r="G866" s="383" t="s">
        <v>5019</v>
      </c>
      <c r="H866" s="383" t="s">
        <v>2121</v>
      </c>
      <c r="I866" s="383" t="s">
        <v>5020</v>
      </c>
      <c r="J866" s="383" t="s">
        <v>2706</v>
      </c>
      <c r="K866" s="383" t="s">
        <v>2665</v>
      </c>
      <c r="L866" s="383" t="s">
        <v>3485</v>
      </c>
      <c r="M866" s="383" t="s">
        <v>1654</v>
      </c>
      <c r="N866" s="383" t="s">
        <v>2657</v>
      </c>
    </row>
    <row r="867" spans="1:14">
      <c r="A867" s="383" t="s">
        <v>188</v>
      </c>
      <c r="B867" s="383" t="s">
        <v>5021</v>
      </c>
      <c r="C867" s="383" t="s">
        <v>19</v>
      </c>
      <c r="D867" s="383" t="s">
        <v>141</v>
      </c>
      <c r="E867" s="383" t="s">
        <v>90</v>
      </c>
      <c r="F867" s="383" t="s">
        <v>1694</v>
      </c>
      <c r="G867" s="383" t="s">
        <v>5022</v>
      </c>
      <c r="H867" s="383" t="s">
        <v>2121</v>
      </c>
      <c r="I867" s="383" t="s">
        <v>5023</v>
      </c>
      <c r="J867" s="383" t="s">
        <v>2706</v>
      </c>
      <c r="K867" s="383" t="s">
        <v>2665</v>
      </c>
      <c r="L867" s="383" t="s">
        <v>3485</v>
      </c>
      <c r="M867" s="383" t="s">
        <v>1647</v>
      </c>
      <c r="N867" s="383" t="s">
        <v>2657</v>
      </c>
    </row>
    <row r="868" spans="1:14" ht="22.5">
      <c r="A868" s="383" t="s">
        <v>188</v>
      </c>
      <c r="B868" s="383" t="s">
        <v>5024</v>
      </c>
      <c r="C868" s="383" t="s">
        <v>19</v>
      </c>
      <c r="D868" s="383" t="s">
        <v>141</v>
      </c>
      <c r="E868" s="383" t="s">
        <v>90</v>
      </c>
      <c r="F868" s="383" t="s">
        <v>1694</v>
      </c>
      <c r="G868" s="383" t="s">
        <v>5025</v>
      </c>
      <c r="H868" s="383" t="s">
        <v>2121</v>
      </c>
      <c r="I868" s="383" t="s">
        <v>5026</v>
      </c>
      <c r="J868" s="383" t="s">
        <v>2706</v>
      </c>
      <c r="K868" s="383" t="s">
        <v>2665</v>
      </c>
      <c r="L868" s="383" t="s">
        <v>3485</v>
      </c>
      <c r="M868" s="383" t="s">
        <v>1641</v>
      </c>
      <c r="N868" s="383" t="s">
        <v>2657</v>
      </c>
    </row>
    <row r="869" spans="1:14">
      <c r="A869" s="383" t="s">
        <v>188</v>
      </c>
      <c r="B869" s="383" t="s">
        <v>5027</v>
      </c>
      <c r="C869" s="383" t="s">
        <v>19</v>
      </c>
      <c r="D869" s="383" t="s">
        <v>141</v>
      </c>
      <c r="E869" s="383" t="s">
        <v>90</v>
      </c>
      <c r="F869" s="383" t="s">
        <v>1694</v>
      </c>
      <c r="G869" s="383" t="s">
        <v>5028</v>
      </c>
      <c r="H869" s="383" t="s">
        <v>2121</v>
      </c>
      <c r="I869" s="383" t="s">
        <v>5029</v>
      </c>
      <c r="J869" s="383" t="s">
        <v>2706</v>
      </c>
      <c r="K869" s="383" t="s">
        <v>2665</v>
      </c>
      <c r="L869" s="383" t="s">
        <v>3485</v>
      </c>
      <c r="M869" s="383" t="s">
        <v>1641</v>
      </c>
      <c r="N869" s="383" t="s">
        <v>2657</v>
      </c>
    </row>
    <row r="870" spans="1:14" ht="22.5">
      <c r="A870" s="383" t="s">
        <v>188</v>
      </c>
      <c r="B870" s="383" t="s">
        <v>5030</v>
      </c>
      <c r="C870" s="383" t="s">
        <v>19</v>
      </c>
      <c r="D870" s="383" t="s">
        <v>141</v>
      </c>
      <c r="E870" s="383" t="s">
        <v>90</v>
      </c>
      <c r="F870" s="383" t="s">
        <v>1694</v>
      </c>
      <c r="G870" s="383" t="s">
        <v>5031</v>
      </c>
      <c r="H870" s="383" t="s">
        <v>2121</v>
      </c>
      <c r="I870" s="383" t="s">
        <v>5032</v>
      </c>
      <c r="J870" s="383" t="s">
        <v>2706</v>
      </c>
      <c r="K870" s="383" t="s">
        <v>2665</v>
      </c>
      <c r="L870" s="383" t="s">
        <v>3485</v>
      </c>
      <c r="M870" s="383" t="s">
        <v>1641</v>
      </c>
      <c r="N870" s="383" t="s">
        <v>2657</v>
      </c>
    </row>
    <row r="871" spans="1:14">
      <c r="A871" s="383" t="s">
        <v>188</v>
      </c>
      <c r="B871" s="383" t="s">
        <v>5033</v>
      </c>
      <c r="C871" s="383" t="s">
        <v>19</v>
      </c>
      <c r="D871" s="383" t="s">
        <v>141</v>
      </c>
      <c r="E871" s="383" t="s">
        <v>90</v>
      </c>
      <c r="F871" s="383" t="s">
        <v>1694</v>
      </c>
      <c r="G871" s="383" t="s">
        <v>5034</v>
      </c>
      <c r="H871" s="383" t="s">
        <v>2121</v>
      </c>
      <c r="I871" s="383" t="s">
        <v>5035</v>
      </c>
      <c r="J871" s="383" t="s">
        <v>2706</v>
      </c>
      <c r="K871" s="383" t="s">
        <v>2665</v>
      </c>
      <c r="L871" s="383" t="s">
        <v>3485</v>
      </c>
      <c r="M871" s="383" t="s">
        <v>1645</v>
      </c>
      <c r="N871" s="383" t="s">
        <v>2657</v>
      </c>
    </row>
    <row r="872" spans="1:14">
      <c r="A872" s="383" t="s">
        <v>188</v>
      </c>
      <c r="B872" s="383" t="s">
        <v>5036</v>
      </c>
      <c r="C872" s="383" t="s">
        <v>19</v>
      </c>
      <c r="D872" s="383" t="s">
        <v>141</v>
      </c>
      <c r="E872" s="383" t="s">
        <v>129</v>
      </c>
      <c r="F872" s="383" t="s">
        <v>1694</v>
      </c>
      <c r="G872" s="383" t="s">
        <v>5037</v>
      </c>
      <c r="H872" s="383" t="s">
        <v>2121</v>
      </c>
      <c r="I872" s="383" t="s">
        <v>5038</v>
      </c>
      <c r="J872" s="383" t="s">
        <v>2706</v>
      </c>
      <c r="K872" s="383" t="s">
        <v>2665</v>
      </c>
      <c r="L872" s="383" t="s">
        <v>3485</v>
      </c>
      <c r="M872" s="383" t="s">
        <v>1654</v>
      </c>
      <c r="N872" s="383" t="s">
        <v>2657</v>
      </c>
    </row>
    <row r="873" spans="1:14">
      <c r="A873" s="383" t="s">
        <v>188</v>
      </c>
      <c r="B873" s="383" t="s">
        <v>5039</v>
      </c>
      <c r="C873" s="383" t="s">
        <v>19</v>
      </c>
      <c r="D873" s="383" t="s">
        <v>141</v>
      </c>
      <c r="E873" s="383" t="s">
        <v>129</v>
      </c>
      <c r="F873" s="383" t="s">
        <v>1694</v>
      </c>
      <c r="G873" s="383" t="s">
        <v>5040</v>
      </c>
      <c r="H873" s="383" t="s">
        <v>2121</v>
      </c>
      <c r="I873" s="383" t="s">
        <v>5041</v>
      </c>
      <c r="J873" s="383" t="s">
        <v>2706</v>
      </c>
      <c r="K873" s="383" t="s">
        <v>2665</v>
      </c>
      <c r="L873" s="383" t="s">
        <v>3485</v>
      </c>
      <c r="M873" s="383" t="s">
        <v>1654</v>
      </c>
      <c r="N873" s="383" t="s">
        <v>2657</v>
      </c>
    </row>
    <row r="874" spans="1:14">
      <c r="A874" s="383" t="s">
        <v>188</v>
      </c>
      <c r="B874" s="383" t="s">
        <v>5042</v>
      </c>
      <c r="C874" s="383" t="s">
        <v>19</v>
      </c>
      <c r="D874" s="383" t="s">
        <v>141</v>
      </c>
      <c r="E874" s="383" t="s">
        <v>129</v>
      </c>
      <c r="F874" s="383" t="s">
        <v>1694</v>
      </c>
      <c r="G874" s="383" t="s">
        <v>5043</v>
      </c>
      <c r="H874" s="383" t="s">
        <v>2121</v>
      </c>
      <c r="I874" s="383" t="s">
        <v>5044</v>
      </c>
      <c r="J874" s="383" t="s">
        <v>2706</v>
      </c>
      <c r="K874" s="383" t="s">
        <v>2665</v>
      </c>
      <c r="L874" s="383" t="s">
        <v>3485</v>
      </c>
      <c r="M874" s="383" t="s">
        <v>1654</v>
      </c>
      <c r="N874" s="383" t="s">
        <v>2657</v>
      </c>
    </row>
    <row r="875" spans="1:14">
      <c r="A875" s="383" t="s">
        <v>188</v>
      </c>
      <c r="B875" s="383" t="s">
        <v>5045</v>
      </c>
      <c r="C875" s="383" t="s">
        <v>19</v>
      </c>
      <c r="D875" s="383" t="s">
        <v>141</v>
      </c>
      <c r="E875" s="383" t="s">
        <v>90</v>
      </c>
      <c r="F875" s="383" t="s">
        <v>1694</v>
      </c>
      <c r="G875" s="383" t="s">
        <v>5046</v>
      </c>
      <c r="H875" s="383" t="s">
        <v>2121</v>
      </c>
      <c r="I875" s="383" t="s">
        <v>5047</v>
      </c>
      <c r="J875" s="383" t="s">
        <v>2706</v>
      </c>
      <c r="K875" s="383" t="s">
        <v>2665</v>
      </c>
      <c r="L875" s="383" t="s">
        <v>3485</v>
      </c>
      <c r="M875" s="383" t="s">
        <v>1641</v>
      </c>
      <c r="N875" s="383" t="s">
        <v>2657</v>
      </c>
    </row>
    <row r="876" spans="1:14">
      <c r="A876" s="383" t="s">
        <v>188</v>
      </c>
      <c r="B876" s="383" t="s">
        <v>5048</v>
      </c>
      <c r="C876" s="383" t="s">
        <v>19</v>
      </c>
      <c r="D876" s="383" t="s">
        <v>141</v>
      </c>
      <c r="E876" s="383" t="s">
        <v>90</v>
      </c>
      <c r="F876" s="383" t="s">
        <v>1694</v>
      </c>
      <c r="G876" s="383" t="s">
        <v>5049</v>
      </c>
      <c r="H876" s="383" t="s">
        <v>2121</v>
      </c>
      <c r="I876" s="383" t="s">
        <v>5050</v>
      </c>
      <c r="J876" s="383" t="s">
        <v>2706</v>
      </c>
      <c r="K876" s="383" t="s">
        <v>2665</v>
      </c>
      <c r="L876" s="383" t="s">
        <v>3485</v>
      </c>
      <c r="M876" s="383" t="s">
        <v>1641</v>
      </c>
      <c r="N876" s="383" t="s">
        <v>2657</v>
      </c>
    </row>
    <row r="877" spans="1:14">
      <c r="A877" s="383" t="s">
        <v>188</v>
      </c>
      <c r="B877" s="383" t="s">
        <v>5051</v>
      </c>
      <c r="C877" s="383" t="s">
        <v>19</v>
      </c>
      <c r="D877" s="383" t="s">
        <v>141</v>
      </c>
      <c r="E877" s="383" t="s">
        <v>90</v>
      </c>
      <c r="F877" s="383" t="s">
        <v>1694</v>
      </c>
      <c r="G877" s="383" t="s">
        <v>5052</v>
      </c>
      <c r="H877" s="383" t="s">
        <v>2121</v>
      </c>
      <c r="I877" s="383" t="s">
        <v>5053</v>
      </c>
      <c r="J877" s="383" t="s">
        <v>2706</v>
      </c>
      <c r="K877" s="383" t="s">
        <v>2665</v>
      </c>
      <c r="L877" s="383" t="s">
        <v>3485</v>
      </c>
      <c r="M877" s="383" t="s">
        <v>1645</v>
      </c>
      <c r="N877" s="383" t="s">
        <v>2657</v>
      </c>
    </row>
    <row r="878" spans="1:14">
      <c r="A878" s="383" t="s">
        <v>188</v>
      </c>
      <c r="B878" s="383" t="s">
        <v>5054</v>
      </c>
      <c r="C878" s="383" t="s">
        <v>19</v>
      </c>
      <c r="D878" s="383" t="s">
        <v>141</v>
      </c>
      <c r="E878" s="383" t="s">
        <v>90</v>
      </c>
      <c r="F878" s="383" t="s">
        <v>1694</v>
      </c>
      <c r="G878" s="383" t="s">
        <v>5055</v>
      </c>
      <c r="H878" s="383" t="s">
        <v>2121</v>
      </c>
      <c r="I878" s="383" t="s">
        <v>5056</v>
      </c>
      <c r="J878" s="383" t="s">
        <v>2706</v>
      </c>
      <c r="K878" s="383" t="s">
        <v>2665</v>
      </c>
      <c r="L878" s="383" t="s">
        <v>3485</v>
      </c>
      <c r="M878" s="383" t="s">
        <v>1645</v>
      </c>
      <c r="N878" s="383" t="s">
        <v>2657</v>
      </c>
    </row>
    <row r="879" spans="1:14">
      <c r="A879" s="383" t="s">
        <v>188</v>
      </c>
      <c r="B879" s="383" t="s">
        <v>5057</v>
      </c>
      <c r="C879" s="383" t="s">
        <v>19</v>
      </c>
      <c r="D879" s="383" t="s">
        <v>141</v>
      </c>
      <c r="E879" s="383" t="s">
        <v>90</v>
      </c>
      <c r="F879" s="383" t="s">
        <v>1694</v>
      </c>
      <c r="G879" s="383" t="s">
        <v>5058</v>
      </c>
      <c r="H879" s="383" t="s">
        <v>2121</v>
      </c>
      <c r="I879" s="383" t="s">
        <v>5047</v>
      </c>
      <c r="J879" s="383" t="s">
        <v>2706</v>
      </c>
      <c r="K879" s="383" t="s">
        <v>2665</v>
      </c>
      <c r="L879" s="383" t="s">
        <v>3485</v>
      </c>
      <c r="M879" s="383" t="s">
        <v>1641</v>
      </c>
      <c r="N879" s="383" t="s">
        <v>2657</v>
      </c>
    </row>
    <row r="880" spans="1:14">
      <c r="A880" s="383" t="s">
        <v>188</v>
      </c>
      <c r="B880" s="383" t="s">
        <v>5059</v>
      </c>
      <c r="C880" s="383" t="s">
        <v>19</v>
      </c>
      <c r="D880" s="383" t="s">
        <v>141</v>
      </c>
      <c r="E880" s="383" t="s">
        <v>90</v>
      </c>
      <c r="F880" s="383" t="s">
        <v>1694</v>
      </c>
      <c r="G880" s="383" t="s">
        <v>5060</v>
      </c>
      <c r="H880" s="383" t="s">
        <v>2121</v>
      </c>
      <c r="I880" s="383" t="s">
        <v>5061</v>
      </c>
      <c r="J880" s="383" t="s">
        <v>2706</v>
      </c>
      <c r="K880" s="383" t="s">
        <v>2665</v>
      </c>
      <c r="L880" s="383" t="s">
        <v>3485</v>
      </c>
      <c r="M880" s="383" t="s">
        <v>1641</v>
      </c>
      <c r="N880" s="383" t="s">
        <v>2657</v>
      </c>
    </row>
    <row r="881" spans="1:14">
      <c r="A881" s="383" t="s">
        <v>188</v>
      </c>
      <c r="B881" s="383" t="s">
        <v>5062</v>
      </c>
      <c r="C881" s="383" t="s">
        <v>19</v>
      </c>
      <c r="D881" s="383" t="s">
        <v>141</v>
      </c>
      <c r="E881" s="383" t="s">
        <v>90</v>
      </c>
      <c r="F881" s="383" t="s">
        <v>1694</v>
      </c>
      <c r="G881" s="383" t="s">
        <v>5063</v>
      </c>
      <c r="H881" s="383" t="s">
        <v>2121</v>
      </c>
      <c r="I881" s="383" t="s">
        <v>5064</v>
      </c>
      <c r="J881" s="383" t="s">
        <v>2706</v>
      </c>
      <c r="K881" s="383" t="s">
        <v>2665</v>
      </c>
      <c r="L881" s="383" t="s">
        <v>3485</v>
      </c>
      <c r="M881" s="383" t="s">
        <v>1641</v>
      </c>
      <c r="N881" s="383" t="s">
        <v>2657</v>
      </c>
    </row>
    <row r="882" spans="1:14">
      <c r="A882" s="383" t="s">
        <v>188</v>
      </c>
      <c r="B882" s="383" t="s">
        <v>5065</v>
      </c>
      <c r="C882" s="383" t="s">
        <v>19</v>
      </c>
      <c r="D882" s="383" t="s">
        <v>141</v>
      </c>
      <c r="E882" s="383" t="s">
        <v>90</v>
      </c>
      <c r="F882" s="383" t="s">
        <v>1694</v>
      </c>
      <c r="G882" s="383" t="s">
        <v>5066</v>
      </c>
      <c r="H882" s="383" t="s">
        <v>2121</v>
      </c>
      <c r="I882" s="383" t="s">
        <v>5067</v>
      </c>
      <c r="J882" s="383" t="s">
        <v>2706</v>
      </c>
      <c r="K882" s="383" t="s">
        <v>2665</v>
      </c>
      <c r="L882" s="383" t="s">
        <v>3485</v>
      </c>
      <c r="M882" s="383" t="s">
        <v>1654</v>
      </c>
      <c r="N882" s="383" t="s">
        <v>2657</v>
      </c>
    </row>
    <row r="883" spans="1:14" ht="22.5">
      <c r="A883" s="383" t="s">
        <v>188</v>
      </c>
      <c r="B883" s="383" t="s">
        <v>5068</v>
      </c>
      <c r="C883" s="383" t="s">
        <v>19</v>
      </c>
      <c r="D883" s="383" t="s">
        <v>141</v>
      </c>
      <c r="E883" s="383" t="s">
        <v>90</v>
      </c>
      <c r="F883" s="383" t="s">
        <v>1694</v>
      </c>
      <c r="G883" s="383" t="s">
        <v>5069</v>
      </c>
      <c r="H883" s="383" t="s">
        <v>2121</v>
      </c>
      <c r="I883" s="383" t="s">
        <v>5070</v>
      </c>
      <c r="J883" s="383" t="s">
        <v>2706</v>
      </c>
      <c r="K883" s="383" t="s">
        <v>2665</v>
      </c>
      <c r="L883" s="383" t="s">
        <v>3485</v>
      </c>
      <c r="M883" s="383" t="s">
        <v>1645</v>
      </c>
      <c r="N883" s="383" t="s">
        <v>2657</v>
      </c>
    </row>
    <row r="884" spans="1:14">
      <c r="A884" s="383" t="s">
        <v>188</v>
      </c>
      <c r="B884" s="383" t="s">
        <v>5071</v>
      </c>
      <c r="C884" s="383" t="s">
        <v>19</v>
      </c>
      <c r="D884" s="383" t="s">
        <v>141</v>
      </c>
      <c r="E884" s="383" t="s">
        <v>90</v>
      </c>
      <c r="F884" s="383" t="s">
        <v>1694</v>
      </c>
      <c r="G884" s="383" t="s">
        <v>5072</v>
      </c>
      <c r="H884" s="383" t="s">
        <v>2121</v>
      </c>
      <c r="I884" s="383" t="s">
        <v>5073</v>
      </c>
      <c r="J884" s="383" t="s">
        <v>2706</v>
      </c>
      <c r="K884" s="383" t="s">
        <v>2665</v>
      </c>
      <c r="L884" s="383" t="s">
        <v>3485</v>
      </c>
      <c r="M884" s="383" t="s">
        <v>1654</v>
      </c>
      <c r="N884" s="383" t="s">
        <v>2657</v>
      </c>
    </row>
    <row r="885" spans="1:14">
      <c r="A885" s="383" t="s">
        <v>188</v>
      </c>
      <c r="B885" s="383" t="s">
        <v>5074</v>
      </c>
      <c r="C885" s="383" t="s">
        <v>19</v>
      </c>
      <c r="D885" s="383" t="s">
        <v>141</v>
      </c>
      <c r="E885" s="383" t="s">
        <v>129</v>
      </c>
      <c r="F885" s="383" t="s">
        <v>1694</v>
      </c>
      <c r="G885" s="383" t="s">
        <v>5075</v>
      </c>
      <c r="H885" s="383" t="s">
        <v>2121</v>
      </c>
      <c r="I885" s="383" t="s">
        <v>5076</v>
      </c>
      <c r="J885" s="383" t="s">
        <v>2706</v>
      </c>
      <c r="K885" s="383" t="s">
        <v>2665</v>
      </c>
      <c r="L885" s="383" t="s">
        <v>3485</v>
      </c>
      <c r="M885" s="383" t="s">
        <v>1645</v>
      </c>
      <c r="N885" s="383" t="s">
        <v>2657</v>
      </c>
    </row>
    <row r="886" spans="1:14">
      <c r="A886" s="383" t="s">
        <v>188</v>
      </c>
      <c r="B886" s="383" t="s">
        <v>5077</v>
      </c>
      <c r="C886" s="383" t="s">
        <v>19</v>
      </c>
      <c r="D886" s="383" t="s">
        <v>141</v>
      </c>
      <c r="E886" s="383" t="s">
        <v>90</v>
      </c>
      <c r="F886" s="383" t="s">
        <v>1694</v>
      </c>
      <c r="G886" s="383" t="s">
        <v>5078</v>
      </c>
      <c r="H886" s="383" t="s">
        <v>2121</v>
      </c>
      <c r="I886" s="383" t="s">
        <v>5079</v>
      </c>
      <c r="J886" s="383" t="s">
        <v>2706</v>
      </c>
      <c r="K886" s="383" t="s">
        <v>2665</v>
      </c>
      <c r="L886" s="383" t="s">
        <v>3485</v>
      </c>
      <c r="M886" s="383" t="s">
        <v>1645</v>
      </c>
      <c r="N886" s="383" t="s">
        <v>2657</v>
      </c>
    </row>
    <row r="887" spans="1:14">
      <c r="A887" s="383" t="s">
        <v>188</v>
      </c>
      <c r="B887" s="383" t="s">
        <v>5080</v>
      </c>
      <c r="C887" s="383" t="s">
        <v>19</v>
      </c>
      <c r="D887" s="383" t="s">
        <v>141</v>
      </c>
      <c r="E887" s="383" t="s">
        <v>90</v>
      </c>
      <c r="F887" s="383" t="s">
        <v>1694</v>
      </c>
      <c r="G887" s="383" t="s">
        <v>5081</v>
      </c>
      <c r="H887" s="383" t="s">
        <v>2121</v>
      </c>
      <c r="I887" s="383" t="s">
        <v>5082</v>
      </c>
      <c r="J887" s="383" t="s">
        <v>2706</v>
      </c>
      <c r="K887" s="383" t="s">
        <v>2665</v>
      </c>
      <c r="L887" s="383" t="s">
        <v>3485</v>
      </c>
      <c r="M887" s="383" t="s">
        <v>1641</v>
      </c>
      <c r="N887" s="383" t="s">
        <v>2657</v>
      </c>
    </row>
    <row r="888" spans="1:14">
      <c r="A888" s="383" t="s">
        <v>188</v>
      </c>
      <c r="B888" s="383" t="s">
        <v>5083</v>
      </c>
      <c r="C888" s="383" t="s">
        <v>19</v>
      </c>
      <c r="D888" s="383" t="s">
        <v>141</v>
      </c>
      <c r="E888" s="383" t="s">
        <v>90</v>
      </c>
      <c r="F888" s="383" t="s">
        <v>1694</v>
      </c>
      <c r="G888" s="383" t="s">
        <v>5084</v>
      </c>
      <c r="H888" s="383" t="s">
        <v>2121</v>
      </c>
      <c r="I888" s="383" t="s">
        <v>5085</v>
      </c>
      <c r="J888" s="383" t="s">
        <v>2706</v>
      </c>
      <c r="K888" s="383" t="s">
        <v>2665</v>
      </c>
      <c r="L888" s="383" t="s">
        <v>3485</v>
      </c>
      <c r="M888" s="383" t="s">
        <v>1641</v>
      </c>
      <c r="N888" s="383" t="s">
        <v>2657</v>
      </c>
    </row>
    <row r="889" spans="1:14">
      <c r="A889" s="383" t="s">
        <v>188</v>
      </c>
      <c r="B889" s="383" t="s">
        <v>5086</v>
      </c>
      <c r="C889" s="383" t="s">
        <v>19</v>
      </c>
      <c r="D889" s="383" t="s">
        <v>141</v>
      </c>
      <c r="E889" s="383" t="s">
        <v>90</v>
      </c>
      <c r="F889" s="383" t="s">
        <v>1694</v>
      </c>
      <c r="G889" s="383" t="s">
        <v>5087</v>
      </c>
      <c r="H889" s="383" t="s">
        <v>2121</v>
      </c>
      <c r="I889" s="383" t="s">
        <v>5088</v>
      </c>
      <c r="J889" s="383" t="s">
        <v>2706</v>
      </c>
      <c r="K889" s="383" t="s">
        <v>2665</v>
      </c>
      <c r="L889" s="383" t="s">
        <v>3485</v>
      </c>
      <c r="M889" s="383" t="s">
        <v>1647</v>
      </c>
      <c r="N889" s="383" t="s">
        <v>2657</v>
      </c>
    </row>
    <row r="890" spans="1:14">
      <c r="A890" s="383" t="s">
        <v>188</v>
      </c>
      <c r="B890" s="383" t="s">
        <v>5089</v>
      </c>
      <c r="C890" s="383" t="s">
        <v>19</v>
      </c>
      <c r="D890" s="383" t="s">
        <v>141</v>
      </c>
      <c r="E890" s="383" t="s">
        <v>90</v>
      </c>
      <c r="F890" s="383" t="s">
        <v>1694</v>
      </c>
      <c r="G890" s="383" t="s">
        <v>5090</v>
      </c>
      <c r="H890" s="383" t="s">
        <v>2121</v>
      </c>
      <c r="I890" s="383" t="s">
        <v>5091</v>
      </c>
      <c r="J890" s="383" t="s">
        <v>2706</v>
      </c>
      <c r="K890" s="383" t="s">
        <v>2665</v>
      </c>
      <c r="L890" s="383" t="s">
        <v>3485</v>
      </c>
      <c r="M890" s="383" t="s">
        <v>1654</v>
      </c>
      <c r="N890" s="383" t="s">
        <v>2657</v>
      </c>
    </row>
    <row r="891" spans="1:14">
      <c r="A891" s="383" t="s">
        <v>188</v>
      </c>
      <c r="B891" s="383" t="s">
        <v>5092</v>
      </c>
      <c r="C891" s="383" t="s">
        <v>19</v>
      </c>
      <c r="D891" s="383" t="s">
        <v>141</v>
      </c>
      <c r="E891" s="383" t="s">
        <v>90</v>
      </c>
      <c r="F891" s="383" t="s">
        <v>1694</v>
      </c>
      <c r="G891" s="383" t="s">
        <v>5093</v>
      </c>
      <c r="H891" s="383" t="s">
        <v>2121</v>
      </c>
      <c r="I891" s="383" t="s">
        <v>5094</v>
      </c>
      <c r="J891" s="383" t="s">
        <v>2706</v>
      </c>
      <c r="K891" s="383" t="s">
        <v>2665</v>
      </c>
      <c r="L891" s="383" t="s">
        <v>3485</v>
      </c>
      <c r="M891" s="383" t="s">
        <v>1641</v>
      </c>
      <c r="N891" s="383" t="s">
        <v>2657</v>
      </c>
    </row>
    <row r="892" spans="1:14">
      <c r="A892" s="383" t="s">
        <v>188</v>
      </c>
      <c r="B892" s="383" t="s">
        <v>5095</v>
      </c>
      <c r="C892" s="383" t="s">
        <v>19</v>
      </c>
      <c r="D892" s="383" t="s">
        <v>141</v>
      </c>
      <c r="E892" s="383" t="s">
        <v>90</v>
      </c>
      <c r="F892" s="383" t="s">
        <v>1694</v>
      </c>
      <c r="G892" s="383" t="s">
        <v>5096</v>
      </c>
      <c r="H892" s="383" t="s">
        <v>2121</v>
      </c>
      <c r="I892" s="383" t="s">
        <v>5017</v>
      </c>
      <c r="J892" s="383" t="s">
        <v>2706</v>
      </c>
      <c r="K892" s="383" t="s">
        <v>2665</v>
      </c>
      <c r="L892" s="383" t="s">
        <v>3485</v>
      </c>
      <c r="M892" s="383" t="s">
        <v>1647</v>
      </c>
      <c r="N892" s="383" t="s">
        <v>2657</v>
      </c>
    </row>
    <row r="893" spans="1:14">
      <c r="A893" s="383" t="s">
        <v>188</v>
      </c>
      <c r="B893" s="383" t="s">
        <v>5097</v>
      </c>
      <c r="C893" s="383" t="s">
        <v>19</v>
      </c>
      <c r="D893" s="383" t="s">
        <v>141</v>
      </c>
      <c r="E893" s="383" t="s">
        <v>90</v>
      </c>
      <c r="F893" s="383" t="s">
        <v>1694</v>
      </c>
      <c r="G893" s="383" t="s">
        <v>5098</v>
      </c>
      <c r="H893" s="383" t="s">
        <v>2121</v>
      </c>
      <c r="I893" s="383" t="s">
        <v>5099</v>
      </c>
      <c r="J893" s="383" t="s">
        <v>2706</v>
      </c>
      <c r="K893" s="383" t="s">
        <v>2665</v>
      </c>
      <c r="L893" s="383" t="s">
        <v>3485</v>
      </c>
      <c r="M893" s="383" t="s">
        <v>1647</v>
      </c>
      <c r="N893" s="383" t="s">
        <v>2657</v>
      </c>
    </row>
    <row r="894" spans="1:14">
      <c r="A894" s="383" t="s">
        <v>188</v>
      </c>
      <c r="B894" s="383" t="s">
        <v>5100</v>
      </c>
      <c r="C894" s="383" t="s">
        <v>19</v>
      </c>
      <c r="D894" s="383" t="s">
        <v>141</v>
      </c>
      <c r="E894" s="383" t="s">
        <v>90</v>
      </c>
      <c r="F894" s="383" t="s">
        <v>1694</v>
      </c>
      <c r="G894" s="383" t="s">
        <v>5101</v>
      </c>
      <c r="H894" s="383" t="s">
        <v>2121</v>
      </c>
      <c r="I894" s="383" t="s">
        <v>5102</v>
      </c>
      <c r="J894" s="383" t="s">
        <v>2706</v>
      </c>
      <c r="K894" s="383" t="s">
        <v>2665</v>
      </c>
      <c r="L894" s="383" t="s">
        <v>3485</v>
      </c>
      <c r="M894" s="383" t="s">
        <v>1641</v>
      </c>
      <c r="N894" s="383" t="s">
        <v>2657</v>
      </c>
    </row>
    <row r="895" spans="1:14" ht="22.5">
      <c r="A895" s="383" t="s">
        <v>188</v>
      </c>
      <c r="B895" s="383" t="s">
        <v>5103</v>
      </c>
      <c r="C895" s="383" t="s">
        <v>19</v>
      </c>
      <c r="D895" s="383" t="s">
        <v>141</v>
      </c>
      <c r="E895" s="383" t="s">
        <v>90</v>
      </c>
      <c r="F895" s="383" t="s">
        <v>1694</v>
      </c>
      <c r="G895" s="383" t="s">
        <v>5104</v>
      </c>
      <c r="H895" s="383" t="s">
        <v>2121</v>
      </c>
      <c r="I895" s="383" t="s">
        <v>5105</v>
      </c>
      <c r="J895" s="383" t="s">
        <v>2706</v>
      </c>
      <c r="K895" s="383" t="s">
        <v>2665</v>
      </c>
      <c r="L895" s="383" t="s">
        <v>3485</v>
      </c>
      <c r="M895" s="383" t="s">
        <v>1647</v>
      </c>
      <c r="N895" s="383" t="s">
        <v>2657</v>
      </c>
    </row>
    <row r="896" spans="1:14">
      <c r="A896" s="383" t="s">
        <v>188</v>
      </c>
      <c r="B896" s="383" t="s">
        <v>5106</v>
      </c>
      <c r="C896" s="383" t="s">
        <v>19</v>
      </c>
      <c r="D896" s="383" t="s">
        <v>141</v>
      </c>
      <c r="E896" s="383" t="s">
        <v>90</v>
      </c>
      <c r="F896" s="383" t="s">
        <v>1694</v>
      </c>
      <c r="G896" s="383" t="s">
        <v>5107</v>
      </c>
      <c r="H896" s="383" t="s">
        <v>2121</v>
      </c>
      <c r="I896" s="383" t="s">
        <v>5108</v>
      </c>
      <c r="J896" s="383" t="s">
        <v>2706</v>
      </c>
      <c r="K896" s="383" t="s">
        <v>2665</v>
      </c>
      <c r="L896" s="383" t="s">
        <v>3485</v>
      </c>
      <c r="M896" s="383" t="s">
        <v>1641</v>
      </c>
      <c r="N896" s="383" t="s">
        <v>2657</v>
      </c>
    </row>
    <row r="897" spans="1:14">
      <c r="A897" s="383" t="s">
        <v>188</v>
      </c>
      <c r="B897" s="383" t="s">
        <v>5109</v>
      </c>
      <c r="C897" s="383" t="s">
        <v>19</v>
      </c>
      <c r="D897" s="383" t="s">
        <v>141</v>
      </c>
      <c r="E897" s="383" t="s">
        <v>90</v>
      </c>
      <c r="F897" s="383" t="s">
        <v>1694</v>
      </c>
      <c r="G897" s="383" t="s">
        <v>5110</v>
      </c>
      <c r="H897" s="383" t="s">
        <v>2121</v>
      </c>
      <c r="I897" s="383" t="s">
        <v>5111</v>
      </c>
      <c r="J897" s="383" t="s">
        <v>2706</v>
      </c>
      <c r="K897" s="383" t="s">
        <v>2665</v>
      </c>
      <c r="L897" s="383" t="s">
        <v>3485</v>
      </c>
      <c r="M897" s="383" t="s">
        <v>1654</v>
      </c>
      <c r="N897" s="383" t="s">
        <v>2657</v>
      </c>
    </row>
    <row r="898" spans="1:14">
      <c r="A898" s="383" t="s">
        <v>188</v>
      </c>
      <c r="B898" s="383" t="s">
        <v>5112</v>
      </c>
      <c r="C898" s="383" t="s">
        <v>19</v>
      </c>
      <c r="D898" s="383" t="s">
        <v>141</v>
      </c>
      <c r="E898" s="383" t="s">
        <v>90</v>
      </c>
      <c r="F898" s="383" t="s">
        <v>1694</v>
      </c>
      <c r="G898" s="383" t="s">
        <v>5113</v>
      </c>
      <c r="H898" s="383" t="s">
        <v>2121</v>
      </c>
      <c r="I898" s="383" t="s">
        <v>5114</v>
      </c>
      <c r="J898" s="383" t="s">
        <v>2706</v>
      </c>
      <c r="K898" s="383" t="s">
        <v>2665</v>
      </c>
      <c r="L898" s="383" t="s">
        <v>3485</v>
      </c>
      <c r="M898" s="383" t="s">
        <v>1641</v>
      </c>
      <c r="N898" s="383" t="s">
        <v>2657</v>
      </c>
    </row>
    <row r="899" spans="1:14">
      <c r="A899" s="383" t="s">
        <v>188</v>
      </c>
      <c r="B899" s="383" t="s">
        <v>5115</v>
      </c>
      <c r="C899" s="383" t="s">
        <v>19</v>
      </c>
      <c r="D899" s="383" t="s">
        <v>141</v>
      </c>
      <c r="E899" s="383" t="s">
        <v>129</v>
      </c>
      <c r="F899" s="383" t="s">
        <v>1694</v>
      </c>
      <c r="G899" s="383" t="s">
        <v>5116</v>
      </c>
      <c r="H899" s="383" t="s">
        <v>2121</v>
      </c>
      <c r="I899" s="383" t="s">
        <v>5117</v>
      </c>
      <c r="J899" s="383" t="s">
        <v>2706</v>
      </c>
      <c r="K899" s="383" t="s">
        <v>2665</v>
      </c>
      <c r="L899" s="383" t="s">
        <v>3485</v>
      </c>
      <c r="M899" s="383" t="s">
        <v>1654</v>
      </c>
      <c r="N899" s="383" t="s">
        <v>2657</v>
      </c>
    </row>
    <row r="900" spans="1:14" ht="33.75">
      <c r="A900" s="383" t="s">
        <v>188</v>
      </c>
      <c r="B900" s="383" t="s">
        <v>5118</v>
      </c>
      <c r="C900" s="383" t="s">
        <v>19</v>
      </c>
      <c r="D900" s="383" t="s">
        <v>141</v>
      </c>
      <c r="E900" s="383" t="s">
        <v>90</v>
      </c>
      <c r="F900" s="383" t="s">
        <v>1694</v>
      </c>
      <c r="G900" s="383" t="s">
        <v>5119</v>
      </c>
      <c r="H900" s="383" t="s">
        <v>2121</v>
      </c>
      <c r="I900" s="383" t="s">
        <v>5120</v>
      </c>
      <c r="J900" s="383" t="s">
        <v>2706</v>
      </c>
      <c r="K900" s="383" t="s">
        <v>2665</v>
      </c>
      <c r="L900" s="383" t="s">
        <v>3485</v>
      </c>
      <c r="M900" s="383" t="s">
        <v>1647</v>
      </c>
      <c r="N900" s="383" t="s">
        <v>2657</v>
      </c>
    </row>
    <row r="901" spans="1:14" ht="22.5">
      <c r="A901" s="383" t="s">
        <v>188</v>
      </c>
      <c r="B901" s="383" t="s">
        <v>5121</v>
      </c>
      <c r="C901" s="383" t="s">
        <v>19</v>
      </c>
      <c r="D901" s="383" t="s">
        <v>141</v>
      </c>
      <c r="E901" s="383" t="s">
        <v>90</v>
      </c>
      <c r="F901" s="383" t="s">
        <v>1694</v>
      </c>
      <c r="G901" s="383" t="s">
        <v>5122</v>
      </c>
      <c r="H901" s="383" t="s">
        <v>2121</v>
      </c>
      <c r="I901" s="383" t="s">
        <v>5123</v>
      </c>
      <c r="J901" s="383" t="s">
        <v>2706</v>
      </c>
      <c r="K901" s="383" t="s">
        <v>2665</v>
      </c>
      <c r="L901" s="383" t="s">
        <v>3485</v>
      </c>
      <c r="M901" s="383" t="s">
        <v>1654</v>
      </c>
      <c r="N901" s="383" t="s">
        <v>2657</v>
      </c>
    </row>
    <row r="902" spans="1:14">
      <c r="A902" s="383" t="s">
        <v>188</v>
      </c>
      <c r="B902" s="383" t="s">
        <v>5124</v>
      </c>
      <c r="C902" s="383" t="s">
        <v>19</v>
      </c>
      <c r="D902" s="383" t="s">
        <v>141</v>
      </c>
      <c r="E902" s="383" t="s">
        <v>90</v>
      </c>
      <c r="F902" s="383" t="s">
        <v>1694</v>
      </c>
      <c r="G902" s="383" t="s">
        <v>5125</v>
      </c>
      <c r="H902" s="383" t="s">
        <v>2121</v>
      </c>
      <c r="I902" s="383" t="s">
        <v>5126</v>
      </c>
      <c r="J902" s="383" t="s">
        <v>2706</v>
      </c>
      <c r="K902" s="383" t="s">
        <v>2665</v>
      </c>
      <c r="L902" s="383" t="s">
        <v>3485</v>
      </c>
      <c r="M902" s="383" t="s">
        <v>1647</v>
      </c>
      <c r="N902" s="383" t="s">
        <v>2657</v>
      </c>
    </row>
    <row r="903" spans="1:14" ht="22.5">
      <c r="A903" s="383" t="s">
        <v>188</v>
      </c>
      <c r="B903" s="383" t="s">
        <v>5127</v>
      </c>
      <c r="C903" s="383" t="s">
        <v>19</v>
      </c>
      <c r="D903" s="383" t="s">
        <v>141</v>
      </c>
      <c r="E903" s="383" t="s">
        <v>90</v>
      </c>
      <c r="F903" s="383" t="s">
        <v>1694</v>
      </c>
      <c r="G903" s="383" t="s">
        <v>5128</v>
      </c>
      <c r="H903" s="383" t="s">
        <v>2121</v>
      </c>
      <c r="I903" s="383" t="s">
        <v>5129</v>
      </c>
      <c r="J903" s="383" t="s">
        <v>2706</v>
      </c>
      <c r="K903" s="383" t="s">
        <v>2665</v>
      </c>
      <c r="L903" s="383" t="s">
        <v>3485</v>
      </c>
      <c r="M903" s="383" t="s">
        <v>1647</v>
      </c>
      <c r="N903" s="383" t="s">
        <v>2657</v>
      </c>
    </row>
    <row r="904" spans="1:14" ht="22.5">
      <c r="A904" s="383" t="s">
        <v>188</v>
      </c>
      <c r="B904" s="383" t="s">
        <v>5130</v>
      </c>
      <c r="C904" s="383" t="s">
        <v>19</v>
      </c>
      <c r="D904" s="383" t="s">
        <v>141</v>
      </c>
      <c r="E904" s="383" t="s">
        <v>90</v>
      </c>
      <c r="F904" s="383" t="s">
        <v>1694</v>
      </c>
      <c r="G904" s="383" t="s">
        <v>5131</v>
      </c>
      <c r="H904" s="383" t="s">
        <v>2121</v>
      </c>
      <c r="I904" s="383" t="s">
        <v>5132</v>
      </c>
      <c r="J904" s="383" t="s">
        <v>2706</v>
      </c>
      <c r="K904" s="383" t="s">
        <v>2665</v>
      </c>
      <c r="L904" s="383" t="s">
        <v>3485</v>
      </c>
      <c r="M904" s="383" t="s">
        <v>1647</v>
      </c>
      <c r="N904" s="383" t="s">
        <v>2657</v>
      </c>
    </row>
    <row r="905" spans="1:14">
      <c r="A905" s="383" t="s">
        <v>188</v>
      </c>
      <c r="B905" s="383" t="s">
        <v>5133</v>
      </c>
      <c r="C905" s="383" t="s">
        <v>19</v>
      </c>
      <c r="D905" s="383" t="s">
        <v>141</v>
      </c>
      <c r="E905" s="383" t="s">
        <v>90</v>
      </c>
      <c r="F905" s="383" t="s">
        <v>1694</v>
      </c>
      <c r="G905" s="383" t="s">
        <v>5134</v>
      </c>
      <c r="H905" s="383" t="s">
        <v>2121</v>
      </c>
      <c r="I905" s="383" t="s">
        <v>5135</v>
      </c>
      <c r="J905" s="383" t="s">
        <v>2706</v>
      </c>
      <c r="K905" s="383" t="s">
        <v>2665</v>
      </c>
      <c r="L905" s="383" t="s">
        <v>3485</v>
      </c>
      <c r="M905" s="383" t="s">
        <v>1647</v>
      </c>
      <c r="N905" s="383" t="s">
        <v>2657</v>
      </c>
    </row>
    <row r="906" spans="1:14" ht="22.5">
      <c r="A906" s="383" t="s">
        <v>188</v>
      </c>
      <c r="B906" s="383" t="s">
        <v>5136</v>
      </c>
      <c r="C906" s="383" t="s">
        <v>19</v>
      </c>
      <c r="D906" s="383" t="s">
        <v>141</v>
      </c>
      <c r="E906" s="383" t="s">
        <v>129</v>
      </c>
      <c r="F906" s="383" t="s">
        <v>1694</v>
      </c>
      <c r="G906" s="383" t="s">
        <v>5137</v>
      </c>
      <c r="H906" s="383" t="s">
        <v>2121</v>
      </c>
      <c r="I906" s="383" t="s">
        <v>5138</v>
      </c>
      <c r="J906" s="383" t="s">
        <v>2706</v>
      </c>
      <c r="K906" s="383" t="s">
        <v>2665</v>
      </c>
      <c r="L906" s="383" t="s">
        <v>3485</v>
      </c>
      <c r="M906" s="383" t="s">
        <v>1647</v>
      </c>
      <c r="N906" s="383" t="s">
        <v>2657</v>
      </c>
    </row>
    <row r="907" spans="1:14" ht="22.5">
      <c r="A907" s="383" t="s">
        <v>188</v>
      </c>
      <c r="B907" s="383" t="s">
        <v>5139</v>
      </c>
      <c r="C907" s="383" t="s">
        <v>19</v>
      </c>
      <c r="D907" s="383" t="s">
        <v>141</v>
      </c>
      <c r="E907" s="383" t="s">
        <v>129</v>
      </c>
      <c r="F907" s="383" t="s">
        <v>1694</v>
      </c>
      <c r="G907" s="383" t="s">
        <v>5140</v>
      </c>
      <c r="H907" s="383" t="s">
        <v>2121</v>
      </c>
      <c r="I907" s="383" t="s">
        <v>5141</v>
      </c>
      <c r="J907" s="383" t="s">
        <v>2706</v>
      </c>
      <c r="K907" s="383" t="s">
        <v>2665</v>
      </c>
      <c r="L907" s="383" t="s">
        <v>3485</v>
      </c>
      <c r="M907" s="383" t="s">
        <v>1647</v>
      </c>
      <c r="N907" s="383" t="s">
        <v>2657</v>
      </c>
    </row>
    <row r="908" spans="1:14">
      <c r="A908" s="383" t="s">
        <v>188</v>
      </c>
      <c r="B908" s="383" t="s">
        <v>5142</v>
      </c>
      <c r="C908" s="383" t="s">
        <v>19</v>
      </c>
      <c r="D908" s="383" t="s">
        <v>141</v>
      </c>
      <c r="E908" s="383" t="s">
        <v>90</v>
      </c>
      <c r="F908" s="383" t="s">
        <v>1694</v>
      </c>
      <c r="G908" s="383" t="s">
        <v>5143</v>
      </c>
      <c r="H908" s="383" t="s">
        <v>2121</v>
      </c>
      <c r="I908" s="383" t="s">
        <v>5144</v>
      </c>
      <c r="J908" s="383" t="s">
        <v>2706</v>
      </c>
      <c r="K908" s="383" t="s">
        <v>2665</v>
      </c>
      <c r="L908" s="383" t="s">
        <v>3485</v>
      </c>
      <c r="M908" s="383" t="s">
        <v>1641</v>
      </c>
      <c r="N908" s="383" t="s">
        <v>2657</v>
      </c>
    </row>
    <row r="909" spans="1:14" ht="22.5">
      <c r="A909" s="383" t="s">
        <v>188</v>
      </c>
      <c r="B909" s="383" t="s">
        <v>5145</v>
      </c>
      <c r="C909" s="383" t="s">
        <v>19</v>
      </c>
      <c r="D909" s="383" t="s">
        <v>141</v>
      </c>
      <c r="E909" s="383" t="s">
        <v>90</v>
      </c>
      <c r="F909" s="383" t="s">
        <v>1694</v>
      </c>
      <c r="G909" s="383" t="s">
        <v>5146</v>
      </c>
      <c r="H909" s="383" t="s">
        <v>2121</v>
      </c>
      <c r="I909" s="383" t="s">
        <v>5147</v>
      </c>
      <c r="J909" s="383" t="s">
        <v>2706</v>
      </c>
      <c r="K909" s="383" t="s">
        <v>2665</v>
      </c>
      <c r="L909" s="383" t="s">
        <v>3485</v>
      </c>
      <c r="M909" s="383" t="s">
        <v>1645</v>
      </c>
      <c r="N909" s="383" t="s">
        <v>2657</v>
      </c>
    </row>
    <row r="910" spans="1:14" ht="22.5">
      <c r="A910" s="383" t="s">
        <v>188</v>
      </c>
      <c r="B910" s="383" t="s">
        <v>5148</v>
      </c>
      <c r="C910" s="383" t="s">
        <v>19</v>
      </c>
      <c r="D910" s="383" t="s">
        <v>141</v>
      </c>
      <c r="E910" s="383" t="s">
        <v>129</v>
      </c>
      <c r="F910" s="383" t="s">
        <v>1694</v>
      </c>
      <c r="G910" s="383" t="s">
        <v>5149</v>
      </c>
      <c r="H910" s="383" t="s">
        <v>2121</v>
      </c>
      <c r="I910" s="383" t="s">
        <v>5150</v>
      </c>
      <c r="J910" s="383" t="s">
        <v>2706</v>
      </c>
      <c r="K910" s="383" t="s">
        <v>2665</v>
      </c>
      <c r="L910" s="383" t="s">
        <v>3485</v>
      </c>
      <c r="M910" s="383" t="s">
        <v>1647</v>
      </c>
      <c r="N910" s="383" t="s">
        <v>2657</v>
      </c>
    </row>
    <row r="911" spans="1:14">
      <c r="A911" s="383" t="s">
        <v>188</v>
      </c>
      <c r="B911" s="383" t="s">
        <v>5151</v>
      </c>
      <c r="C911" s="383" t="s">
        <v>19</v>
      </c>
      <c r="D911" s="383" t="s">
        <v>141</v>
      </c>
      <c r="E911" s="383" t="s">
        <v>90</v>
      </c>
      <c r="F911" s="383" t="s">
        <v>1694</v>
      </c>
      <c r="G911" s="383" t="s">
        <v>5152</v>
      </c>
      <c r="H911" s="383" t="s">
        <v>2121</v>
      </c>
      <c r="I911" s="383" t="s">
        <v>5153</v>
      </c>
      <c r="J911" s="383" t="s">
        <v>2706</v>
      </c>
      <c r="K911" s="383" t="s">
        <v>2665</v>
      </c>
      <c r="L911" s="383" t="s">
        <v>3485</v>
      </c>
      <c r="M911" s="383" t="s">
        <v>1641</v>
      </c>
      <c r="N911" s="383" t="s">
        <v>2657</v>
      </c>
    </row>
    <row r="912" spans="1:14" ht="22.5">
      <c r="A912" s="383" t="s">
        <v>188</v>
      </c>
      <c r="B912" s="383" t="s">
        <v>5154</v>
      </c>
      <c r="C912" s="383" t="s">
        <v>19</v>
      </c>
      <c r="D912" s="383" t="s">
        <v>141</v>
      </c>
      <c r="E912" s="383" t="s">
        <v>90</v>
      </c>
      <c r="F912" s="383" t="s">
        <v>1694</v>
      </c>
      <c r="G912" s="383" t="s">
        <v>5155</v>
      </c>
      <c r="H912" s="383" t="s">
        <v>2121</v>
      </c>
      <c r="I912" s="383" t="s">
        <v>5156</v>
      </c>
      <c r="J912" s="383" t="s">
        <v>2706</v>
      </c>
      <c r="K912" s="383" t="s">
        <v>2665</v>
      </c>
      <c r="L912" s="383" t="s">
        <v>3485</v>
      </c>
      <c r="M912" s="383" t="s">
        <v>1645</v>
      </c>
      <c r="N912" s="383" t="s">
        <v>2657</v>
      </c>
    </row>
    <row r="913" spans="1:14" ht="22.5">
      <c r="A913" s="383" t="s">
        <v>188</v>
      </c>
      <c r="B913" s="383" t="s">
        <v>5157</v>
      </c>
      <c r="C913" s="383" t="s">
        <v>19</v>
      </c>
      <c r="D913" s="383" t="s">
        <v>141</v>
      </c>
      <c r="E913" s="383" t="s">
        <v>90</v>
      </c>
      <c r="F913" s="383" t="s">
        <v>1694</v>
      </c>
      <c r="G913" s="383" t="s">
        <v>5158</v>
      </c>
      <c r="H913" s="383" t="s">
        <v>2121</v>
      </c>
      <c r="I913" s="383" t="s">
        <v>5159</v>
      </c>
      <c r="J913" s="383" t="s">
        <v>2706</v>
      </c>
      <c r="K913" s="383" t="s">
        <v>2665</v>
      </c>
      <c r="L913" s="383" t="s">
        <v>3485</v>
      </c>
      <c r="M913" s="383" t="s">
        <v>1641</v>
      </c>
      <c r="N913" s="383" t="s">
        <v>2657</v>
      </c>
    </row>
    <row r="914" spans="1:14">
      <c r="A914" s="383" t="s">
        <v>188</v>
      </c>
      <c r="B914" s="383" t="s">
        <v>5160</v>
      </c>
      <c r="C914" s="383" t="s">
        <v>19</v>
      </c>
      <c r="D914" s="383" t="s">
        <v>141</v>
      </c>
      <c r="E914" s="383" t="s">
        <v>90</v>
      </c>
      <c r="F914" s="383" t="s">
        <v>1694</v>
      </c>
      <c r="G914" s="383" t="s">
        <v>5161</v>
      </c>
      <c r="H914" s="383" t="s">
        <v>2121</v>
      </c>
      <c r="I914" s="383" t="s">
        <v>5162</v>
      </c>
      <c r="J914" s="383" t="s">
        <v>2706</v>
      </c>
      <c r="K914" s="383" t="s">
        <v>2665</v>
      </c>
      <c r="L914" s="383" t="s">
        <v>3485</v>
      </c>
      <c r="M914" s="383" t="s">
        <v>1647</v>
      </c>
      <c r="N914" s="383" t="s">
        <v>2657</v>
      </c>
    </row>
    <row r="915" spans="1:14">
      <c r="A915" s="383" t="s">
        <v>188</v>
      </c>
      <c r="B915" s="383" t="s">
        <v>5163</v>
      </c>
      <c r="C915" s="383" t="s">
        <v>19</v>
      </c>
      <c r="D915" s="383" t="s">
        <v>141</v>
      </c>
      <c r="E915" s="383" t="s">
        <v>90</v>
      </c>
      <c r="F915" s="383" t="s">
        <v>1694</v>
      </c>
      <c r="G915" s="383" t="s">
        <v>5164</v>
      </c>
      <c r="H915" s="383" t="s">
        <v>2121</v>
      </c>
      <c r="I915" s="383" t="s">
        <v>5165</v>
      </c>
      <c r="J915" s="383" t="s">
        <v>2706</v>
      </c>
      <c r="K915" s="383" t="s">
        <v>2665</v>
      </c>
      <c r="L915" s="383" t="s">
        <v>3485</v>
      </c>
      <c r="M915" s="383" t="s">
        <v>1645</v>
      </c>
      <c r="N915" s="383" t="s">
        <v>2657</v>
      </c>
    </row>
    <row r="916" spans="1:14" ht="22.5">
      <c r="A916" s="383" t="s">
        <v>188</v>
      </c>
      <c r="B916" s="383" t="s">
        <v>5166</v>
      </c>
      <c r="C916" s="383" t="s">
        <v>19</v>
      </c>
      <c r="D916" s="383" t="s">
        <v>141</v>
      </c>
      <c r="E916" s="383" t="s">
        <v>90</v>
      </c>
      <c r="F916" s="383" t="s">
        <v>1694</v>
      </c>
      <c r="G916" s="383" t="s">
        <v>5167</v>
      </c>
      <c r="H916" s="383" t="s">
        <v>2121</v>
      </c>
      <c r="I916" s="383" t="s">
        <v>5168</v>
      </c>
      <c r="J916" s="383" t="s">
        <v>2706</v>
      </c>
      <c r="K916" s="383" t="s">
        <v>2665</v>
      </c>
      <c r="L916" s="383" t="s">
        <v>3485</v>
      </c>
      <c r="M916" s="383" t="s">
        <v>1641</v>
      </c>
      <c r="N916" s="383" t="s">
        <v>2657</v>
      </c>
    </row>
    <row r="917" spans="1:14">
      <c r="A917" s="383" t="s">
        <v>188</v>
      </c>
      <c r="B917" s="383" t="s">
        <v>5169</v>
      </c>
      <c r="C917" s="383" t="s">
        <v>19</v>
      </c>
      <c r="D917" s="383" t="s">
        <v>141</v>
      </c>
      <c r="E917" s="383" t="s">
        <v>129</v>
      </c>
      <c r="F917" s="383" t="s">
        <v>1694</v>
      </c>
      <c r="G917" s="383" t="s">
        <v>5170</v>
      </c>
      <c r="H917" s="383" t="s">
        <v>2121</v>
      </c>
      <c r="I917" s="383" t="s">
        <v>5171</v>
      </c>
      <c r="J917" s="383" t="s">
        <v>2706</v>
      </c>
      <c r="K917" s="383" t="s">
        <v>2665</v>
      </c>
      <c r="L917" s="383" t="s">
        <v>3485</v>
      </c>
      <c r="M917" s="383" t="s">
        <v>1654</v>
      </c>
      <c r="N917" s="383" t="s">
        <v>2657</v>
      </c>
    </row>
    <row r="918" spans="1:14">
      <c r="A918" s="383" t="s">
        <v>188</v>
      </c>
      <c r="B918" s="383" t="s">
        <v>5172</v>
      </c>
      <c r="C918" s="383" t="s">
        <v>19</v>
      </c>
      <c r="D918" s="383" t="s">
        <v>141</v>
      </c>
      <c r="E918" s="383" t="s">
        <v>90</v>
      </c>
      <c r="F918" s="383" t="s">
        <v>1694</v>
      </c>
      <c r="G918" s="383" t="s">
        <v>5173</v>
      </c>
      <c r="H918" s="383" t="s">
        <v>2121</v>
      </c>
      <c r="I918" s="383" t="s">
        <v>5174</v>
      </c>
      <c r="J918" s="383" t="s">
        <v>2706</v>
      </c>
      <c r="K918" s="383" t="s">
        <v>2665</v>
      </c>
      <c r="L918" s="383" t="s">
        <v>3485</v>
      </c>
      <c r="M918" s="383" t="s">
        <v>1641</v>
      </c>
      <c r="N918" s="383" t="s">
        <v>2657</v>
      </c>
    </row>
    <row r="919" spans="1:14">
      <c r="A919" s="383" t="s">
        <v>188</v>
      </c>
      <c r="B919" s="383" t="s">
        <v>5175</v>
      </c>
      <c r="C919" s="383" t="s">
        <v>19</v>
      </c>
      <c r="D919" s="383" t="s">
        <v>141</v>
      </c>
      <c r="E919" s="383" t="s">
        <v>90</v>
      </c>
      <c r="F919" s="383" t="s">
        <v>1694</v>
      </c>
      <c r="G919" s="383" t="s">
        <v>5176</v>
      </c>
      <c r="H919" s="383" t="s">
        <v>2121</v>
      </c>
      <c r="I919" s="383" t="s">
        <v>5177</v>
      </c>
      <c r="J919" s="383" t="s">
        <v>2706</v>
      </c>
      <c r="K919" s="383" t="s">
        <v>2665</v>
      </c>
      <c r="L919" s="383" t="s">
        <v>3485</v>
      </c>
      <c r="M919" s="383" t="s">
        <v>1654</v>
      </c>
      <c r="N919" s="383" t="s">
        <v>2657</v>
      </c>
    </row>
    <row r="920" spans="1:14">
      <c r="A920" s="383" t="s">
        <v>188</v>
      </c>
      <c r="B920" s="383" t="s">
        <v>5178</v>
      </c>
      <c r="C920" s="383" t="s">
        <v>19</v>
      </c>
      <c r="D920" s="383" t="s">
        <v>141</v>
      </c>
      <c r="E920" s="383" t="s">
        <v>90</v>
      </c>
      <c r="F920" s="383" t="s">
        <v>1694</v>
      </c>
      <c r="G920" s="383" t="s">
        <v>5179</v>
      </c>
      <c r="H920" s="383" t="s">
        <v>2121</v>
      </c>
      <c r="I920" s="383" t="s">
        <v>5180</v>
      </c>
      <c r="J920" s="383" t="s">
        <v>2706</v>
      </c>
      <c r="K920" s="383" t="s">
        <v>2665</v>
      </c>
      <c r="L920" s="383" t="s">
        <v>3485</v>
      </c>
      <c r="M920" s="383" t="s">
        <v>1641</v>
      </c>
      <c r="N920" s="383" t="s">
        <v>2657</v>
      </c>
    </row>
    <row r="921" spans="1:14">
      <c r="A921" s="383" t="s">
        <v>188</v>
      </c>
      <c r="B921" s="383" t="s">
        <v>5181</v>
      </c>
      <c r="C921" s="383" t="s">
        <v>19</v>
      </c>
      <c r="D921" s="383" t="s">
        <v>141</v>
      </c>
      <c r="E921" s="383" t="s">
        <v>90</v>
      </c>
      <c r="F921" s="383" t="s">
        <v>1694</v>
      </c>
      <c r="G921" s="383" t="s">
        <v>5182</v>
      </c>
      <c r="H921" s="383" t="s">
        <v>2121</v>
      </c>
      <c r="I921" s="383" t="s">
        <v>5183</v>
      </c>
      <c r="J921" s="383" t="s">
        <v>2706</v>
      </c>
      <c r="K921" s="383" t="s">
        <v>2665</v>
      </c>
      <c r="L921" s="383" t="s">
        <v>3485</v>
      </c>
      <c r="M921" s="383" t="s">
        <v>1647</v>
      </c>
      <c r="N921" s="383" t="s">
        <v>2657</v>
      </c>
    </row>
    <row r="922" spans="1:14">
      <c r="A922" s="383" t="s">
        <v>188</v>
      </c>
      <c r="B922" s="383" t="s">
        <v>5184</v>
      </c>
      <c r="C922" s="383" t="s">
        <v>19</v>
      </c>
      <c r="D922" s="383" t="s">
        <v>141</v>
      </c>
      <c r="E922" s="383" t="s">
        <v>90</v>
      </c>
      <c r="F922" s="383" t="s">
        <v>1694</v>
      </c>
      <c r="G922" s="383" t="s">
        <v>5185</v>
      </c>
      <c r="H922" s="383" t="s">
        <v>2121</v>
      </c>
      <c r="I922" s="383" t="s">
        <v>5186</v>
      </c>
      <c r="J922" s="383" t="s">
        <v>2706</v>
      </c>
      <c r="K922" s="383" t="s">
        <v>2665</v>
      </c>
      <c r="L922" s="383" t="s">
        <v>3485</v>
      </c>
      <c r="M922" s="383" t="s">
        <v>1641</v>
      </c>
      <c r="N922" s="383" t="s">
        <v>2657</v>
      </c>
    </row>
    <row r="923" spans="1:14">
      <c r="A923" s="383" t="s">
        <v>188</v>
      </c>
      <c r="B923" s="383" t="s">
        <v>5187</v>
      </c>
      <c r="C923" s="383" t="s">
        <v>19</v>
      </c>
      <c r="D923" s="383" t="s">
        <v>141</v>
      </c>
      <c r="E923" s="383" t="s">
        <v>90</v>
      </c>
      <c r="F923" s="383" t="s">
        <v>1694</v>
      </c>
      <c r="G923" s="383" t="s">
        <v>5188</v>
      </c>
      <c r="H923" s="383" t="s">
        <v>2121</v>
      </c>
      <c r="I923" s="383" t="s">
        <v>5189</v>
      </c>
      <c r="J923" s="383" t="s">
        <v>2706</v>
      </c>
      <c r="K923" s="383" t="s">
        <v>2665</v>
      </c>
      <c r="L923" s="383" t="s">
        <v>3485</v>
      </c>
      <c r="M923" s="383" t="s">
        <v>1645</v>
      </c>
      <c r="N923" s="383" t="s">
        <v>2657</v>
      </c>
    </row>
    <row r="924" spans="1:14">
      <c r="A924" s="383" t="s">
        <v>188</v>
      </c>
      <c r="B924" s="383" t="s">
        <v>5190</v>
      </c>
      <c r="C924" s="383" t="s">
        <v>19</v>
      </c>
      <c r="D924" s="383" t="s">
        <v>141</v>
      </c>
      <c r="E924" s="383" t="s">
        <v>129</v>
      </c>
      <c r="F924" s="383" t="s">
        <v>1694</v>
      </c>
      <c r="G924" s="383" t="s">
        <v>5191</v>
      </c>
      <c r="H924" s="383" t="s">
        <v>2121</v>
      </c>
      <c r="I924" s="383" t="s">
        <v>5192</v>
      </c>
      <c r="J924" s="383" t="s">
        <v>2706</v>
      </c>
      <c r="K924" s="383" t="s">
        <v>2665</v>
      </c>
      <c r="L924" s="383" t="s">
        <v>3485</v>
      </c>
      <c r="M924" s="383" t="s">
        <v>1654</v>
      </c>
      <c r="N924" s="383" t="s">
        <v>2657</v>
      </c>
    </row>
    <row r="925" spans="1:14">
      <c r="A925" s="383" t="s">
        <v>188</v>
      </c>
      <c r="B925" s="383" t="s">
        <v>5193</v>
      </c>
      <c r="C925" s="383" t="s">
        <v>19</v>
      </c>
      <c r="D925" s="383" t="s">
        <v>141</v>
      </c>
      <c r="E925" s="383" t="s">
        <v>129</v>
      </c>
      <c r="F925" s="383" t="s">
        <v>1694</v>
      </c>
      <c r="G925" s="383" t="s">
        <v>5194</v>
      </c>
      <c r="H925" s="383" t="s">
        <v>2121</v>
      </c>
      <c r="I925" s="383" t="s">
        <v>5195</v>
      </c>
      <c r="J925" s="383" t="s">
        <v>2706</v>
      </c>
      <c r="K925" s="383" t="s">
        <v>2665</v>
      </c>
      <c r="L925" s="383" t="s">
        <v>3485</v>
      </c>
      <c r="M925" s="383" t="s">
        <v>1654</v>
      </c>
      <c r="N925" s="383" t="s">
        <v>2657</v>
      </c>
    </row>
    <row r="926" spans="1:14">
      <c r="A926" s="383" t="s">
        <v>188</v>
      </c>
      <c r="B926" s="383" t="s">
        <v>5196</v>
      </c>
      <c r="C926" s="383" t="s">
        <v>19</v>
      </c>
      <c r="D926" s="383" t="s">
        <v>141</v>
      </c>
      <c r="E926" s="383" t="s">
        <v>129</v>
      </c>
      <c r="F926" s="383" t="s">
        <v>1694</v>
      </c>
      <c r="G926" s="383" t="s">
        <v>5197</v>
      </c>
      <c r="H926" s="383" t="s">
        <v>2121</v>
      </c>
      <c r="I926" s="383" t="s">
        <v>5198</v>
      </c>
      <c r="J926" s="383" t="s">
        <v>2706</v>
      </c>
      <c r="K926" s="383" t="s">
        <v>2665</v>
      </c>
      <c r="L926" s="383" t="s">
        <v>3485</v>
      </c>
      <c r="M926" s="383" t="s">
        <v>1654</v>
      </c>
      <c r="N926" s="383" t="s">
        <v>2657</v>
      </c>
    </row>
    <row r="927" spans="1:14">
      <c r="A927" s="383" t="s">
        <v>188</v>
      </c>
      <c r="B927" s="383" t="s">
        <v>5199</v>
      </c>
      <c r="C927" s="383" t="s">
        <v>19</v>
      </c>
      <c r="D927" s="383" t="s">
        <v>141</v>
      </c>
      <c r="E927" s="383" t="s">
        <v>129</v>
      </c>
      <c r="F927" s="383" t="s">
        <v>1694</v>
      </c>
      <c r="G927" s="383" t="s">
        <v>5200</v>
      </c>
      <c r="H927" s="383" t="s">
        <v>2121</v>
      </c>
      <c r="I927" s="383" t="s">
        <v>5201</v>
      </c>
      <c r="J927" s="383" t="s">
        <v>2706</v>
      </c>
      <c r="K927" s="383" t="s">
        <v>2665</v>
      </c>
      <c r="L927" s="383" t="s">
        <v>3485</v>
      </c>
      <c r="M927" s="383" t="s">
        <v>1654</v>
      </c>
      <c r="N927" s="383" t="s">
        <v>2657</v>
      </c>
    </row>
    <row r="928" spans="1:14" ht="22.5">
      <c r="A928" s="383" t="s">
        <v>188</v>
      </c>
      <c r="B928" s="383" t="s">
        <v>5202</v>
      </c>
      <c r="C928" s="383" t="s">
        <v>19</v>
      </c>
      <c r="D928" s="383" t="s">
        <v>141</v>
      </c>
      <c r="E928" s="383" t="s">
        <v>129</v>
      </c>
      <c r="F928" s="383" t="s">
        <v>1694</v>
      </c>
      <c r="G928" s="383" t="s">
        <v>5203</v>
      </c>
      <c r="H928" s="383" t="s">
        <v>2121</v>
      </c>
      <c r="I928" s="383" t="s">
        <v>5204</v>
      </c>
      <c r="J928" s="383" t="s">
        <v>2706</v>
      </c>
      <c r="K928" s="383" t="s">
        <v>2665</v>
      </c>
      <c r="L928" s="383" t="s">
        <v>3485</v>
      </c>
      <c r="M928" s="383" t="s">
        <v>1647</v>
      </c>
      <c r="N928" s="383" t="s">
        <v>2657</v>
      </c>
    </row>
    <row r="929" spans="1:14">
      <c r="A929" s="383" t="s">
        <v>188</v>
      </c>
      <c r="B929" s="383" t="s">
        <v>5205</v>
      </c>
      <c r="C929" s="383" t="s">
        <v>19</v>
      </c>
      <c r="D929" s="383" t="s">
        <v>141</v>
      </c>
      <c r="E929" s="383" t="s">
        <v>129</v>
      </c>
      <c r="F929" s="383" t="s">
        <v>1694</v>
      </c>
      <c r="G929" s="383" t="s">
        <v>5206</v>
      </c>
      <c r="H929" s="383" t="s">
        <v>2121</v>
      </c>
      <c r="I929" s="383" t="s">
        <v>5207</v>
      </c>
      <c r="J929" s="383" t="s">
        <v>2706</v>
      </c>
      <c r="K929" s="383" t="s">
        <v>2665</v>
      </c>
      <c r="L929" s="383" t="s">
        <v>3485</v>
      </c>
      <c r="M929" s="383" t="s">
        <v>1654</v>
      </c>
      <c r="N929" s="383" t="s">
        <v>2657</v>
      </c>
    </row>
    <row r="930" spans="1:14" ht="22.5">
      <c r="A930" s="383" t="s">
        <v>188</v>
      </c>
      <c r="B930" s="383" t="s">
        <v>5208</v>
      </c>
      <c r="C930" s="383" t="s">
        <v>19</v>
      </c>
      <c r="D930" s="383" t="s">
        <v>141</v>
      </c>
      <c r="E930" s="383" t="s">
        <v>129</v>
      </c>
      <c r="F930" s="383" t="s">
        <v>1694</v>
      </c>
      <c r="G930" s="383" t="s">
        <v>5209</v>
      </c>
      <c r="H930" s="383" t="s">
        <v>2121</v>
      </c>
      <c r="I930" s="383" t="s">
        <v>5210</v>
      </c>
      <c r="J930" s="383" t="s">
        <v>2706</v>
      </c>
      <c r="K930" s="383" t="s">
        <v>2665</v>
      </c>
      <c r="L930" s="383" t="s">
        <v>3485</v>
      </c>
      <c r="M930" s="383" t="s">
        <v>1645</v>
      </c>
      <c r="N930" s="383" t="s">
        <v>2657</v>
      </c>
    </row>
    <row r="931" spans="1:14" ht="22.5">
      <c r="A931" s="383" t="s">
        <v>188</v>
      </c>
      <c r="B931" s="383" t="s">
        <v>5211</v>
      </c>
      <c r="C931" s="383" t="s">
        <v>19</v>
      </c>
      <c r="D931" s="383" t="s">
        <v>141</v>
      </c>
      <c r="E931" s="383" t="s">
        <v>90</v>
      </c>
      <c r="F931" s="383" t="s">
        <v>1694</v>
      </c>
      <c r="G931" s="383" t="s">
        <v>5212</v>
      </c>
      <c r="H931" s="383" t="s">
        <v>2121</v>
      </c>
      <c r="I931" s="383" t="s">
        <v>5213</v>
      </c>
      <c r="J931" s="383" t="s">
        <v>2706</v>
      </c>
      <c r="K931" s="383" t="s">
        <v>2665</v>
      </c>
      <c r="L931" s="383" t="s">
        <v>3485</v>
      </c>
      <c r="M931" s="383" t="s">
        <v>1641</v>
      </c>
      <c r="N931" s="383" t="s">
        <v>2657</v>
      </c>
    </row>
    <row r="932" spans="1:14">
      <c r="A932" s="383" t="s">
        <v>188</v>
      </c>
      <c r="B932" s="383" t="s">
        <v>5214</v>
      </c>
      <c r="C932" s="383" t="s">
        <v>19</v>
      </c>
      <c r="D932" s="383" t="s">
        <v>141</v>
      </c>
      <c r="E932" s="383" t="s">
        <v>90</v>
      </c>
      <c r="F932" s="383" t="s">
        <v>1694</v>
      </c>
      <c r="G932" s="383" t="s">
        <v>5215</v>
      </c>
      <c r="H932" s="383" t="s">
        <v>2121</v>
      </c>
      <c r="I932" s="383" t="s">
        <v>5216</v>
      </c>
      <c r="J932" s="383" t="s">
        <v>2706</v>
      </c>
      <c r="K932" s="383" t="s">
        <v>2665</v>
      </c>
      <c r="L932" s="383" t="s">
        <v>3485</v>
      </c>
      <c r="M932" s="383" t="s">
        <v>1654</v>
      </c>
      <c r="N932" s="383" t="s">
        <v>2657</v>
      </c>
    </row>
    <row r="933" spans="1:14" ht="22.5">
      <c r="A933" s="383" t="s">
        <v>188</v>
      </c>
      <c r="B933" s="383" t="s">
        <v>5217</v>
      </c>
      <c r="C933" s="383" t="s">
        <v>19</v>
      </c>
      <c r="D933" s="383" t="s">
        <v>141</v>
      </c>
      <c r="E933" s="383" t="s">
        <v>90</v>
      </c>
      <c r="F933" s="383" t="s">
        <v>1694</v>
      </c>
      <c r="G933" s="383" t="s">
        <v>5218</v>
      </c>
      <c r="H933" s="383" t="s">
        <v>2121</v>
      </c>
      <c r="I933" s="383" t="s">
        <v>5219</v>
      </c>
      <c r="J933" s="383" t="s">
        <v>2706</v>
      </c>
      <c r="K933" s="383" t="s">
        <v>2665</v>
      </c>
      <c r="L933" s="383" t="s">
        <v>3485</v>
      </c>
      <c r="M933" s="383" t="s">
        <v>1647</v>
      </c>
      <c r="N933" s="383" t="s">
        <v>2657</v>
      </c>
    </row>
    <row r="934" spans="1:14" ht="22.5">
      <c r="A934" s="383" t="s">
        <v>188</v>
      </c>
      <c r="B934" s="383" t="s">
        <v>5220</v>
      </c>
      <c r="C934" s="383" t="s">
        <v>19</v>
      </c>
      <c r="D934" s="383" t="s">
        <v>141</v>
      </c>
      <c r="E934" s="383" t="s">
        <v>129</v>
      </c>
      <c r="F934" s="383" t="s">
        <v>1694</v>
      </c>
      <c r="G934" s="383" t="s">
        <v>5221</v>
      </c>
      <c r="H934" s="383" t="s">
        <v>2121</v>
      </c>
      <c r="I934" s="383" t="s">
        <v>5222</v>
      </c>
      <c r="J934" s="383" t="s">
        <v>2706</v>
      </c>
      <c r="K934" s="383" t="s">
        <v>2665</v>
      </c>
      <c r="L934" s="383" t="s">
        <v>3485</v>
      </c>
      <c r="M934" s="383" t="s">
        <v>1654</v>
      </c>
      <c r="N934" s="383" t="s">
        <v>2657</v>
      </c>
    </row>
    <row r="935" spans="1:14" ht="22.5">
      <c r="A935" s="383" t="s">
        <v>188</v>
      </c>
      <c r="B935" s="383" t="s">
        <v>5223</v>
      </c>
      <c r="C935" s="383" t="s">
        <v>19</v>
      </c>
      <c r="D935" s="383" t="s">
        <v>141</v>
      </c>
      <c r="E935" s="383" t="s">
        <v>90</v>
      </c>
      <c r="F935" s="383" t="s">
        <v>1694</v>
      </c>
      <c r="G935" s="383" t="s">
        <v>5224</v>
      </c>
      <c r="H935" s="383" t="s">
        <v>2121</v>
      </c>
      <c r="I935" s="383" t="s">
        <v>5225</v>
      </c>
      <c r="J935" s="383" t="s">
        <v>2706</v>
      </c>
      <c r="K935" s="383" t="s">
        <v>2665</v>
      </c>
      <c r="L935" s="383" t="s">
        <v>3485</v>
      </c>
      <c r="M935" s="383" t="s">
        <v>1641</v>
      </c>
      <c r="N935" s="383" t="s">
        <v>2657</v>
      </c>
    </row>
    <row r="936" spans="1:14">
      <c r="A936" s="383" t="s">
        <v>188</v>
      </c>
      <c r="B936" s="383" t="s">
        <v>5226</v>
      </c>
      <c r="C936" s="383" t="s">
        <v>19</v>
      </c>
      <c r="D936" s="383" t="s">
        <v>141</v>
      </c>
      <c r="E936" s="383" t="s">
        <v>129</v>
      </c>
      <c r="F936" s="383" t="s">
        <v>1694</v>
      </c>
      <c r="G936" s="383" t="s">
        <v>5227</v>
      </c>
      <c r="H936" s="383" t="s">
        <v>2121</v>
      </c>
      <c r="I936" s="383" t="s">
        <v>5228</v>
      </c>
      <c r="J936" s="383" t="s">
        <v>2706</v>
      </c>
      <c r="K936" s="383" t="s">
        <v>2665</v>
      </c>
      <c r="L936" s="383" t="s">
        <v>3485</v>
      </c>
      <c r="M936" s="383" t="s">
        <v>1654</v>
      </c>
      <c r="N936" s="383" t="s">
        <v>2657</v>
      </c>
    </row>
    <row r="937" spans="1:14">
      <c r="A937" s="383" t="s">
        <v>188</v>
      </c>
      <c r="B937" s="383" t="s">
        <v>5229</v>
      </c>
      <c r="C937" s="383" t="s">
        <v>19</v>
      </c>
      <c r="D937" s="383" t="s">
        <v>141</v>
      </c>
      <c r="E937" s="383" t="s">
        <v>129</v>
      </c>
      <c r="F937" s="383" t="s">
        <v>1694</v>
      </c>
      <c r="G937" s="383" t="s">
        <v>5230</v>
      </c>
      <c r="H937" s="383" t="s">
        <v>2121</v>
      </c>
      <c r="I937" s="383" t="s">
        <v>5231</v>
      </c>
      <c r="J937" s="383" t="s">
        <v>2706</v>
      </c>
      <c r="K937" s="383" t="s">
        <v>2665</v>
      </c>
      <c r="L937" s="383" t="s">
        <v>3485</v>
      </c>
      <c r="M937" s="383" t="s">
        <v>1654</v>
      </c>
      <c r="N937" s="383" t="s">
        <v>2657</v>
      </c>
    </row>
    <row r="938" spans="1:14" ht="22.5">
      <c r="A938" s="383" t="s">
        <v>188</v>
      </c>
      <c r="B938" s="383" t="s">
        <v>5232</v>
      </c>
      <c r="C938" s="383" t="s">
        <v>19</v>
      </c>
      <c r="D938" s="383" t="s">
        <v>141</v>
      </c>
      <c r="E938" s="383" t="s">
        <v>129</v>
      </c>
      <c r="F938" s="383" t="s">
        <v>1694</v>
      </c>
      <c r="G938" s="383" t="s">
        <v>5233</v>
      </c>
      <c r="H938" s="383" t="s">
        <v>2121</v>
      </c>
      <c r="I938" s="383" t="s">
        <v>5234</v>
      </c>
      <c r="J938" s="383" t="s">
        <v>2706</v>
      </c>
      <c r="K938" s="383" t="s">
        <v>2665</v>
      </c>
      <c r="L938" s="383" t="s">
        <v>3485</v>
      </c>
      <c r="M938" s="383" t="s">
        <v>1641</v>
      </c>
      <c r="N938" s="383" t="s">
        <v>2657</v>
      </c>
    </row>
    <row r="939" spans="1:14" ht="22.5">
      <c r="A939" s="383" t="s">
        <v>188</v>
      </c>
      <c r="B939" s="383" t="s">
        <v>5235</v>
      </c>
      <c r="C939" s="383" t="s">
        <v>19</v>
      </c>
      <c r="D939" s="383" t="s">
        <v>141</v>
      </c>
      <c r="E939" s="383" t="s">
        <v>129</v>
      </c>
      <c r="F939" s="383" t="s">
        <v>1694</v>
      </c>
      <c r="G939" s="383" t="s">
        <v>5236</v>
      </c>
      <c r="H939" s="383" t="s">
        <v>2121</v>
      </c>
      <c r="I939" s="383" t="s">
        <v>5237</v>
      </c>
      <c r="J939" s="383" t="s">
        <v>2706</v>
      </c>
      <c r="K939" s="383" t="s">
        <v>2665</v>
      </c>
      <c r="L939" s="383" t="s">
        <v>3485</v>
      </c>
      <c r="M939" s="383" t="s">
        <v>1641</v>
      </c>
      <c r="N939" s="383" t="s">
        <v>2657</v>
      </c>
    </row>
    <row r="940" spans="1:14" ht="22.5">
      <c r="A940" s="383" t="s">
        <v>188</v>
      </c>
      <c r="B940" s="383" t="s">
        <v>5238</v>
      </c>
      <c r="C940" s="383" t="s">
        <v>19</v>
      </c>
      <c r="D940" s="383" t="s">
        <v>141</v>
      </c>
      <c r="E940" s="383" t="s">
        <v>129</v>
      </c>
      <c r="F940" s="383" t="s">
        <v>1694</v>
      </c>
      <c r="G940" s="383" t="s">
        <v>5239</v>
      </c>
      <c r="H940" s="383" t="s">
        <v>2121</v>
      </c>
      <c r="I940" s="383" t="s">
        <v>5240</v>
      </c>
      <c r="J940" s="383" t="s">
        <v>2706</v>
      </c>
      <c r="K940" s="383" t="s">
        <v>2665</v>
      </c>
      <c r="L940" s="383" t="s">
        <v>3485</v>
      </c>
      <c r="M940" s="383" t="s">
        <v>1645</v>
      </c>
      <c r="N940" s="383" t="s">
        <v>2657</v>
      </c>
    </row>
    <row r="941" spans="1:14" ht="22.5">
      <c r="A941" s="383" t="s">
        <v>188</v>
      </c>
      <c r="B941" s="383" t="s">
        <v>5241</v>
      </c>
      <c r="C941" s="383" t="s">
        <v>19</v>
      </c>
      <c r="D941" s="383" t="s">
        <v>141</v>
      </c>
      <c r="E941" s="383" t="s">
        <v>129</v>
      </c>
      <c r="F941" s="383" t="s">
        <v>1694</v>
      </c>
      <c r="G941" s="383" t="s">
        <v>5242</v>
      </c>
      <c r="H941" s="383" t="s">
        <v>2121</v>
      </c>
      <c r="I941" s="383" t="s">
        <v>5243</v>
      </c>
      <c r="J941" s="383" t="s">
        <v>2706</v>
      </c>
      <c r="K941" s="383" t="s">
        <v>2665</v>
      </c>
      <c r="L941" s="383" t="s">
        <v>3485</v>
      </c>
      <c r="M941" s="383" t="s">
        <v>1641</v>
      </c>
      <c r="N941" s="383" t="s">
        <v>2657</v>
      </c>
    </row>
    <row r="942" spans="1:14" ht="22.5">
      <c r="A942" s="383" t="s">
        <v>188</v>
      </c>
      <c r="B942" s="383" t="s">
        <v>5244</v>
      </c>
      <c r="C942" s="383" t="s">
        <v>19</v>
      </c>
      <c r="D942" s="383" t="s">
        <v>141</v>
      </c>
      <c r="E942" s="383" t="s">
        <v>129</v>
      </c>
      <c r="F942" s="383" t="s">
        <v>1694</v>
      </c>
      <c r="G942" s="383" t="s">
        <v>5245</v>
      </c>
      <c r="H942" s="383" t="s">
        <v>2121</v>
      </c>
      <c r="I942" s="383" t="s">
        <v>5246</v>
      </c>
      <c r="J942" s="383" t="s">
        <v>2706</v>
      </c>
      <c r="K942" s="383" t="s">
        <v>2665</v>
      </c>
      <c r="L942" s="383" t="s">
        <v>3485</v>
      </c>
      <c r="M942" s="383" t="s">
        <v>1645</v>
      </c>
      <c r="N942" s="383" t="s">
        <v>2657</v>
      </c>
    </row>
    <row r="943" spans="1:14" ht="22.5">
      <c r="A943" s="383" t="s">
        <v>188</v>
      </c>
      <c r="B943" s="383" t="s">
        <v>5247</v>
      </c>
      <c r="C943" s="383" t="s">
        <v>19</v>
      </c>
      <c r="D943" s="383" t="s">
        <v>141</v>
      </c>
      <c r="E943" s="383" t="s">
        <v>129</v>
      </c>
      <c r="F943" s="383" t="s">
        <v>1694</v>
      </c>
      <c r="G943" s="383" t="s">
        <v>5248</v>
      </c>
      <c r="H943" s="383" t="s">
        <v>2121</v>
      </c>
      <c r="I943" s="383" t="s">
        <v>5249</v>
      </c>
      <c r="J943" s="383" t="s">
        <v>2706</v>
      </c>
      <c r="K943" s="383" t="s">
        <v>2665</v>
      </c>
      <c r="L943" s="383" t="s">
        <v>3485</v>
      </c>
      <c r="M943" s="383" t="s">
        <v>1641</v>
      </c>
      <c r="N943" s="383" t="s">
        <v>2657</v>
      </c>
    </row>
    <row r="944" spans="1:14" ht="22.5">
      <c r="A944" s="383" t="s">
        <v>188</v>
      </c>
      <c r="B944" s="383" t="s">
        <v>5250</v>
      </c>
      <c r="C944" s="383" t="s">
        <v>19</v>
      </c>
      <c r="D944" s="383" t="s">
        <v>141</v>
      </c>
      <c r="E944" s="383" t="s">
        <v>129</v>
      </c>
      <c r="F944" s="383" t="s">
        <v>1694</v>
      </c>
      <c r="G944" s="383" t="s">
        <v>5251</v>
      </c>
      <c r="H944" s="383" t="s">
        <v>2121</v>
      </c>
      <c r="I944" s="383" t="s">
        <v>5252</v>
      </c>
      <c r="J944" s="383" t="s">
        <v>2706</v>
      </c>
      <c r="K944" s="383" t="s">
        <v>2665</v>
      </c>
      <c r="L944" s="383" t="s">
        <v>3485</v>
      </c>
      <c r="M944" s="383" t="s">
        <v>1641</v>
      </c>
      <c r="N944" s="383" t="s">
        <v>2657</v>
      </c>
    </row>
    <row r="945" spans="1:14" ht="22.5">
      <c r="A945" s="383" t="s">
        <v>188</v>
      </c>
      <c r="B945" s="383" t="s">
        <v>5253</v>
      </c>
      <c r="C945" s="383" t="s">
        <v>19</v>
      </c>
      <c r="D945" s="383" t="s">
        <v>141</v>
      </c>
      <c r="E945" s="383" t="s">
        <v>129</v>
      </c>
      <c r="F945" s="383" t="s">
        <v>1694</v>
      </c>
      <c r="G945" s="383" t="s">
        <v>5254</v>
      </c>
      <c r="H945" s="383" t="s">
        <v>2121</v>
      </c>
      <c r="I945" s="383" t="s">
        <v>5255</v>
      </c>
      <c r="J945" s="383" t="s">
        <v>2706</v>
      </c>
      <c r="K945" s="383" t="s">
        <v>2665</v>
      </c>
      <c r="L945" s="383" t="s">
        <v>3485</v>
      </c>
      <c r="M945" s="383" t="s">
        <v>1641</v>
      </c>
      <c r="N945" s="383" t="s">
        <v>2657</v>
      </c>
    </row>
    <row r="946" spans="1:14" ht="22.5">
      <c r="A946" s="383" t="s">
        <v>188</v>
      </c>
      <c r="B946" s="383" t="s">
        <v>5256</v>
      </c>
      <c r="C946" s="383" t="s">
        <v>19</v>
      </c>
      <c r="D946" s="383" t="s">
        <v>141</v>
      </c>
      <c r="E946" s="383" t="s">
        <v>129</v>
      </c>
      <c r="F946" s="383" t="s">
        <v>1694</v>
      </c>
      <c r="G946" s="383" t="s">
        <v>5257</v>
      </c>
      <c r="H946" s="383" t="s">
        <v>2121</v>
      </c>
      <c r="I946" s="383" t="s">
        <v>5258</v>
      </c>
      <c r="J946" s="383" t="s">
        <v>2706</v>
      </c>
      <c r="K946" s="383" t="s">
        <v>2665</v>
      </c>
      <c r="L946" s="383" t="s">
        <v>3485</v>
      </c>
      <c r="M946" s="383" t="s">
        <v>1641</v>
      </c>
      <c r="N946" s="383" t="s">
        <v>2657</v>
      </c>
    </row>
    <row r="947" spans="1:14">
      <c r="A947" s="383" t="s">
        <v>188</v>
      </c>
      <c r="B947" s="383" t="s">
        <v>5259</v>
      </c>
      <c r="C947" s="383" t="s">
        <v>19</v>
      </c>
      <c r="D947" s="383" t="s">
        <v>141</v>
      </c>
      <c r="E947" s="383" t="s">
        <v>129</v>
      </c>
      <c r="F947" s="383" t="s">
        <v>1694</v>
      </c>
      <c r="G947" s="383" t="s">
        <v>5260</v>
      </c>
      <c r="H947" s="383" t="s">
        <v>2121</v>
      </c>
      <c r="I947" s="383" t="s">
        <v>5261</v>
      </c>
      <c r="J947" s="383" t="s">
        <v>2706</v>
      </c>
      <c r="K947" s="383" t="s">
        <v>2665</v>
      </c>
      <c r="L947" s="383" t="s">
        <v>3485</v>
      </c>
      <c r="M947" s="383" t="s">
        <v>1641</v>
      </c>
      <c r="N947" s="383" t="s">
        <v>2657</v>
      </c>
    </row>
    <row r="948" spans="1:14">
      <c r="A948" s="383" t="s">
        <v>188</v>
      </c>
      <c r="B948" s="383" t="s">
        <v>5262</v>
      </c>
      <c r="C948" s="383" t="s">
        <v>19</v>
      </c>
      <c r="D948" s="383" t="s">
        <v>141</v>
      </c>
      <c r="E948" s="383" t="s">
        <v>129</v>
      </c>
      <c r="F948" s="383" t="s">
        <v>1694</v>
      </c>
      <c r="G948" s="383" t="s">
        <v>5263</v>
      </c>
      <c r="H948" s="383" t="s">
        <v>2121</v>
      </c>
      <c r="I948" s="383" t="s">
        <v>5264</v>
      </c>
      <c r="J948" s="383" t="s">
        <v>2706</v>
      </c>
      <c r="K948" s="383" t="s">
        <v>2665</v>
      </c>
      <c r="L948" s="383" t="s">
        <v>3485</v>
      </c>
      <c r="M948" s="383" t="s">
        <v>1641</v>
      </c>
      <c r="N948" s="383" t="s">
        <v>2657</v>
      </c>
    </row>
    <row r="949" spans="1:14">
      <c r="A949" s="383" t="s">
        <v>188</v>
      </c>
      <c r="B949" s="383" t="s">
        <v>5265</v>
      </c>
      <c r="C949" s="383" t="s">
        <v>19</v>
      </c>
      <c r="D949" s="383" t="s">
        <v>141</v>
      </c>
      <c r="E949" s="383" t="s">
        <v>129</v>
      </c>
      <c r="F949" s="383" t="s">
        <v>1694</v>
      </c>
      <c r="G949" s="383" t="s">
        <v>5266</v>
      </c>
      <c r="H949" s="383" t="s">
        <v>2121</v>
      </c>
      <c r="I949" s="383" t="s">
        <v>5267</v>
      </c>
      <c r="J949" s="383" t="s">
        <v>2706</v>
      </c>
      <c r="K949" s="383" t="s">
        <v>2665</v>
      </c>
      <c r="L949" s="383" t="s">
        <v>3485</v>
      </c>
      <c r="M949" s="383" t="s">
        <v>1645</v>
      </c>
      <c r="N949" s="383" t="s">
        <v>2657</v>
      </c>
    </row>
    <row r="950" spans="1:14">
      <c r="A950" s="383" t="s">
        <v>188</v>
      </c>
      <c r="B950" s="383" t="s">
        <v>5268</v>
      </c>
      <c r="C950" s="383" t="s">
        <v>19</v>
      </c>
      <c r="D950" s="383" t="s">
        <v>141</v>
      </c>
      <c r="E950" s="383" t="s">
        <v>129</v>
      </c>
      <c r="F950" s="383" t="s">
        <v>1694</v>
      </c>
      <c r="G950" s="383" t="s">
        <v>5269</v>
      </c>
      <c r="H950" s="383" t="s">
        <v>2121</v>
      </c>
      <c r="I950" s="383" t="s">
        <v>5270</v>
      </c>
      <c r="J950" s="383" t="s">
        <v>2706</v>
      </c>
      <c r="K950" s="383" t="s">
        <v>2665</v>
      </c>
      <c r="L950" s="383" t="s">
        <v>3485</v>
      </c>
      <c r="M950" s="383" t="s">
        <v>1641</v>
      </c>
      <c r="N950" s="383" t="s">
        <v>2657</v>
      </c>
    </row>
    <row r="951" spans="1:14">
      <c r="A951" s="383" t="s">
        <v>188</v>
      </c>
      <c r="B951" s="383" t="s">
        <v>5271</v>
      </c>
      <c r="C951" s="383" t="s">
        <v>19</v>
      </c>
      <c r="D951" s="383" t="s">
        <v>141</v>
      </c>
      <c r="E951" s="383" t="s">
        <v>129</v>
      </c>
      <c r="F951" s="383" t="s">
        <v>1694</v>
      </c>
      <c r="G951" s="383" t="s">
        <v>5272</v>
      </c>
      <c r="H951" s="383" t="s">
        <v>2121</v>
      </c>
      <c r="I951" s="383" t="s">
        <v>5273</v>
      </c>
      <c r="J951" s="383" t="s">
        <v>2706</v>
      </c>
      <c r="K951" s="383" t="s">
        <v>2665</v>
      </c>
      <c r="L951" s="383" t="s">
        <v>3485</v>
      </c>
      <c r="M951" s="383" t="s">
        <v>1645</v>
      </c>
      <c r="N951" s="383" t="s">
        <v>2657</v>
      </c>
    </row>
    <row r="952" spans="1:14">
      <c r="A952" s="383" t="s">
        <v>188</v>
      </c>
      <c r="B952" s="383" t="s">
        <v>5274</v>
      </c>
      <c r="C952" s="383" t="s">
        <v>19</v>
      </c>
      <c r="D952" s="383" t="s">
        <v>141</v>
      </c>
      <c r="E952" s="383" t="s">
        <v>129</v>
      </c>
      <c r="F952" s="383" t="s">
        <v>1694</v>
      </c>
      <c r="G952" s="383" t="s">
        <v>5275</v>
      </c>
      <c r="H952" s="383" t="s">
        <v>2121</v>
      </c>
      <c r="I952" s="383" t="s">
        <v>5276</v>
      </c>
      <c r="J952" s="383" t="s">
        <v>2706</v>
      </c>
      <c r="K952" s="383" t="s">
        <v>2665</v>
      </c>
      <c r="L952" s="383" t="s">
        <v>3485</v>
      </c>
      <c r="M952" s="383" t="s">
        <v>1641</v>
      </c>
      <c r="N952" s="383" t="s">
        <v>2657</v>
      </c>
    </row>
    <row r="953" spans="1:14">
      <c r="A953" s="383" t="s">
        <v>188</v>
      </c>
      <c r="B953" s="383" t="s">
        <v>5277</v>
      </c>
      <c r="C953" s="383" t="s">
        <v>19</v>
      </c>
      <c r="D953" s="383" t="s">
        <v>141</v>
      </c>
      <c r="E953" s="383" t="s">
        <v>129</v>
      </c>
      <c r="F953" s="383" t="s">
        <v>1694</v>
      </c>
      <c r="G953" s="383" t="s">
        <v>5278</v>
      </c>
      <c r="H953" s="383" t="s">
        <v>2121</v>
      </c>
      <c r="I953" s="383" t="s">
        <v>5279</v>
      </c>
      <c r="J953" s="383" t="s">
        <v>2706</v>
      </c>
      <c r="K953" s="383" t="s">
        <v>2665</v>
      </c>
      <c r="L953" s="383" t="s">
        <v>3485</v>
      </c>
      <c r="M953" s="383" t="s">
        <v>1641</v>
      </c>
      <c r="N953" s="383" t="s">
        <v>2657</v>
      </c>
    </row>
    <row r="954" spans="1:14">
      <c r="A954" s="383" t="s">
        <v>188</v>
      </c>
      <c r="B954" s="383" t="s">
        <v>5280</v>
      </c>
      <c r="C954" s="383" t="s">
        <v>19</v>
      </c>
      <c r="D954" s="383" t="s">
        <v>141</v>
      </c>
      <c r="E954" s="383" t="s">
        <v>129</v>
      </c>
      <c r="F954" s="383" t="s">
        <v>1694</v>
      </c>
      <c r="G954" s="383" t="s">
        <v>5281</v>
      </c>
      <c r="H954" s="383" t="s">
        <v>2121</v>
      </c>
      <c r="I954" s="383" t="s">
        <v>5282</v>
      </c>
      <c r="J954" s="383" t="s">
        <v>2706</v>
      </c>
      <c r="K954" s="383" t="s">
        <v>2665</v>
      </c>
      <c r="L954" s="383" t="s">
        <v>3485</v>
      </c>
      <c r="M954" s="383" t="s">
        <v>1641</v>
      </c>
      <c r="N954" s="383" t="s">
        <v>2657</v>
      </c>
    </row>
    <row r="955" spans="1:14">
      <c r="A955" s="383" t="s">
        <v>188</v>
      </c>
      <c r="B955" s="383" t="s">
        <v>5283</v>
      </c>
      <c r="C955" s="383" t="s">
        <v>19</v>
      </c>
      <c r="D955" s="383" t="s">
        <v>141</v>
      </c>
      <c r="E955" s="383" t="s">
        <v>129</v>
      </c>
      <c r="F955" s="383" t="s">
        <v>1694</v>
      </c>
      <c r="G955" s="383" t="s">
        <v>5284</v>
      </c>
      <c r="H955" s="383" t="s">
        <v>2121</v>
      </c>
      <c r="I955" s="383" t="s">
        <v>5285</v>
      </c>
      <c r="J955" s="383" t="s">
        <v>2706</v>
      </c>
      <c r="K955" s="383" t="s">
        <v>2665</v>
      </c>
      <c r="L955" s="383" t="s">
        <v>3485</v>
      </c>
      <c r="M955" s="383" t="s">
        <v>1641</v>
      </c>
      <c r="N955" s="383" t="s">
        <v>2657</v>
      </c>
    </row>
    <row r="956" spans="1:14">
      <c r="A956" s="383" t="s">
        <v>188</v>
      </c>
      <c r="B956" s="383" t="s">
        <v>5286</v>
      </c>
      <c r="C956" s="383" t="s">
        <v>19</v>
      </c>
      <c r="D956" s="383" t="s">
        <v>141</v>
      </c>
      <c r="E956" s="383" t="s">
        <v>129</v>
      </c>
      <c r="F956" s="383" t="s">
        <v>1694</v>
      </c>
      <c r="G956" s="383" t="s">
        <v>5287</v>
      </c>
      <c r="H956" s="383" t="s">
        <v>2121</v>
      </c>
      <c r="I956" s="383" t="s">
        <v>5288</v>
      </c>
      <c r="J956" s="383" t="s">
        <v>2706</v>
      </c>
      <c r="K956" s="383" t="s">
        <v>2665</v>
      </c>
      <c r="L956" s="383" t="s">
        <v>3485</v>
      </c>
      <c r="M956" s="383" t="s">
        <v>1641</v>
      </c>
      <c r="N956" s="383" t="s">
        <v>2657</v>
      </c>
    </row>
    <row r="957" spans="1:14">
      <c r="A957" s="383" t="s">
        <v>188</v>
      </c>
      <c r="B957" s="383" t="s">
        <v>5289</v>
      </c>
      <c r="C957" s="383" t="s">
        <v>19</v>
      </c>
      <c r="D957" s="383" t="s">
        <v>141</v>
      </c>
      <c r="E957" s="383" t="s">
        <v>129</v>
      </c>
      <c r="F957" s="383" t="s">
        <v>1694</v>
      </c>
      <c r="G957" s="383" t="s">
        <v>5290</v>
      </c>
      <c r="H957" s="383" t="s">
        <v>2121</v>
      </c>
      <c r="I957" s="383" t="s">
        <v>5291</v>
      </c>
      <c r="J957" s="383" t="s">
        <v>2706</v>
      </c>
      <c r="K957" s="383" t="s">
        <v>2665</v>
      </c>
      <c r="L957" s="383" t="s">
        <v>3485</v>
      </c>
      <c r="M957" s="383" t="s">
        <v>1645</v>
      </c>
      <c r="N957" s="383" t="s">
        <v>2657</v>
      </c>
    </row>
    <row r="958" spans="1:14">
      <c r="A958" s="383" t="s">
        <v>188</v>
      </c>
      <c r="B958" s="383" t="s">
        <v>5292</v>
      </c>
      <c r="C958" s="383" t="s">
        <v>19</v>
      </c>
      <c r="D958" s="383" t="s">
        <v>141</v>
      </c>
      <c r="E958" s="383" t="s">
        <v>129</v>
      </c>
      <c r="F958" s="383" t="s">
        <v>1694</v>
      </c>
      <c r="G958" s="383" t="s">
        <v>5293</v>
      </c>
      <c r="H958" s="383" t="s">
        <v>2121</v>
      </c>
      <c r="I958" s="383" t="s">
        <v>5294</v>
      </c>
      <c r="J958" s="383" t="s">
        <v>2706</v>
      </c>
      <c r="K958" s="383" t="s">
        <v>2665</v>
      </c>
      <c r="L958" s="383" t="s">
        <v>3485</v>
      </c>
      <c r="M958" s="383" t="s">
        <v>1645</v>
      </c>
      <c r="N958" s="383" t="s">
        <v>2657</v>
      </c>
    </row>
    <row r="959" spans="1:14">
      <c r="A959" s="383" t="s">
        <v>188</v>
      </c>
      <c r="B959" s="383" t="s">
        <v>5295</v>
      </c>
      <c r="C959" s="383" t="s">
        <v>19</v>
      </c>
      <c r="D959" s="383" t="s">
        <v>141</v>
      </c>
      <c r="E959" s="383" t="s">
        <v>129</v>
      </c>
      <c r="F959" s="383" t="s">
        <v>1694</v>
      </c>
      <c r="G959" s="383" t="s">
        <v>5296</v>
      </c>
      <c r="H959" s="383" t="s">
        <v>2121</v>
      </c>
      <c r="I959" s="383" t="s">
        <v>5297</v>
      </c>
      <c r="J959" s="383" t="s">
        <v>2706</v>
      </c>
      <c r="K959" s="383" t="s">
        <v>2665</v>
      </c>
      <c r="L959" s="383" t="s">
        <v>3485</v>
      </c>
      <c r="M959" s="383" t="s">
        <v>1645</v>
      </c>
      <c r="N959" s="383" t="s">
        <v>2657</v>
      </c>
    </row>
    <row r="960" spans="1:14">
      <c r="A960" s="383" t="s">
        <v>188</v>
      </c>
      <c r="B960" s="383" t="s">
        <v>5298</v>
      </c>
      <c r="C960" s="383" t="s">
        <v>19</v>
      </c>
      <c r="D960" s="383" t="s">
        <v>141</v>
      </c>
      <c r="E960" s="383" t="s">
        <v>129</v>
      </c>
      <c r="F960" s="383" t="s">
        <v>1694</v>
      </c>
      <c r="G960" s="383" t="s">
        <v>5299</v>
      </c>
      <c r="H960" s="383" t="s">
        <v>2121</v>
      </c>
      <c r="I960" s="383" t="s">
        <v>5300</v>
      </c>
      <c r="J960" s="383" t="s">
        <v>2706</v>
      </c>
      <c r="K960" s="383" t="s">
        <v>2665</v>
      </c>
      <c r="L960" s="383" t="s">
        <v>3485</v>
      </c>
      <c r="M960" s="383" t="s">
        <v>1645</v>
      </c>
      <c r="N960" s="383" t="s">
        <v>2657</v>
      </c>
    </row>
    <row r="961" spans="1:14">
      <c r="A961" s="383" t="s">
        <v>188</v>
      </c>
      <c r="B961" s="383" t="s">
        <v>5301</v>
      </c>
      <c r="C961" s="383" t="s">
        <v>19</v>
      </c>
      <c r="D961" s="383" t="s">
        <v>141</v>
      </c>
      <c r="E961" s="383" t="s">
        <v>129</v>
      </c>
      <c r="F961" s="383" t="s">
        <v>1694</v>
      </c>
      <c r="G961" s="383" t="s">
        <v>5302</v>
      </c>
      <c r="H961" s="383" t="s">
        <v>2121</v>
      </c>
      <c r="I961" s="383" t="s">
        <v>5303</v>
      </c>
      <c r="J961" s="383" t="s">
        <v>2706</v>
      </c>
      <c r="K961" s="383" t="s">
        <v>2665</v>
      </c>
      <c r="L961" s="383" t="s">
        <v>3485</v>
      </c>
      <c r="M961" s="383" t="s">
        <v>1641</v>
      </c>
      <c r="N961" s="383" t="s">
        <v>2657</v>
      </c>
    </row>
    <row r="962" spans="1:14">
      <c r="A962" s="383" t="s">
        <v>188</v>
      </c>
      <c r="B962" s="383" t="s">
        <v>5304</v>
      </c>
      <c r="C962" s="383" t="s">
        <v>19</v>
      </c>
      <c r="D962" s="383" t="s">
        <v>141</v>
      </c>
      <c r="E962" s="383" t="s">
        <v>129</v>
      </c>
      <c r="F962" s="383" t="s">
        <v>1694</v>
      </c>
      <c r="G962" s="383" t="s">
        <v>5305</v>
      </c>
      <c r="H962" s="383" t="s">
        <v>2121</v>
      </c>
      <c r="I962" s="383" t="s">
        <v>5306</v>
      </c>
      <c r="J962" s="383" t="s">
        <v>2706</v>
      </c>
      <c r="K962" s="383" t="s">
        <v>2665</v>
      </c>
      <c r="L962" s="383" t="s">
        <v>3485</v>
      </c>
      <c r="M962" s="383" t="s">
        <v>1654</v>
      </c>
      <c r="N962" s="383" t="s">
        <v>2657</v>
      </c>
    </row>
    <row r="963" spans="1:14">
      <c r="A963" s="383" t="s">
        <v>188</v>
      </c>
      <c r="B963" s="383" t="s">
        <v>5307</v>
      </c>
      <c r="C963" s="383" t="s">
        <v>19</v>
      </c>
      <c r="D963" s="383" t="s">
        <v>141</v>
      </c>
      <c r="E963" s="383" t="s">
        <v>129</v>
      </c>
      <c r="F963" s="383" t="s">
        <v>1694</v>
      </c>
      <c r="G963" s="383" t="s">
        <v>5308</v>
      </c>
      <c r="H963" s="383" t="s">
        <v>2121</v>
      </c>
      <c r="I963" s="383" t="s">
        <v>5309</v>
      </c>
      <c r="J963" s="383" t="s">
        <v>2706</v>
      </c>
      <c r="K963" s="383" t="s">
        <v>2665</v>
      </c>
      <c r="L963" s="383" t="s">
        <v>3485</v>
      </c>
      <c r="M963" s="383" t="s">
        <v>1654</v>
      </c>
      <c r="N963" s="383" t="s">
        <v>2657</v>
      </c>
    </row>
    <row r="964" spans="1:14" ht="22.5">
      <c r="A964" s="383" t="s">
        <v>188</v>
      </c>
      <c r="B964" s="383" t="s">
        <v>5310</v>
      </c>
      <c r="C964" s="383" t="s">
        <v>19</v>
      </c>
      <c r="D964" s="383" t="s">
        <v>141</v>
      </c>
      <c r="E964" s="383" t="s">
        <v>129</v>
      </c>
      <c r="F964" s="383" t="s">
        <v>1694</v>
      </c>
      <c r="G964" s="383" t="s">
        <v>5311</v>
      </c>
      <c r="H964" s="383" t="s">
        <v>2121</v>
      </c>
      <c r="I964" s="383" t="s">
        <v>5312</v>
      </c>
      <c r="J964" s="383" t="s">
        <v>2706</v>
      </c>
      <c r="K964" s="383" t="s">
        <v>2665</v>
      </c>
      <c r="L964" s="383" t="s">
        <v>3485</v>
      </c>
      <c r="M964" s="383" t="s">
        <v>1647</v>
      </c>
      <c r="N964" s="383" t="s">
        <v>2657</v>
      </c>
    </row>
    <row r="965" spans="1:14">
      <c r="A965" s="383" t="s">
        <v>188</v>
      </c>
      <c r="B965" s="383" t="s">
        <v>5313</v>
      </c>
      <c r="C965" s="383" t="s">
        <v>19</v>
      </c>
      <c r="D965" s="383" t="s">
        <v>141</v>
      </c>
      <c r="E965" s="383" t="s">
        <v>129</v>
      </c>
      <c r="F965" s="383" t="s">
        <v>1694</v>
      </c>
      <c r="G965" s="383" t="s">
        <v>5314</v>
      </c>
      <c r="H965" s="383" t="s">
        <v>2121</v>
      </c>
      <c r="I965" s="383" t="s">
        <v>5315</v>
      </c>
      <c r="J965" s="383" t="s">
        <v>2706</v>
      </c>
      <c r="K965" s="383" t="s">
        <v>2665</v>
      </c>
      <c r="L965" s="383" t="s">
        <v>3485</v>
      </c>
      <c r="M965" s="383" t="s">
        <v>1645</v>
      </c>
      <c r="N965" s="383" t="s">
        <v>2657</v>
      </c>
    </row>
    <row r="966" spans="1:14">
      <c r="A966" s="383" t="s">
        <v>188</v>
      </c>
      <c r="B966" s="383" t="s">
        <v>5316</v>
      </c>
      <c r="C966" s="383" t="s">
        <v>19</v>
      </c>
      <c r="D966" s="383" t="s">
        <v>141</v>
      </c>
      <c r="E966" s="383" t="s">
        <v>129</v>
      </c>
      <c r="F966" s="383" t="s">
        <v>1694</v>
      </c>
      <c r="G966" s="383" t="s">
        <v>5317</v>
      </c>
      <c r="H966" s="383" t="s">
        <v>2121</v>
      </c>
      <c r="I966" s="383" t="s">
        <v>5318</v>
      </c>
      <c r="J966" s="383" t="s">
        <v>2706</v>
      </c>
      <c r="K966" s="383" t="s">
        <v>2665</v>
      </c>
      <c r="L966" s="383" t="s">
        <v>3485</v>
      </c>
      <c r="M966" s="383" t="s">
        <v>1645</v>
      </c>
      <c r="N966" s="383" t="s">
        <v>2657</v>
      </c>
    </row>
    <row r="967" spans="1:14">
      <c r="A967" s="383" t="s">
        <v>188</v>
      </c>
      <c r="B967" s="383" t="s">
        <v>5319</v>
      </c>
      <c r="C967" s="383" t="s">
        <v>19</v>
      </c>
      <c r="D967" s="383" t="s">
        <v>141</v>
      </c>
      <c r="E967" s="383" t="s">
        <v>129</v>
      </c>
      <c r="F967" s="383" t="s">
        <v>1694</v>
      </c>
      <c r="G967" s="383" t="s">
        <v>5320</v>
      </c>
      <c r="H967" s="383" t="s">
        <v>2121</v>
      </c>
      <c r="I967" s="383" t="s">
        <v>5321</v>
      </c>
      <c r="J967" s="383" t="s">
        <v>2706</v>
      </c>
      <c r="K967" s="383" t="s">
        <v>2665</v>
      </c>
      <c r="L967" s="383" t="s">
        <v>3485</v>
      </c>
      <c r="M967" s="383" t="s">
        <v>1645</v>
      </c>
      <c r="N967" s="383" t="s">
        <v>2657</v>
      </c>
    </row>
    <row r="968" spans="1:14" ht="22.5">
      <c r="A968" s="383" t="s">
        <v>188</v>
      </c>
      <c r="B968" s="383" t="s">
        <v>5322</v>
      </c>
      <c r="C968" s="383" t="s">
        <v>19</v>
      </c>
      <c r="D968" s="383" t="s">
        <v>141</v>
      </c>
      <c r="E968" s="383" t="s">
        <v>129</v>
      </c>
      <c r="F968" s="383" t="s">
        <v>1694</v>
      </c>
      <c r="G968" s="383" t="s">
        <v>5323</v>
      </c>
      <c r="H968" s="383" t="s">
        <v>2121</v>
      </c>
      <c r="I968" s="383" t="s">
        <v>5324</v>
      </c>
      <c r="J968" s="383" t="s">
        <v>2706</v>
      </c>
      <c r="K968" s="383" t="s">
        <v>2665</v>
      </c>
      <c r="L968" s="383" t="s">
        <v>3485</v>
      </c>
      <c r="M968" s="383" t="s">
        <v>1654</v>
      </c>
      <c r="N968" s="383" t="s">
        <v>2657</v>
      </c>
    </row>
    <row r="969" spans="1:14" ht="33.75">
      <c r="A969" s="383" t="s">
        <v>188</v>
      </c>
      <c r="B969" s="383" t="s">
        <v>5325</v>
      </c>
      <c r="C969" s="383" t="s">
        <v>19</v>
      </c>
      <c r="D969" s="383" t="s">
        <v>141</v>
      </c>
      <c r="E969" s="383" t="s">
        <v>129</v>
      </c>
      <c r="F969" s="383" t="s">
        <v>1694</v>
      </c>
      <c r="G969" s="383" t="s">
        <v>5326</v>
      </c>
      <c r="H969" s="383" t="s">
        <v>2121</v>
      </c>
      <c r="I969" s="383" t="s">
        <v>5327</v>
      </c>
      <c r="J969" s="383" t="s">
        <v>2706</v>
      </c>
      <c r="K969" s="383" t="s">
        <v>2665</v>
      </c>
      <c r="L969" s="383" t="s">
        <v>3485</v>
      </c>
      <c r="M969" s="383" t="s">
        <v>1647</v>
      </c>
      <c r="N969" s="383" t="s">
        <v>2657</v>
      </c>
    </row>
    <row r="970" spans="1:14">
      <c r="A970" s="383" t="s">
        <v>188</v>
      </c>
      <c r="B970" s="383" t="s">
        <v>5328</v>
      </c>
      <c r="C970" s="383" t="s">
        <v>19</v>
      </c>
      <c r="D970" s="383" t="s">
        <v>141</v>
      </c>
      <c r="E970" s="383" t="s">
        <v>129</v>
      </c>
      <c r="F970" s="383" t="s">
        <v>1694</v>
      </c>
      <c r="G970" s="383" t="s">
        <v>5329</v>
      </c>
      <c r="H970" s="383" t="s">
        <v>2121</v>
      </c>
      <c r="I970" s="383" t="s">
        <v>5330</v>
      </c>
      <c r="J970" s="383" t="s">
        <v>2706</v>
      </c>
      <c r="K970" s="383" t="s">
        <v>2665</v>
      </c>
      <c r="L970" s="383" t="s">
        <v>3485</v>
      </c>
      <c r="M970" s="383" t="s">
        <v>1647</v>
      </c>
      <c r="N970" s="383" t="s">
        <v>2657</v>
      </c>
    </row>
    <row r="971" spans="1:14">
      <c r="A971" s="383" t="s">
        <v>188</v>
      </c>
      <c r="B971" s="383" t="s">
        <v>5331</v>
      </c>
      <c r="C971" s="383" t="s">
        <v>19</v>
      </c>
      <c r="D971" s="383" t="s">
        <v>141</v>
      </c>
      <c r="E971" s="383" t="s">
        <v>129</v>
      </c>
      <c r="F971" s="383" t="s">
        <v>1694</v>
      </c>
      <c r="G971" s="383" t="s">
        <v>5332</v>
      </c>
      <c r="H971" s="383" t="s">
        <v>2121</v>
      </c>
      <c r="I971" s="383" t="s">
        <v>5333</v>
      </c>
      <c r="J971" s="383" t="s">
        <v>2706</v>
      </c>
      <c r="K971" s="383" t="s">
        <v>2665</v>
      </c>
      <c r="L971" s="383" t="s">
        <v>3485</v>
      </c>
      <c r="M971" s="383" t="s">
        <v>1645</v>
      </c>
      <c r="N971" s="383" t="s">
        <v>2657</v>
      </c>
    </row>
    <row r="972" spans="1:14" ht="22.5">
      <c r="A972" s="383" t="s">
        <v>188</v>
      </c>
      <c r="B972" s="383" t="s">
        <v>5334</v>
      </c>
      <c r="C972" s="383" t="s">
        <v>19</v>
      </c>
      <c r="D972" s="383" t="s">
        <v>141</v>
      </c>
      <c r="E972" s="383" t="s">
        <v>129</v>
      </c>
      <c r="F972" s="383" t="s">
        <v>1694</v>
      </c>
      <c r="G972" s="383" t="s">
        <v>5335</v>
      </c>
      <c r="H972" s="383" t="s">
        <v>2121</v>
      </c>
      <c r="I972" s="383" t="s">
        <v>5336</v>
      </c>
      <c r="J972" s="383" t="s">
        <v>2706</v>
      </c>
      <c r="K972" s="383" t="s">
        <v>2665</v>
      </c>
      <c r="L972" s="383" t="s">
        <v>3485</v>
      </c>
      <c r="M972" s="383" t="s">
        <v>1654</v>
      </c>
      <c r="N972" s="383" t="s">
        <v>2657</v>
      </c>
    </row>
    <row r="973" spans="1:14">
      <c r="A973" s="383" t="s">
        <v>188</v>
      </c>
      <c r="B973" s="383" t="s">
        <v>5337</v>
      </c>
      <c r="C973" s="383" t="s">
        <v>19</v>
      </c>
      <c r="D973" s="383" t="s">
        <v>141</v>
      </c>
      <c r="E973" s="383" t="s">
        <v>129</v>
      </c>
      <c r="F973" s="383" t="s">
        <v>1694</v>
      </c>
      <c r="G973" s="383" t="s">
        <v>5338</v>
      </c>
      <c r="H973" s="383" t="s">
        <v>2121</v>
      </c>
      <c r="I973" s="383" t="s">
        <v>5339</v>
      </c>
      <c r="J973" s="383" t="s">
        <v>2706</v>
      </c>
      <c r="K973" s="383" t="s">
        <v>2665</v>
      </c>
      <c r="L973" s="383" t="s">
        <v>3485</v>
      </c>
      <c r="M973" s="383" t="s">
        <v>1654</v>
      </c>
      <c r="N973" s="383" t="s">
        <v>2657</v>
      </c>
    </row>
    <row r="974" spans="1:14" ht="22.5">
      <c r="A974" s="383" t="s">
        <v>188</v>
      </c>
      <c r="B974" s="383" t="s">
        <v>5340</v>
      </c>
      <c r="C974" s="383" t="s">
        <v>19</v>
      </c>
      <c r="D974" s="383" t="s">
        <v>141</v>
      </c>
      <c r="E974" s="383" t="s">
        <v>129</v>
      </c>
      <c r="F974" s="383" t="s">
        <v>1694</v>
      </c>
      <c r="G974" s="383" t="s">
        <v>5341</v>
      </c>
      <c r="H974" s="383" t="s">
        <v>2121</v>
      </c>
      <c r="I974" s="383" t="s">
        <v>5342</v>
      </c>
      <c r="J974" s="383" t="s">
        <v>2706</v>
      </c>
      <c r="K974" s="383" t="s">
        <v>2665</v>
      </c>
      <c r="L974" s="383" t="s">
        <v>3485</v>
      </c>
      <c r="M974" s="383" t="s">
        <v>1654</v>
      </c>
      <c r="N974" s="383" t="s">
        <v>2657</v>
      </c>
    </row>
    <row r="975" spans="1:14" ht="22.5">
      <c r="A975" s="383" t="s">
        <v>3470</v>
      </c>
      <c r="B975" s="383" t="s">
        <v>3471</v>
      </c>
      <c r="C975" s="383" t="s">
        <v>19</v>
      </c>
      <c r="D975" s="383" t="s">
        <v>141</v>
      </c>
      <c r="E975" s="383" t="s">
        <v>90</v>
      </c>
      <c r="F975" s="383" t="s">
        <v>2026</v>
      </c>
      <c r="G975" s="383" t="s">
        <v>3472</v>
      </c>
      <c r="H975" s="383" t="s">
        <v>2121</v>
      </c>
      <c r="I975" s="383" t="s">
        <v>3473</v>
      </c>
      <c r="J975" s="383" t="s">
        <v>2659</v>
      </c>
      <c r="K975" s="383" t="s">
        <v>2706</v>
      </c>
      <c r="L975" s="383" t="s">
        <v>2257</v>
      </c>
      <c r="M975" s="383" t="s">
        <v>3474</v>
      </c>
      <c r="N975" s="383" t="s">
        <v>2657</v>
      </c>
    </row>
    <row r="976" spans="1:14">
      <c r="A976" s="383" t="s">
        <v>1843</v>
      </c>
      <c r="B976" s="383" t="s">
        <v>1859</v>
      </c>
      <c r="C976" s="383" t="s">
        <v>19</v>
      </c>
      <c r="D976" s="383" t="s">
        <v>295</v>
      </c>
      <c r="E976" s="383" t="s">
        <v>90</v>
      </c>
      <c r="F976" s="383" t="s">
        <v>1854</v>
      </c>
      <c r="G976" s="383" t="s">
        <v>2873</v>
      </c>
      <c r="H976" s="383" t="s">
        <v>2121</v>
      </c>
      <c r="I976" s="383" t="s">
        <v>1842</v>
      </c>
      <c r="J976" s="383" t="s">
        <v>572</v>
      </c>
      <c r="K976" s="383" t="s">
        <v>2722</v>
      </c>
      <c r="L976" s="383" t="s">
        <v>2857</v>
      </c>
      <c r="M976" s="383" t="s">
        <v>1844</v>
      </c>
      <c r="N976" s="383" t="s">
        <v>2657</v>
      </c>
    </row>
    <row r="977" spans="1:14" ht="22.5">
      <c r="A977" s="383" t="s">
        <v>5343</v>
      </c>
      <c r="B977" s="383" t="s">
        <v>5344</v>
      </c>
      <c r="C977" s="383" t="s">
        <v>19</v>
      </c>
      <c r="D977" s="383" t="s">
        <v>141</v>
      </c>
      <c r="E977" s="383" t="s">
        <v>90</v>
      </c>
      <c r="F977" s="383" t="s">
        <v>1688</v>
      </c>
      <c r="G977" s="383" t="s">
        <v>5345</v>
      </c>
      <c r="H977" s="383" t="s">
        <v>2121</v>
      </c>
      <c r="I977" s="383" t="s">
        <v>5346</v>
      </c>
      <c r="J977" s="383" t="s">
        <v>2668</v>
      </c>
      <c r="K977" s="383" t="s">
        <v>2669</v>
      </c>
      <c r="L977" s="383" t="s">
        <v>3485</v>
      </c>
      <c r="M977" s="383" t="s">
        <v>3532</v>
      </c>
      <c r="N977" s="383" t="s">
        <v>2657</v>
      </c>
    </row>
    <row r="978" spans="1:14">
      <c r="A978" s="383" t="s">
        <v>5343</v>
      </c>
      <c r="B978" s="383" t="s">
        <v>5347</v>
      </c>
      <c r="C978" s="383" t="s">
        <v>19</v>
      </c>
      <c r="D978" s="383" t="s">
        <v>141</v>
      </c>
      <c r="E978" s="383" t="s">
        <v>90</v>
      </c>
      <c r="F978" s="383" t="s">
        <v>1688</v>
      </c>
      <c r="G978" s="383" t="s">
        <v>5348</v>
      </c>
      <c r="H978" s="383" t="s">
        <v>2121</v>
      </c>
      <c r="I978" s="383" t="s">
        <v>5349</v>
      </c>
      <c r="J978" s="383" t="s">
        <v>2668</v>
      </c>
      <c r="K978" s="383" t="s">
        <v>2669</v>
      </c>
      <c r="L978" s="383" t="s">
        <v>3485</v>
      </c>
      <c r="M978" s="383" t="s">
        <v>3532</v>
      </c>
      <c r="N978" s="383" t="s">
        <v>2657</v>
      </c>
    </row>
    <row r="979" spans="1:14" ht="22.5">
      <c r="A979" s="383" t="s">
        <v>5343</v>
      </c>
      <c r="B979" s="383" t="s">
        <v>5350</v>
      </c>
      <c r="C979" s="383" t="s">
        <v>19</v>
      </c>
      <c r="D979" s="383" t="s">
        <v>141</v>
      </c>
      <c r="E979" s="383" t="s">
        <v>90</v>
      </c>
      <c r="F979" s="383" t="s">
        <v>1688</v>
      </c>
      <c r="G979" s="383" t="s">
        <v>5351</v>
      </c>
      <c r="H979" s="383" t="s">
        <v>2121</v>
      </c>
      <c r="I979" s="383" t="s">
        <v>5352</v>
      </c>
      <c r="J979" s="383" t="s">
        <v>2668</v>
      </c>
      <c r="K979" s="383" t="s">
        <v>2669</v>
      </c>
      <c r="L979" s="383" t="s">
        <v>3485</v>
      </c>
      <c r="M979" s="383" t="s">
        <v>3532</v>
      </c>
      <c r="N979" s="383" t="s">
        <v>2657</v>
      </c>
    </row>
    <row r="980" spans="1:14">
      <c r="A980" s="383" t="s">
        <v>5343</v>
      </c>
      <c r="B980" s="383" t="s">
        <v>5353</v>
      </c>
      <c r="C980" s="383" t="s">
        <v>19</v>
      </c>
      <c r="D980" s="383" t="s">
        <v>141</v>
      </c>
      <c r="E980" s="383" t="s">
        <v>90</v>
      </c>
      <c r="F980" s="383" t="s">
        <v>1688</v>
      </c>
      <c r="G980" s="383" t="s">
        <v>5354</v>
      </c>
      <c r="H980" s="383" t="s">
        <v>2121</v>
      </c>
      <c r="I980" s="383" t="s">
        <v>5355</v>
      </c>
      <c r="J980" s="383" t="s">
        <v>2668</v>
      </c>
      <c r="K980" s="383" t="s">
        <v>2669</v>
      </c>
      <c r="L980" s="383" t="s">
        <v>3485</v>
      </c>
      <c r="M980" s="383" t="s">
        <v>3532</v>
      </c>
      <c r="N980" s="383" t="s">
        <v>2657</v>
      </c>
    </row>
    <row r="981" spans="1:14" ht="22.5">
      <c r="A981" s="383" t="s">
        <v>5343</v>
      </c>
      <c r="B981" s="383" t="s">
        <v>5356</v>
      </c>
      <c r="C981" s="383" t="s">
        <v>19</v>
      </c>
      <c r="D981" s="383" t="s">
        <v>141</v>
      </c>
      <c r="E981" s="383" t="s">
        <v>90</v>
      </c>
      <c r="F981" s="383" t="s">
        <v>1695</v>
      </c>
      <c r="G981" s="383" t="s">
        <v>5357</v>
      </c>
      <c r="H981" s="383" t="s">
        <v>2121</v>
      </c>
      <c r="I981" s="383" t="s">
        <v>5358</v>
      </c>
      <c r="J981" s="383" t="s">
        <v>2668</v>
      </c>
      <c r="K981" s="383" t="s">
        <v>2669</v>
      </c>
      <c r="L981" s="383" t="s">
        <v>3485</v>
      </c>
      <c r="M981" s="383" t="s">
        <v>3572</v>
      </c>
      <c r="N981" s="383" t="s">
        <v>2657</v>
      </c>
    </row>
    <row r="982" spans="1:14" ht="22.5">
      <c r="A982" s="383" t="s">
        <v>5343</v>
      </c>
      <c r="B982" s="383" t="s">
        <v>5359</v>
      </c>
      <c r="C982" s="383" t="s">
        <v>19</v>
      </c>
      <c r="D982" s="383" t="s">
        <v>141</v>
      </c>
      <c r="E982" s="383" t="s">
        <v>90</v>
      </c>
      <c r="F982" s="383" t="s">
        <v>1683</v>
      </c>
      <c r="G982" s="383" t="s">
        <v>5360</v>
      </c>
      <c r="H982" s="383" t="s">
        <v>2121</v>
      </c>
      <c r="I982" s="383" t="s">
        <v>5361</v>
      </c>
      <c r="J982" s="383" t="s">
        <v>2668</v>
      </c>
      <c r="K982" s="383" t="s">
        <v>2669</v>
      </c>
      <c r="L982" s="383" t="s">
        <v>3485</v>
      </c>
      <c r="M982" s="383" t="s">
        <v>1641</v>
      </c>
      <c r="N982" s="383" t="s">
        <v>2657</v>
      </c>
    </row>
    <row r="983" spans="1:14" ht="22.5">
      <c r="A983" s="383" t="s">
        <v>5343</v>
      </c>
      <c r="B983" s="383" t="s">
        <v>5362</v>
      </c>
      <c r="C983" s="383" t="s">
        <v>19</v>
      </c>
      <c r="D983" s="383" t="s">
        <v>141</v>
      </c>
      <c r="E983" s="383" t="s">
        <v>90</v>
      </c>
      <c r="F983" s="383" t="s">
        <v>1683</v>
      </c>
      <c r="G983" s="383" t="s">
        <v>5363</v>
      </c>
      <c r="H983" s="383" t="s">
        <v>2121</v>
      </c>
      <c r="I983" s="383" t="s">
        <v>5364</v>
      </c>
      <c r="J983" s="383" t="s">
        <v>2668</v>
      </c>
      <c r="K983" s="383" t="s">
        <v>2669</v>
      </c>
      <c r="L983" s="383" t="s">
        <v>3485</v>
      </c>
      <c r="M983" s="383" t="s">
        <v>1641</v>
      </c>
      <c r="N983" s="383" t="s">
        <v>2657</v>
      </c>
    </row>
    <row r="984" spans="1:14" ht="22.5">
      <c r="A984" s="383" t="s">
        <v>5343</v>
      </c>
      <c r="B984" s="383" t="s">
        <v>5365</v>
      </c>
      <c r="C984" s="383" t="s">
        <v>19</v>
      </c>
      <c r="D984" s="383" t="s">
        <v>141</v>
      </c>
      <c r="E984" s="383" t="s">
        <v>90</v>
      </c>
      <c r="F984" s="383" t="s">
        <v>1683</v>
      </c>
      <c r="G984" s="383" t="s">
        <v>5366</v>
      </c>
      <c r="H984" s="383" t="s">
        <v>2121</v>
      </c>
      <c r="I984" s="383" t="s">
        <v>5367</v>
      </c>
      <c r="J984" s="383" t="s">
        <v>2668</v>
      </c>
      <c r="K984" s="383" t="s">
        <v>2669</v>
      </c>
      <c r="L984" s="383" t="s">
        <v>3485</v>
      </c>
      <c r="M984" s="383" t="s">
        <v>1641</v>
      </c>
      <c r="N984" s="383" t="s">
        <v>2657</v>
      </c>
    </row>
    <row r="985" spans="1:14">
      <c r="A985" s="383" t="s">
        <v>5368</v>
      </c>
      <c r="B985" s="383" t="s">
        <v>5369</v>
      </c>
      <c r="C985" s="383" t="s">
        <v>19</v>
      </c>
      <c r="D985" s="383" t="s">
        <v>141</v>
      </c>
      <c r="E985" s="383" t="s">
        <v>90</v>
      </c>
      <c r="F985" s="383" t="s">
        <v>1688</v>
      </c>
      <c r="G985" s="383" t="s">
        <v>5370</v>
      </c>
      <c r="H985" s="383" t="s">
        <v>2121</v>
      </c>
      <c r="I985" s="383" t="s">
        <v>5371</v>
      </c>
      <c r="J985" s="383" t="s">
        <v>2665</v>
      </c>
      <c r="K985" s="383" t="s">
        <v>2727</v>
      </c>
      <c r="L985" s="383" t="s">
        <v>3485</v>
      </c>
      <c r="M985" s="383" t="s">
        <v>3532</v>
      </c>
      <c r="N985" s="383" t="s">
        <v>2657</v>
      </c>
    </row>
    <row r="986" spans="1:14">
      <c r="A986" s="383" t="s">
        <v>5368</v>
      </c>
      <c r="B986" s="383" t="s">
        <v>5372</v>
      </c>
      <c r="C986" s="383" t="s">
        <v>2672</v>
      </c>
      <c r="D986" s="383" t="s">
        <v>141</v>
      </c>
      <c r="E986" s="383" t="s">
        <v>90</v>
      </c>
      <c r="F986" s="383" t="s">
        <v>1688</v>
      </c>
      <c r="G986" s="383" t="s">
        <v>5373</v>
      </c>
      <c r="H986" s="383" t="s">
        <v>2121</v>
      </c>
      <c r="I986" s="383" t="s">
        <v>5374</v>
      </c>
      <c r="J986" s="383" t="s">
        <v>2665</v>
      </c>
      <c r="K986" s="383" t="s">
        <v>2727</v>
      </c>
      <c r="L986" s="383" t="s">
        <v>3485</v>
      </c>
      <c r="M986" s="383" t="s">
        <v>3532</v>
      </c>
      <c r="N986" s="383" t="s">
        <v>2657</v>
      </c>
    </row>
    <row r="987" spans="1:14">
      <c r="A987" s="383" t="s">
        <v>5368</v>
      </c>
      <c r="B987" s="383" t="s">
        <v>4026</v>
      </c>
      <c r="C987" s="383" t="s">
        <v>2672</v>
      </c>
      <c r="D987" s="383" t="s">
        <v>141</v>
      </c>
      <c r="E987" s="383" t="s">
        <v>90</v>
      </c>
      <c r="F987" s="383" t="s">
        <v>1688</v>
      </c>
      <c r="G987" s="383" t="s">
        <v>5375</v>
      </c>
      <c r="H987" s="383" t="s">
        <v>2121</v>
      </c>
      <c r="I987" s="383" t="s">
        <v>5376</v>
      </c>
      <c r="J987" s="383" t="s">
        <v>2665</v>
      </c>
      <c r="K987" s="383" t="s">
        <v>2727</v>
      </c>
      <c r="L987" s="383" t="s">
        <v>3485</v>
      </c>
      <c r="M987" s="383" t="s">
        <v>3532</v>
      </c>
      <c r="N987" s="383" t="s">
        <v>2657</v>
      </c>
    </row>
    <row r="988" spans="1:14">
      <c r="A988" s="383" t="s">
        <v>5368</v>
      </c>
      <c r="B988" s="383" t="s">
        <v>4029</v>
      </c>
      <c r="C988" s="383" t="s">
        <v>2672</v>
      </c>
      <c r="D988" s="383" t="s">
        <v>141</v>
      </c>
      <c r="E988" s="383" t="s">
        <v>90</v>
      </c>
      <c r="F988" s="383" t="s">
        <v>1695</v>
      </c>
      <c r="G988" s="383" t="s">
        <v>5377</v>
      </c>
      <c r="H988" s="383" t="s">
        <v>2121</v>
      </c>
      <c r="I988" s="383" t="s">
        <v>5378</v>
      </c>
      <c r="J988" s="383" t="s">
        <v>2665</v>
      </c>
      <c r="K988" s="383" t="s">
        <v>2727</v>
      </c>
      <c r="L988" s="383" t="s">
        <v>3485</v>
      </c>
      <c r="M988" s="383" t="s">
        <v>3572</v>
      </c>
      <c r="N988" s="383" t="s">
        <v>2657</v>
      </c>
    </row>
    <row r="989" spans="1:14">
      <c r="A989" s="383" t="s">
        <v>5368</v>
      </c>
      <c r="B989" s="383" t="s">
        <v>4032</v>
      </c>
      <c r="C989" s="383" t="s">
        <v>19</v>
      </c>
      <c r="D989" s="383" t="s">
        <v>141</v>
      </c>
      <c r="E989" s="383" t="s">
        <v>90</v>
      </c>
      <c r="F989" s="383" t="s">
        <v>1710</v>
      </c>
      <c r="G989" s="383" t="s">
        <v>5379</v>
      </c>
      <c r="H989" s="383" t="s">
        <v>2121</v>
      </c>
      <c r="I989" s="383" t="s">
        <v>5380</v>
      </c>
      <c r="J989" s="383" t="s">
        <v>2665</v>
      </c>
      <c r="K989" s="383" t="s">
        <v>2727</v>
      </c>
      <c r="L989" s="383" t="s">
        <v>3485</v>
      </c>
      <c r="M989" s="383" t="s">
        <v>1676</v>
      </c>
      <c r="N989" s="383" t="s">
        <v>2657</v>
      </c>
    </row>
    <row r="990" spans="1:14" ht="22.5">
      <c r="A990" s="383" t="s">
        <v>5381</v>
      </c>
      <c r="B990" s="383" t="s">
        <v>5382</v>
      </c>
      <c r="C990" s="383" t="s">
        <v>19</v>
      </c>
      <c r="D990" s="383" t="s">
        <v>141</v>
      </c>
      <c r="E990" s="383" t="s">
        <v>90</v>
      </c>
      <c r="F990" s="383" t="s">
        <v>1682</v>
      </c>
      <c r="G990" s="383" t="s">
        <v>5383</v>
      </c>
      <c r="H990" s="383" t="s">
        <v>2121</v>
      </c>
      <c r="I990" s="383" t="s">
        <v>5384</v>
      </c>
      <c r="J990" s="383" t="s">
        <v>2706</v>
      </c>
      <c r="K990" s="383" t="s">
        <v>2665</v>
      </c>
      <c r="L990" s="383" t="s">
        <v>3485</v>
      </c>
      <c r="M990" s="383" t="s">
        <v>1639</v>
      </c>
      <c r="N990" s="383" t="s">
        <v>2657</v>
      </c>
    </row>
    <row r="991" spans="1:14">
      <c r="A991" s="383" t="s">
        <v>5381</v>
      </c>
      <c r="B991" s="383" t="s">
        <v>2089</v>
      </c>
      <c r="C991" s="383" t="s">
        <v>19</v>
      </c>
      <c r="D991" s="383" t="s">
        <v>141</v>
      </c>
      <c r="E991" s="383" t="s">
        <v>90</v>
      </c>
      <c r="F991" s="383" t="s">
        <v>1682</v>
      </c>
      <c r="G991" s="383" t="s">
        <v>5385</v>
      </c>
      <c r="H991" s="383" t="s">
        <v>2121</v>
      </c>
      <c r="I991" s="383" t="s">
        <v>5386</v>
      </c>
      <c r="J991" s="383" t="s">
        <v>2706</v>
      </c>
      <c r="K991" s="383" t="s">
        <v>2665</v>
      </c>
      <c r="L991" s="383" t="s">
        <v>3485</v>
      </c>
      <c r="M991" s="383" t="s">
        <v>1639</v>
      </c>
      <c r="N991" s="383" t="s">
        <v>2657</v>
      </c>
    </row>
    <row r="992" spans="1:14">
      <c r="A992" s="383" t="s">
        <v>5381</v>
      </c>
      <c r="B992" s="383" t="s">
        <v>2724</v>
      </c>
      <c r="C992" s="383" t="s">
        <v>19</v>
      </c>
      <c r="D992" s="383" t="s">
        <v>141</v>
      </c>
      <c r="E992" s="383" t="s">
        <v>90</v>
      </c>
      <c r="F992" s="383" t="s">
        <v>1710</v>
      </c>
      <c r="G992" s="383" t="s">
        <v>5387</v>
      </c>
      <c r="H992" s="383" t="s">
        <v>2121</v>
      </c>
      <c r="I992" s="383" t="s">
        <v>5388</v>
      </c>
      <c r="J992" s="383" t="s">
        <v>2706</v>
      </c>
      <c r="K992" s="383" t="s">
        <v>2665</v>
      </c>
      <c r="L992" s="383" t="s">
        <v>3485</v>
      </c>
      <c r="M992" s="383" t="s">
        <v>1676</v>
      </c>
      <c r="N992" s="383" t="s">
        <v>2657</v>
      </c>
    </row>
    <row r="993" spans="1:14">
      <c r="A993" s="383" t="s">
        <v>5389</v>
      </c>
      <c r="B993" s="383" t="s">
        <v>5390</v>
      </c>
      <c r="C993" s="383" t="s">
        <v>19</v>
      </c>
      <c r="D993" s="383" t="s">
        <v>141</v>
      </c>
      <c r="E993" s="383" t="s">
        <v>90</v>
      </c>
      <c r="F993" s="383" t="s">
        <v>1710</v>
      </c>
      <c r="G993" s="383" t="s">
        <v>5391</v>
      </c>
      <c r="H993" s="383" t="s">
        <v>2121</v>
      </c>
      <c r="I993" s="383" t="s">
        <v>5392</v>
      </c>
      <c r="J993" s="383" t="s">
        <v>2665</v>
      </c>
      <c r="K993" s="383" t="s">
        <v>2727</v>
      </c>
      <c r="L993" s="383" t="s">
        <v>3485</v>
      </c>
      <c r="M993" s="383" t="s">
        <v>1676</v>
      </c>
      <c r="N993" s="383" t="s">
        <v>2657</v>
      </c>
    </row>
    <row r="994" spans="1:14">
      <c r="A994" s="383" t="s">
        <v>5389</v>
      </c>
      <c r="B994" s="383" t="s">
        <v>5393</v>
      </c>
      <c r="C994" s="383" t="s">
        <v>19</v>
      </c>
      <c r="D994" s="383" t="s">
        <v>141</v>
      </c>
      <c r="E994" s="383" t="s">
        <v>90</v>
      </c>
      <c r="F994" s="383" t="s">
        <v>1710</v>
      </c>
      <c r="G994" s="383" t="s">
        <v>5394</v>
      </c>
      <c r="H994" s="383" t="s">
        <v>2121</v>
      </c>
      <c r="I994" s="383" t="s">
        <v>5395</v>
      </c>
      <c r="J994" s="383" t="s">
        <v>2665</v>
      </c>
      <c r="K994" s="383" t="s">
        <v>2727</v>
      </c>
      <c r="L994" s="383" t="s">
        <v>3485</v>
      </c>
      <c r="M994" s="383" t="s">
        <v>1676</v>
      </c>
      <c r="N994" s="383" t="s">
        <v>2657</v>
      </c>
    </row>
    <row r="995" spans="1:14">
      <c r="A995" s="383" t="s">
        <v>5389</v>
      </c>
      <c r="B995" s="383" t="s">
        <v>5396</v>
      </c>
      <c r="C995" s="383" t="s">
        <v>19</v>
      </c>
      <c r="D995" s="383" t="s">
        <v>141</v>
      </c>
      <c r="E995" s="383" t="s">
        <v>90</v>
      </c>
      <c r="F995" s="383" t="s">
        <v>1686</v>
      </c>
      <c r="G995" s="383" t="s">
        <v>5397</v>
      </c>
      <c r="H995" s="383" t="s">
        <v>2121</v>
      </c>
      <c r="I995" s="383" t="s">
        <v>5398</v>
      </c>
      <c r="J995" s="383" t="s">
        <v>2665</v>
      </c>
      <c r="K995" s="383" t="s">
        <v>2727</v>
      </c>
      <c r="L995" s="383" t="s">
        <v>3485</v>
      </c>
      <c r="M995" s="383" t="s">
        <v>3508</v>
      </c>
      <c r="N995" s="383" t="s">
        <v>2657</v>
      </c>
    </row>
    <row r="996" spans="1:14" ht="22.5">
      <c r="A996" s="383" t="s">
        <v>5389</v>
      </c>
      <c r="B996" s="383" t="s">
        <v>5399</v>
      </c>
      <c r="C996" s="383" t="s">
        <v>2672</v>
      </c>
      <c r="D996" s="383" t="s">
        <v>141</v>
      </c>
      <c r="E996" s="383" t="s">
        <v>90</v>
      </c>
      <c r="F996" s="383" t="s">
        <v>1688</v>
      </c>
      <c r="G996" s="383" t="s">
        <v>5400</v>
      </c>
      <c r="H996" s="383" t="s">
        <v>2121</v>
      </c>
      <c r="I996" s="383" t="s">
        <v>5401</v>
      </c>
      <c r="J996" s="383" t="s">
        <v>2665</v>
      </c>
      <c r="K996" s="383" t="s">
        <v>2727</v>
      </c>
      <c r="L996" s="383" t="s">
        <v>3485</v>
      </c>
      <c r="M996" s="383" t="s">
        <v>3532</v>
      </c>
      <c r="N996" s="383" t="s">
        <v>2657</v>
      </c>
    </row>
    <row r="997" spans="1:14" ht="22.5">
      <c r="A997" s="383" t="s">
        <v>1656</v>
      </c>
      <c r="B997" s="383" t="s">
        <v>2089</v>
      </c>
      <c r="C997" s="383" t="s">
        <v>19</v>
      </c>
      <c r="D997" s="383" t="s">
        <v>141</v>
      </c>
      <c r="E997" s="383" t="s">
        <v>90</v>
      </c>
      <c r="F997" s="383" t="s">
        <v>1696</v>
      </c>
      <c r="G997" s="383" t="s">
        <v>19</v>
      </c>
      <c r="H997" s="383" t="s">
        <v>2121</v>
      </c>
      <c r="I997" s="383" t="s">
        <v>5402</v>
      </c>
      <c r="J997" s="383" t="s">
        <v>2659</v>
      </c>
      <c r="K997" s="383" t="s">
        <v>2706</v>
      </c>
      <c r="L997" s="383" t="s">
        <v>3485</v>
      </c>
      <c r="M997" s="383" t="s">
        <v>1641</v>
      </c>
      <c r="N997" s="383" t="s">
        <v>2657</v>
      </c>
    </row>
    <row r="998" spans="1:14">
      <c r="A998" s="383" t="s">
        <v>1656</v>
      </c>
      <c r="B998" s="383" t="s">
        <v>2724</v>
      </c>
      <c r="C998" s="383" t="s">
        <v>19</v>
      </c>
      <c r="D998" s="383" t="s">
        <v>141</v>
      </c>
      <c r="E998" s="383" t="s">
        <v>129</v>
      </c>
      <c r="F998" s="383" t="s">
        <v>1697</v>
      </c>
      <c r="G998" s="383" t="s">
        <v>5403</v>
      </c>
      <c r="H998" s="383" t="s">
        <v>2121</v>
      </c>
      <c r="I998" s="383" t="s">
        <v>5404</v>
      </c>
      <c r="J998" s="383" t="s">
        <v>2659</v>
      </c>
      <c r="K998" s="383" t="s">
        <v>2706</v>
      </c>
      <c r="L998" s="383" t="s">
        <v>3485</v>
      </c>
      <c r="M998" s="383" t="s">
        <v>1641</v>
      </c>
      <c r="N998" s="383" t="s">
        <v>2657</v>
      </c>
    </row>
    <row r="999" spans="1:14">
      <c r="A999" s="383" t="s">
        <v>1656</v>
      </c>
      <c r="B999" s="383" t="s">
        <v>5405</v>
      </c>
      <c r="C999" s="383" t="s">
        <v>19</v>
      </c>
      <c r="D999" s="383" t="s">
        <v>141</v>
      </c>
      <c r="E999" s="383" t="s">
        <v>90</v>
      </c>
      <c r="F999" s="383" t="s">
        <v>1697</v>
      </c>
      <c r="G999" s="383" t="s">
        <v>5406</v>
      </c>
      <c r="H999" s="383" t="s">
        <v>2121</v>
      </c>
      <c r="I999" s="383" t="s">
        <v>5407</v>
      </c>
      <c r="J999" s="383" t="s">
        <v>2659</v>
      </c>
      <c r="K999" s="383" t="s">
        <v>2706</v>
      </c>
      <c r="L999" s="383" t="s">
        <v>3485</v>
      </c>
      <c r="M999" s="383" t="s">
        <v>1645</v>
      </c>
      <c r="N999" s="383" t="s">
        <v>2657</v>
      </c>
    </row>
    <row r="1000" spans="1:14">
      <c r="A1000" s="383" t="s">
        <v>1656</v>
      </c>
      <c r="B1000" s="383" t="s">
        <v>5408</v>
      </c>
      <c r="C1000" s="383" t="s">
        <v>19</v>
      </c>
      <c r="D1000" s="383" t="s">
        <v>141</v>
      </c>
      <c r="E1000" s="383" t="s">
        <v>90</v>
      </c>
      <c r="F1000" s="383" t="s">
        <v>1697</v>
      </c>
      <c r="G1000" s="383" t="s">
        <v>5409</v>
      </c>
      <c r="H1000" s="383" t="s">
        <v>2121</v>
      </c>
      <c r="I1000" s="383" t="s">
        <v>5410</v>
      </c>
      <c r="J1000" s="383" t="s">
        <v>2659</v>
      </c>
      <c r="K1000" s="383" t="s">
        <v>2706</v>
      </c>
      <c r="L1000" s="383" t="s">
        <v>3485</v>
      </c>
      <c r="M1000" s="383" t="s">
        <v>1645</v>
      </c>
      <c r="N1000" s="383" t="s">
        <v>2657</v>
      </c>
    </row>
    <row r="1001" spans="1:14">
      <c r="A1001" s="383" t="s">
        <v>1656</v>
      </c>
      <c r="B1001" s="383" t="s">
        <v>5411</v>
      </c>
      <c r="C1001" s="383" t="s">
        <v>19</v>
      </c>
      <c r="D1001" s="383" t="s">
        <v>141</v>
      </c>
      <c r="E1001" s="383" t="s">
        <v>129</v>
      </c>
      <c r="F1001" s="383" t="s">
        <v>1697</v>
      </c>
      <c r="G1001" s="383" t="s">
        <v>5412</v>
      </c>
      <c r="H1001" s="383" t="s">
        <v>2121</v>
      </c>
      <c r="I1001" s="383" t="s">
        <v>5413</v>
      </c>
      <c r="J1001" s="383" t="s">
        <v>2659</v>
      </c>
      <c r="K1001" s="383" t="s">
        <v>2706</v>
      </c>
      <c r="L1001" s="383" t="s">
        <v>3485</v>
      </c>
      <c r="M1001" s="383" t="s">
        <v>1641</v>
      </c>
      <c r="N1001" s="383" t="s">
        <v>2657</v>
      </c>
    </row>
    <row r="1002" spans="1:14">
      <c r="A1002" s="383" t="s">
        <v>1656</v>
      </c>
      <c r="B1002" s="383" t="s">
        <v>5414</v>
      </c>
      <c r="C1002" s="383" t="s">
        <v>19</v>
      </c>
      <c r="D1002" s="383" t="s">
        <v>141</v>
      </c>
      <c r="E1002" s="383" t="s">
        <v>129</v>
      </c>
      <c r="F1002" s="383" t="s">
        <v>1697</v>
      </c>
      <c r="G1002" s="383" t="s">
        <v>5415</v>
      </c>
      <c r="H1002" s="383" t="s">
        <v>2121</v>
      </c>
      <c r="I1002" s="383" t="s">
        <v>5416</v>
      </c>
      <c r="J1002" s="383" t="s">
        <v>2659</v>
      </c>
      <c r="K1002" s="383" t="s">
        <v>2706</v>
      </c>
      <c r="L1002" s="383" t="s">
        <v>3485</v>
      </c>
      <c r="M1002" s="383" t="s">
        <v>1641</v>
      </c>
      <c r="N1002" s="383" t="s">
        <v>2657</v>
      </c>
    </row>
    <row r="1003" spans="1:14">
      <c r="A1003" s="383" t="s">
        <v>5417</v>
      </c>
      <c r="B1003" s="383" t="s">
        <v>5418</v>
      </c>
      <c r="C1003" s="383" t="s">
        <v>19</v>
      </c>
      <c r="D1003" s="383" t="s">
        <v>141</v>
      </c>
      <c r="E1003" s="383" t="s">
        <v>90</v>
      </c>
      <c r="F1003" s="383" t="s">
        <v>1710</v>
      </c>
      <c r="G1003" s="383" t="s">
        <v>5419</v>
      </c>
      <c r="H1003" s="383" t="s">
        <v>2121</v>
      </c>
      <c r="I1003" s="383" t="s">
        <v>5420</v>
      </c>
      <c r="J1003" s="383" t="s">
        <v>2706</v>
      </c>
      <c r="K1003" s="383" t="s">
        <v>2665</v>
      </c>
      <c r="L1003" s="383" t="s">
        <v>3485</v>
      </c>
      <c r="M1003" s="383" t="s">
        <v>1676</v>
      </c>
      <c r="N1003" s="383" t="s">
        <v>2657</v>
      </c>
    </row>
    <row r="1004" spans="1:14">
      <c r="A1004" s="383" t="s">
        <v>5417</v>
      </c>
      <c r="B1004" s="383" t="s">
        <v>5421</v>
      </c>
      <c r="C1004" s="383" t="s">
        <v>19</v>
      </c>
      <c r="D1004" s="383" t="s">
        <v>141</v>
      </c>
      <c r="E1004" s="383" t="s">
        <v>90</v>
      </c>
      <c r="F1004" s="383" t="s">
        <v>1710</v>
      </c>
      <c r="G1004" s="383" t="s">
        <v>5422</v>
      </c>
      <c r="H1004" s="383" t="s">
        <v>2121</v>
      </c>
      <c r="I1004" s="383" t="s">
        <v>5423</v>
      </c>
      <c r="J1004" s="383" t="s">
        <v>2706</v>
      </c>
      <c r="K1004" s="383" t="s">
        <v>2665</v>
      </c>
      <c r="L1004" s="383" t="s">
        <v>3485</v>
      </c>
      <c r="M1004" s="383" t="s">
        <v>1676</v>
      </c>
      <c r="N1004" s="383" t="s">
        <v>2657</v>
      </c>
    </row>
    <row r="1005" spans="1:14">
      <c r="A1005" s="383" t="s">
        <v>5417</v>
      </c>
      <c r="B1005" s="383" t="s">
        <v>5424</v>
      </c>
      <c r="C1005" s="383" t="s">
        <v>19</v>
      </c>
      <c r="D1005" s="383" t="s">
        <v>141</v>
      </c>
      <c r="E1005" s="383" t="s">
        <v>90</v>
      </c>
      <c r="F1005" s="383" t="s">
        <v>1710</v>
      </c>
      <c r="G1005" s="383" t="s">
        <v>5425</v>
      </c>
      <c r="H1005" s="383" t="s">
        <v>2121</v>
      </c>
      <c r="I1005" s="383" t="s">
        <v>5426</v>
      </c>
      <c r="J1005" s="383" t="s">
        <v>2706</v>
      </c>
      <c r="K1005" s="383" t="s">
        <v>2665</v>
      </c>
      <c r="L1005" s="383" t="s">
        <v>3485</v>
      </c>
      <c r="M1005" s="383" t="s">
        <v>1676</v>
      </c>
      <c r="N1005" s="383" t="s">
        <v>2657</v>
      </c>
    </row>
    <row r="1006" spans="1:14">
      <c r="A1006" s="383" t="s">
        <v>5417</v>
      </c>
      <c r="B1006" s="383" t="s">
        <v>5427</v>
      </c>
      <c r="C1006" s="383" t="s">
        <v>19</v>
      </c>
      <c r="D1006" s="383" t="s">
        <v>141</v>
      </c>
      <c r="E1006" s="383" t="s">
        <v>90</v>
      </c>
      <c r="F1006" s="383" t="s">
        <v>1710</v>
      </c>
      <c r="G1006" s="383" t="s">
        <v>5428</v>
      </c>
      <c r="H1006" s="383" t="s">
        <v>2121</v>
      </c>
      <c r="I1006" s="383" t="s">
        <v>5423</v>
      </c>
      <c r="J1006" s="383" t="s">
        <v>2706</v>
      </c>
      <c r="K1006" s="383" t="s">
        <v>2665</v>
      </c>
      <c r="L1006" s="383" t="s">
        <v>3485</v>
      </c>
      <c r="M1006" s="383" t="s">
        <v>1676</v>
      </c>
      <c r="N1006" s="383" t="s">
        <v>2657</v>
      </c>
    </row>
    <row r="1007" spans="1:14">
      <c r="A1007" s="383" t="s">
        <v>5417</v>
      </c>
      <c r="B1007" s="383" t="s">
        <v>5429</v>
      </c>
      <c r="C1007" s="383" t="s">
        <v>19</v>
      </c>
      <c r="D1007" s="383" t="s">
        <v>141</v>
      </c>
      <c r="E1007" s="383" t="s">
        <v>90</v>
      </c>
      <c r="F1007" s="383" t="s">
        <v>1710</v>
      </c>
      <c r="G1007" s="383" t="s">
        <v>5430</v>
      </c>
      <c r="H1007" s="383" t="s">
        <v>2121</v>
      </c>
      <c r="I1007" s="383" t="s">
        <v>5431</v>
      </c>
      <c r="J1007" s="383" t="s">
        <v>2706</v>
      </c>
      <c r="K1007" s="383" t="s">
        <v>2665</v>
      </c>
      <c r="L1007" s="383" t="s">
        <v>3485</v>
      </c>
      <c r="M1007" s="383" t="s">
        <v>1676</v>
      </c>
      <c r="N1007" s="383" t="s">
        <v>2657</v>
      </c>
    </row>
    <row r="1008" spans="1:14" ht="22.5">
      <c r="A1008" s="383" t="s">
        <v>5417</v>
      </c>
      <c r="B1008" s="383" t="s">
        <v>5432</v>
      </c>
      <c r="C1008" s="383" t="s">
        <v>19</v>
      </c>
      <c r="D1008" s="383" t="s">
        <v>141</v>
      </c>
      <c r="E1008" s="383" t="s">
        <v>90</v>
      </c>
      <c r="F1008" s="383" t="s">
        <v>1710</v>
      </c>
      <c r="G1008" s="383" t="s">
        <v>5433</v>
      </c>
      <c r="H1008" s="383" t="s">
        <v>2121</v>
      </c>
      <c r="I1008" s="383" t="s">
        <v>5434</v>
      </c>
      <c r="J1008" s="383" t="s">
        <v>2706</v>
      </c>
      <c r="K1008" s="383" t="s">
        <v>2665</v>
      </c>
      <c r="L1008" s="383" t="s">
        <v>3485</v>
      </c>
      <c r="M1008" s="383" t="s">
        <v>1676</v>
      </c>
      <c r="N1008" s="383" t="s">
        <v>2657</v>
      </c>
    </row>
    <row r="1009" spans="1:14" ht="22.5">
      <c r="A1009" s="383" t="s">
        <v>5417</v>
      </c>
      <c r="B1009" s="383" t="s">
        <v>5435</v>
      </c>
      <c r="C1009" s="383" t="s">
        <v>2672</v>
      </c>
      <c r="D1009" s="383" t="s">
        <v>141</v>
      </c>
      <c r="E1009" s="383" t="s">
        <v>90</v>
      </c>
      <c r="F1009" s="383" t="s">
        <v>1710</v>
      </c>
      <c r="G1009" s="383" t="s">
        <v>5436</v>
      </c>
      <c r="H1009" s="383" t="s">
        <v>2121</v>
      </c>
      <c r="I1009" s="383" t="s">
        <v>5437</v>
      </c>
      <c r="J1009" s="383" t="s">
        <v>2706</v>
      </c>
      <c r="K1009" s="383" t="s">
        <v>2665</v>
      </c>
      <c r="L1009" s="383" t="s">
        <v>3485</v>
      </c>
      <c r="M1009" s="383" t="s">
        <v>1676</v>
      </c>
      <c r="N1009" s="383" t="s">
        <v>2657</v>
      </c>
    </row>
    <row r="1010" spans="1:14">
      <c r="A1010" s="383" t="s">
        <v>5417</v>
      </c>
      <c r="B1010" s="383" t="s">
        <v>5438</v>
      </c>
      <c r="C1010" s="383" t="s">
        <v>19</v>
      </c>
      <c r="D1010" s="383" t="s">
        <v>141</v>
      </c>
      <c r="E1010" s="383" t="s">
        <v>90</v>
      </c>
      <c r="F1010" s="383" t="s">
        <v>1710</v>
      </c>
      <c r="G1010" s="383" t="s">
        <v>5439</v>
      </c>
      <c r="H1010" s="383" t="s">
        <v>2121</v>
      </c>
      <c r="I1010" s="383" t="s">
        <v>5380</v>
      </c>
      <c r="J1010" s="383" t="s">
        <v>2706</v>
      </c>
      <c r="K1010" s="383" t="s">
        <v>2665</v>
      </c>
      <c r="L1010" s="383" t="s">
        <v>3485</v>
      </c>
      <c r="M1010" s="383" t="s">
        <v>1676</v>
      </c>
      <c r="N1010" s="383" t="s">
        <v>2657</v>
      </c>
    </row>
    <row r="1011" spans="1:14" ht="22.5">
      <c r="A1011" s="383" t="s">
        <v>5417</v>
      </c>
      <c r="B1011" s="383" t="s">
        <v>5440</v>
      </c>
      <c r="C1011" s="383" t="s">
        <v>2672</v>
      </c>
      <c r="D1011" s="383" t="s">
        <v>141</v>
      </c>
      <c r="E1011" s="383" t="s">
        <v>90</v>
      </c>
      <c r="F1011" s="383" t="s">
        <v>1710</v>
      </c>
      <c r="G1011" s="383" t="s">
        <v>5441</v>
      </c>
      <c r="H1011" s="383" t="s">
        <v>2121</v>
      </c>
      <c r="I1011" s="383" t="s">
        <v>5442</v>
      </c>
      <c r="J1011" s="383" t="s">
        <v>2706</v>
      </c>
      <c r="K1011" s="383" t="s">
        <v>2665</v>
      </c>
      <c r="L1011" s="383" t="s">
        <v>3485</v>
      </c>
      <c r="M1011" s="383" t="s">
        <v>1676</v>
      </c>
      <c r="N1011" s="383" t="s">
        <v>2657</v>
      </c>
    </row>
    <row r="1012" spans="1:14">
      <c r="A1012" s="383" t="s">
        <v>2010</v>
      </c>
      <c r="B1012" s="383" t="s">
        <v>3265</v>
      </c>
      <c r="C1012" s="383" t="s">
        <v>2672</v>
      </c>
      <c r="D1012" s="383" t="s">
        <v>295</v>
      </c>
      <c r="E1012" s="383" t="s">
        <v>90</v>
      </c>
      <c r="F1012" s="383" t="s">
        <v>2040</v>
      </c>
      <c r="G1012" s="383" t="s">
        <v>3475</v>
      </c>
      <c r="H1012" s="383" t="s">
        <v>2121</v>
      </c>
      <c r="I1012" s="383" t="s">
        <v>3476</v>
      </c>
      <c r="J1012" s="383" t="s">
        <v>572</v>
      </c>
      <c r="K1012" s="383" t="s">
        <v>2722</v>
      </c>
      <c r="L1012" s="383" t="s">
        <v>2257</v>
      </c>
      <c r="M1012" s="383" t="s">
        <v>1122</v>
      </c>
      <c r="N1012" s="383" t="s">
        <v>2657</v>
      </c>
    </row>
    <row r="1013" spans="1:14">
      <c r="A1013" s="383" t="s">
        <v>2010</v>
      </c>
      <c r="B1013" s="383" t="s">
        <v>3477</v>
      </c>
      <c r="C1013" s="383" t="s">
        <v>19</v>
      </c>
      <c r="D1013" s="383" t="s">
        <v>295</v>
      </c>
      <c r="E1013" s="383" t="s">
        <v>90</v>
      </c>
      <c r="F1013" s="383" t="s">
        <v>2040</v>
      </c>
      <c r="G1013" s="383" t="s">
        <v>3478</v>
      </c>
      <c r="H1013" s="383" t="s">
        <v>2121</v>
      </c>
      <c r="I1013" s="383" t="s">
        <v>3479</v>
      </c>
      <c r="J1013" s="383" t="s">
        <v>572</v>
      </c>
      <c r="K1013" s="383" t="s">
        <v>2722</v>
      </c>
      <c r="L1013" s="383" t="s">
        <v>2257</v>
      </c>
      <c r="M1013" s="383" t="s">
        <v>1122</v>
      </c>
      <c r="N1013" s="383" t="s">
        <v>2657</v>
      </c>
    </row>
  </sheetData>
  <autoFilter ref="A1:N1013">
    <filterColumn colId="3"/>
    <filterColumn colId="4"/>
    <filterColumn colId="7"/>
    <filterColumn colId="11"/>
  </autoFilter>
  <sortState ref="A2:N1014">
    <sortCondition ref="A2:A1014"/>
    <sortCondition ref="B2:B1014"/>
    <sortCondition ref="C2:C1014"/>
  </sortState>
  <printOptions horizontalCentered="1"/>
  <pageMargins left="0.39370078740157483" right="0.39370078740157483" top="0.39370078740157483" bottom="0.39370078740157483" header="0.19685039370078741" footer="0.19685039370078741"/>
  <pageSetup paperSize="9" scale="85" orientation="landscape" r:id="rId1"/>
  <headerFooter alignWithMargins="0">
    <oddHeader>&amp;CChange Requests</oddHeader>
    <oddFooter>&amp;L&amp;F&amp;C&amp;P / &amp;N&amp;R&amp;D, &amp;T</oddFooter>
  </headerFooter>
</worksheet>
</file>

<file path=xl/worksheets/sheet3.xml><?xml version="1.0" encoding="utf-8"?>
<worksheet xmlns="http://schemas.openxmlformats.org/spreadsheetml/2006/main" xmlns:r="http://schemas.openxmlformats.org/officeDocument/2006/relationships">
  <dimension ref="A1:BE3674"/>
  <sheetViews>
    <sheetView tabSelected="1" zoomScale="75" zoomScaleNormal="75" workbookViewId="0">
      <pane ySplit="765" topLeftCell="A501" activePane="bottomLeft"/>
      <selection activeCell="C1" sqref="C1"/>
      <selection pane="bottomLeft" activeCell="F509" sqref="F509"/>
    </sheetView>
  </sheetViews>
  <sheetFormatPr defaultRowHeight="12.75"/>
  <cols>
    <col min="1" max="1" width="5.85546875" customWidth="1"/>
    <col min="3" max="3" width="11.42578125" customWidth="1"/>
    <col min="4" max="4" width="10.7109375" customWidth="1"/>
    <col min="5" max="5" width="12.28515625" customWidth="1"/>
    <col min="6" max="6" width="12.5703125" customWidth="1"/>
    <col min="7" max="7" width="40.5703125" customWidth="1"/>
    <col min="8" max="8" width="19.85546875" customWidth="1"/>
    <col min="9" max="9" width="11" customWidth="1"/>
    <col min="11" max="11" width="9.140625" style="241"/>
    <col min="12" max="12" width="10.5703125" customWidth="1"/>
    <col min="15" max="15" width="30.85546875" customWidth="1"/>
    <col min="16" max="16" width="37.5703125" customWidth="1"/>
    <col min="17" max="17" width="12.42578125" customWidth="1"/>
    <col min="18" max="18" width="9.140625" style="35"/>
    <col min="19" max="19" width="24.28515625" style="323" customWidth="1"/>
    <col min="20" max="22" width="9.140625" style="35"/>
    <col min="26" max="26" width="12.42578125" customWidth="1"/>
    <col min="27" max="27" width="29.140625" customWidth="1"/>
    <col min="28" max="28" width="35.5703125" customWidth="1"/>
    <col min="34" max="34" width="34.5703125" customWidth="1"/>
    <col min="37" max="37" width="26.5703125" customWidth="1"/>
    <col min="40" max="40" width="22" customWidth="1"/>
    <col min="41" max="41" width="21.85546875" customWidth="1"/>
    <col min="47" max="47" width="30.42578125" customWidth="1"/>
  </cols>
  <sheetData>
    <row r="1" spans="1:22" ht="38.25">
      <c r="A1" s="1" t="s">
        <v>0</v>
      </c>
      <c r="B1" s="1" t="s">
        <v>1</v>
      </c>
      <c r="C1" s="1" t="s">
        <v>2</v>
      </c>
      <c r="D1" s="2" t="s">
        <v>3</v>
      </c>
      <c r="E1" s="2" t="s">
        <v>4</v>
      </c>
      <c r="F1" s="1" t="s">
        <v>5</v>
      </c>
      <c r="G1" s="1" t="s">
        <v>73</v>
      </c>
      <c r="H1" s="1" t="s">
        <v>6</v>
      </c>
      <c r="I1" s="1" t="s">
        <v>7</v>
      </c>
      <c r="J1" s="1" t="s">
        <v>8</v>
      </c>
      <c r="K1" s="2" t="s">
        <v>9</v>
      </c>
      <c r="L1" s="2" t="s">
        <v>10</v>
      </c>
      <c r="M1" s="2" t="s">
        <v>11</v>
      </c>
      <c r="N1" s="1" t="s">
        <v>12</v>
      </c>
      <c r="O1" s="1" t="s">
        <v>13</v>
      </c>
      <c r="P1" s="2" t="s">
        <v>14</v>
      </c>
      <c r="Q1" s="4" t="s">
        <v>15</v>
      </c>
      <c r="T1" s="322" t="s">
        <v>2</v>
      </c>
      <c r="U1" s="299" t="s">
        <v>1557</v>
      </c>
      <c r="V1" s="299" t="s">
        <v>1558</v>
      </c>
    </row>
    <row r="2" spans="1:22" ht="267.75" customHeight="1">
      <c r="A2" s="7" t="s">
        <v>16</v>
      </c>
      <c r="B2" s="25" t="s">
        <v>289</v>
      </c>
      <c r="C2" s="7" t="s">
        <v>17</v>
      </c>
      <c r="D2" s="8" t="s">
        <v>18</v>
      </c>
      <c r="E2" s="9" t="s">
        <v>19</v>
      </c>
      <c r="F2" s="7" t="s">
        <v>223</v>
      </c>
      <c r="G2" s="7" t="s">
        <v>19</v>
      </c>
      <c r="H2" s="7" t="s">
        <v>19</v>
      </c>
      <c r="I2" s="7" t="s">
        <v>20</v>
      </c>
      <c r="J2" s="10" t="s">
        <v>21</v>
      </c>
      <c r="K2" s="11" t="s">
        <v>22</v>
      </c>
      <c r="L2" s="11"/>
      <c r="M2" s="11"/>
      <c r="N2" s="7" t="s">
        <v>19</v>
      </c>
      <c r="O2" s="7" t="s">
        <v>23</v>
      </c>
      <c r="P2" s="12"/>
      <c r="Q2" s="13" t="s">
        <v>19</v>
      </c>
    </row>
    <row r="3" spans="1:22" ht="31.5" customHeight="1">
      <c r="A3" s="3" t="s">
        <v>24</v>
      </c>
      <c r="B3" s="3"/>
      <c r="C3" s="297" t="s">
        <v>2121</v>
      </c>
      <c r="D3" s="3"/>
      <c r="E3" s="14" t="s">
        <v>72</v>
      </c>
      <c r="F3" s="3" t="s">
        <v>234</v>
      </c>
      <c r="G3" s="3" t="s">
        <v>233</v>
      </c>
      <c r="H3" s="3" t="s">
        <v>25</v>
      </c>
      <c r="I3" s="3" t="s">
        <v>1415</v>
      </c>
      <c r="J3" s="3"/>
      <c r="K3" s="3"/>
      <c r="L3" s="3"/>
      <c r="M3" s="3"/>
      <c r="N3" s="3" t="s">
        <v>19</v>
      </c>
      <c r="O3" s="3" t="s">
        <v>19</v>
      </c>
      <c r="P3" s="3"/>
      <c r="Q3" s="3"/>
    </row>
    <row r="4" spans="1:22" ht="32.25" customHeight="1" thickBot="1">
      <c r="A4" s="16" t="s">
        <v>24</v>
      </c>
      <c r="B4" s="18"/>
      <c r="C4" s="16" t="s">
        <v>293</v>
      </c>
      <c r="D4" s="16"/>
      <c r="E4" s="17" t="s">
        <v>74</v>
      </c>
      <c r="F4" s="16" t="s">
        <v>235</v>
      </c>
      <c r="G4" s="16" t="s">
        <v>232</v>
      </c>
      <c r="H4" s="16" t="s">
        <v>26</v>
      </c>
      <c r="I4" s="16" t="s">
        <v>339</v>
      </c>
      <c r="J4" s="16"/>
      <c r="K4" s="16"/>
      <c r="L4" s="16"/>
      <c r="M4" s="16"/>
      <c r="N4" s="16" t="s">
        <v>19</v>
      </c>
      <c r="O4" s="16" t="s">
        <v>19</v>
      </c>
      <c r="P4" s="16" t="s">
        <v>291</v>
      </c>
      <c r="Q4" s="16" t="s">
        <v>292</v>
      </c>
    </row>
    <row r="5" spans="1:22" ht="42.75" customHeight="1">
      <c r="A5" s="305" t="s">
        <v>24</v>
      </c>
      <c r="B5" s="21" t="s">
        <v>1</v>
      </c>
      <c r="C5" s="21" t="s">
        <v>293</v>
      </c>
      <c r="D5" s="21"/>
      <c r="E5" s="22" t="s">
        <v>28</v>
      </c>
      <c r="F5" s="21" t="s">
        <v>236</v>
      </c>
      <c r="G5" s="236" t="s">
        <v>29</v>
      </c>
      <c r="H5" s="236" t="s">
        <v>30</v>
      </c>
      <c r="I5" s="21" t="s">
        <v>339</v>
      </c>
      <c r="J5" s="23"/>
      <c r="K5" s="21"/>
      <c r="L5" s="21"/>
      <c r="M5" s="24"/>
      <c r="N5" s="21" t="s">
        <v>19</v>
      </c>
      <c r="O5" s="21" t="s">
        <v>19</v>
      </c>
      <c r="P5" s="21" t="s">
        <v>2295</v>
      </c>
      <c r="Q5" s="3" t="s">
        <v>2294</v>
      </c>
    </row>
    <row r="6" spans="1:22" ht="32.25" customHeight="1">
      <c r="A6" s="3" t="s">
        <v>24</v>
      </c>
      <c r="B6" s="21" t="s">
        <v>1</v>
      </c>
      <c r="C6" s="3" t="s">
        <v>293</v>
      </c>
      <c r="D6" s="21"/>
      <c r="E6" s="14" t="s">
        <v>31</v>
      </c>
      <c r="F6" s="3" t="s">
        <v>237</v>
      </c>
      <c r="G6" s="56" t="s">
        <v>32</v>
      </c>
      <c r="H6" s="56" t="s">
        <v>33</v>
      </c>
      <c r="I6" s="3" t="s">
        <v>339</v>
      </c>
      <c r="J6" s="26"/>
      <c r="K6" s="3"/>
      <c r="L6" s="3"/>
      <c r="M6" s="27"/>
      <c r="N6" s="3" t="s">
        <v>19</v>
      </c>
      <c r="O6" s="3" t="s">
        <v>19</v>
      </c>
      <c r="P6" s="15" t="s">
        <v>2342</v>
      </c>
      <c r="Q6" s="3" t="s">
        <v>2341</v>
      </c>
    </row>
    <row r="7" spans="1:22">
      <c r="A7" s="3" t="s">
        <v>24</v>
      </c>
      <c r="B7" s="21" t="s">
        <v>1</v>
      </c>
      <c r="C7" s="3" t="s">
        <v>2162</v>
      </c>
      <c r="D7" s="21"/>
      <c r="E7" s="14" t="s">
        <v>31</v>
      </c>
      <c r="F7" s="3" t="s">
        <v>238</v>
      </c>
      <c r="G7" s="56" t="s">
        <v>34</v>
      </c>
      <c r="H7" s="56" t="s">
        <v>26</v>
      </c>
      <c r="I7" s="3" t="s">
        <v>419</v>
      </c>
      <c r="J7" s="26"/>
      <c r="K7" s="3"/>
      <c r="L7" s="3"/>
      <c r="M7" s="27"/>
      <c r="N7" s="3" t="s">
        <v>19</v>
      </c>
      <c r="O7" s="3" t="s">
        <v>19</v>
      </c>
      <c r="P7" s="15" t="s">
        <v>230</v>
      </c>
      <c r="Q7" s="15"/>
    </row>
    <row r="8" spans="1:22" ht="25.5">
      <c r="A8" s="3" t="s">
        <v>24</v>
      </c>
      <c r="B8" s="21" t="s">
        <v>1</v>
      </c>
      <c r="C8" s="3" t="s">
        <v>2162</v>
      </c>
      <c r="D8" s="21"/>
      <c r="E8" s="14" t="s">
        <v>35</v>
      </c>
      <c r="F8" s="3" t="s">
        <v>239</v>
      </c>
      <c r="G8" s="56" t="s">
        <v>36</v>
      </c>
      <c r="H8" s="56" t="s">
        <v>37</v>
      </c>
      <c r="I8" s="3" t="s">
        <v>339</v>
      </c>
      <c r="J8" s="26"/>
      <c r="K8" s="3"/>
      <c r="L8" s="3"/>
      <c r="M8" s="27"/>
      <c r="N8" s="3" t="s">
        <v>19</v>
      </c>
      <c r="O8" s="3" t="s">
        <v>19</v>
      </c>
      <c r="P8" s="15"/>
      <c r="Q8" s="15"/>
    </row>
    <row r="9" spans="1:22" ht="19.5" customHeight="1">
      <c r="A9" s="3" t="s">
        <v>24</v>
      </c>
      <c r="B9" s="21" t="s">
        <v>1</v>
      </c>
      <c r="C9" s="3" t="s">
        <v>2162</v>
      </c>
      <c r="D9" s="21"/>
      <c r="E9" s="14" t="s">
        <v>35</v>
      </c>
      <c r="F9" s="3" t="s">
        <v>240</v>
      </c>
      <c r="G9" s="56" t="s">
        <v>38</v>
      </c>
      <c r="H9" s="56" t="s">
        <v>26</v>
      </c>
      <c r="I9" s="3" t="s">
        <v>419</v>
      </c>
      <c r="J9" s="26"/>
      <c r="K9" s="3"/>
      <c r="L9" s="3"/>
      <c r="M9" s="27"/>
      <c r="N9" s="3" t="s">
        <v>19</v>
      </c>
      <c r="O9" s="3" t="s">
        <v>19</v>
      </c>
      <c r="P9" s="15" t="s">
        <v>230</v>
      </c>
      <c r="Q9" s="15"/>
    </row>
    <row r="10" spans="1:22" ht="25.5">
      <c r="A10" s="3" t="s">
        <v>24</v>
      </c>
      <c r="B10" s="21" t="s">
        <v>1</v>
      </c>
      <c r="C10" s="3" t="s">
        <v>2162</v>
      </c>
      <c r="D10" s="21"/>
      <c r="E10" s="14" t="s">
        <v>39</v>
      </c>
      <c r="F10" s="3" t="s">
        <v>241</v>
      </c>
      <c r="G10" s="56" t="s">
        <v>40</v>
      </c>
      <c r="H10" s="56" t="s">
        <v>41</v>
      </c>
      <c r="I10" s="3" t="s">
        <v>339</v>
      </c>
      <c r="J10" s="26"/>
      <c r="K10" s="3"/>
      <c r="L10" s="3"/>
      <c r="M10" s="27"/>
      <c r="N10" s="3" t="s">
        <v>19</v>
      </c>
      <c r="O10" s="3" t="s">
        <v>19</v>
      </c>
      <c r="P10" s="15"/>
      <c r="Q10" s="15"/>
    </row>
    <row r="11" spans="1:22" ht="21" customHeight="1">
      <c r="A11" s="3" t="s">
        <v>24</v>
      </c>
      <c r="B11" s="21" t="s">
        <v>1</v>
      </c>
      <c r="C11" s="3" t="s">
        <v>2162</v>
      </c>
      <c r="D11" s="3"/>
      <c r="E11" s="14" t="s">
        <v>39</v>
      </c>
      <c r="F11" s="3" t="s">
        <v>242</v>
      </c>
      <c r="G11" s="56" t="s">
        <v>42</v>
      </c>
      <c r="H11" s="56" t="s">
        <v>26</v>
      </c>
      <c r="I11" s="3" t="s">
        <v>419</v>
      </c>
      <c r="J11" s="26"/>
      <c r="K11" s="3"/>
      <c r="L11" s="3"/>
      <c r="M11" s="27"/>
      <c r="N11" s="3" t="s">
        <v>19</v>
      </c>
      <c r="O11" s="3" t="s">
        <v>19</v>
      </c>
      <c r="P11" s="15" t="s">
        <v>230</v>
      </c>
      <c r="Q11" s="15"/>
    </row>
    <row r="12" spans="1:22" ht="25.5">
      <c r="A12" s="3" t="s">
        <v>24</v>
      </c>
      <c r="B12" s="21"/>
      <c r="C12" s="3" t="s">
        <v>2162</v>
      </c>
      <c r="D12" s="3"/>
      <c r="E12" s="14" t="s">
        <v>43</v>
      </c>
      <c r="F12" s="3" t="s">
        <v>243</v>
      </c>
      <c r="G12" s="56" t="s">
        <v>44</v>
      </c>
      <c r="H12" s="56" t="s">
        <v>45</v>
      </c>
      <c r="I12" s="3" t="s">
        <v>339</v>
      </c>
      <c r="J12" s="26"/>
      <c r="K12" s="3"/>
      <c r="L12" s="3"/>
      <c r="M12" s="27"/>
      <c r="N12" s="3" t="s">
        <v>19</v>
      </c>
      <c r="O12" s="3" t="s">
        <v>19</v>
      </c>
      <c r="P12" s="15"/>
      <c r="Q12" s="15"/>
    </row>
    <row r="13" spans="1:22" ht="18.75" customHeight="1">
      <c r="A13" s="3" t="s">
        <v>24</v>
      </c>
      <c r="B13" s="21" t="s">
        <v>1</v>
      </c>
      <c r="C13" s="3" t="s">
        <v>2162</v>
      </c>
      <c r="D13" s="3"/>
      <c r="E13" s="14" t="s">
        <v>43</v>
      </c>
      <c r="F13" s="3" t="s">
        <v>244</v>
      </c>
      <c r="G13" s="56" t="s">
        <v>46</v>
      </c>
      <c r="H13" s="56" t="s">
        <v>26</v>
      </c>
      <c r="I13" s="3" t="s">
        <v>419</v>
      </c>
      <c r="J13" s="26"/>
      <c r="K13" s="3"/>
      <c r="L13" s="3"/>
      <c r="M13" s="27"/>
      <c r="N13" s="3" t="s">
        <v>19</v>
      </c>
      <c r="O13" s="3" t="s">
        <v>19</v>
      </c>
      <c r="P13" s="15" t="s">
        <v>230</v>
      </c>
      <c r="Q13" s="28"/>
    </row>
    <row r="14" spans="1:22" ht="70.5" customHeight="1">
      <c r="A14" s="3" t="s">
        <v>24</v>
      </c>
      <c r="B14" s="25"/>
      <c r="C14" s="15" t="s">
        <v>2162</v>
      </c>
      <c r="D14" s="3" t="s">
        <v>47</v>
      </c>
      <c r="E14" s="14" t="s">
        <v>2192</v>
      </c>
      <c r="F14" s="3" t="s">
        <v>245</v>
      </c>
      <c r="G14" s="12" t="s">
        <v>48</v>
      </c>
      <c r="H14" s="56" t="s">
        <v>45</v>
      </c>
      <c r="I14" s="3" t="s">
        <v>372</v>
      </c>
      <c r="J14" s="26"/>
      <c r="K14" s="3"/>
      <c r="L14" s="3"/>
      <c r="M14" s="27"/>
      <c r="N14" s="3" t="s">
        <v>19</v>
      </c>
      <c r="O14" s="3" t="s">
        <v>19</v>
      </c>
      <c r="P14" s="15" t="s">
        <v>229</v>
      </c>
      <c r="Q14" s="28"/>
      <c r="R14" s="35" t="s">
        <v>1514</v>
      </c>
    </row>
    <row r="15" spans="1:22" ht="25.5">
      <c r="A15" s="3" t="s">
        <v>24</v>
      </c>
      <c r="B15" s="21" t="s">
        <v>1</v>
      </c>
      <c r="C15" s="15" t="s">
        <v>2162</v>
      </c>
      <c r="D15" s="3"/>
      <c r="E15" s="14" t="s">
        <v>49</v>
      </c>
      <c r="F15" s="3" t="s">
        <v>246</v>
      </c>
      <c r="G15" s="56" t="s">
        <v>50</v>
      </c>
      <c r="H15" s="56" t="s">
        <v>51</v>
      </c>
      <c r="I15" s="3" t="s">
        <v>339</v>
      </c>
      <c r="J15" s="3"/>
      <c r="K15" s="3"/>
      <c r="L15" s="3"/>
      <c r="M15" s="27"/>
      <c r="N15" s="3" t="s">
        <v>19</v>
      </c>
      <c r="O15" s="3" t="s">
        <v>19</v>
      </c>
      <c r="P15" s="15"/>
      <c r="Q15" s="28"/>
    </row>
    <row r="16" spans="1:22" ht="21.75" customHeight="1">
      <c r="A16" s="3" t="s">
        <v>24</v>
      </c>
      <c r="B16" s="21" t="s">
        <v>1</v>
      </c>
      <c r="C16" s="3" t="s">
        <v>2162</v>
      </c>
      <c r="D16" s="3"/>
      <c r="E16" s="14" t="s">
        <v>49</v>
      </c>
      <c r="F16" s="3" t="s">
        <v>247</v>
      </c>
      <c r="G16" s="56" t="s">
        <v>52</v>
      </c>
      <c r="H16" s="56" t="s">
        <v>26</v>
      </c>
      <c r="I16" s="3" t="s">
        <v>419</v>
      </c>
      <c r="J16" s="26"/>
      <c r="K16" s="3"/>
      <c r="L16" s="3"/>
      <c r="M16" s="27"/>
      <c r="N16" s="3" t="s">
        <v>19</v>
      </c>
      <c r="O16" s="3" t="s">
        <v>19</v>
      </c>
      <c r="P16" s="15" t="s">
        <v>230</v>
      </c>
      <c r="Q16" s="28"/>
    </row>
    <row r="17" spans="1:22" ht="30.75" customHeight="1">
      <c r="A17" s="3" t="s">
        <v>24</v>
      </c>
      <c r="B17" s="21"/>
      <c r="C17" s="297" t="s">
        <v>2121</v>
      </c>
      <c r="D17" s="3"/>
      <c r="E17" s="14" t="s">
        <v>49</v>
      </c>
      <c r="F17" s="3" t="s">
        <v>248</v>
      </c>
      <c r="G17" s="3" t="s">
        <v>53</v>
      </c>
      <c r="H17" s="3" t="s">
        <v>54</v>
      </c>
      <c r="I17" s="3" t="s">
        <v>339</v>
      </c>
      <c r="J17" s="26"/>
      <c r="K17" s="3"/>
      <c r="L17" s="3"/>
      <c r="M17" s="27"/>
      <c r="N17" s="3" t="s">
        <v>19</v>
      </c>
      <c r="O17" s="3" t="s">
        <v>19</v>
      </c>
      <c r="P17" s="3" t="s">
        <v>2320</v>
      </c>
      <c r="Q17" s="28"/>
    </row>
    <row r="18" spans="1:22" ht="27.75" customHeight="1">
      <c r="A18" s="3" t="s">
        <v>24</v>
      </c>
      <c r="B18" s="21" t="s">
        <v>1</v>
      </c>
      <c r="C18" s="15" t="s">
        <v>293</v>
      </c>
      <c r="D18" s="3"/>
      <c r="E18" s="29" t="s">
        <v>276</v>
      </c>
      <c r="F18" s="3" t="s">
        <v>249</v>
      </c>
      <c r="G18" s="15" t="s">
        <v>251</v>
      </c>
      <c r="H18" s="15" t="s">
        <v>26</v>
      </c>
      <c r="I18" s="15" t="s">
        <v>1187</v>
      </c>
      <c r="J18" s="26"/>
      <c r="K18" s="3"/>
      <c r="L18" s="3"/>
      <c r="M18" s="27"/>
      <c r="N18" s="3" t="s">
        <v>19</v>
      </c>
      <c r="O18" s="3" t="s">
        <v>19</v>
      </c>
      <c r="P18" s="15" t="s">
        <v>2564</v>
      </c>
      <c r="Q18" s="3" t="s">
        <v>2563</v>
      </c>
    </row>
    <row r="19" spans="1:22" ht="24.75" customHeight="1" thickBot="1">
      <c r="A19" s="16" t="s">
        <v>24</v>
      </c>
      <c r="B19" s="16" t="s">
        <v>1</v>
      </c>
      <c r="C19" s="18" t="s">
        <v>2162</v>
      </c>
      <c r="D19" s="16"/>
      <c r="E19" s="30" t="s">
        <v>276</v>
      </c>
      <c r="F19" s="16" t="s">
        <v>250</v>
      </c>
      <c r="G19" s="18" t="s">
        <v>55</v>
      </c>
      <c r="H19" s="237" t="s">
        <v>26</v>
      </c>
      <c r="I19" s="16" t="s">
        <v>339</v>
      </c>
      <c r="J19" s="31"/>
      <c r="K19" s="16"/>
      <c r="L19" s="16"/>
      <c r="M19" s="32"/>
      <c r="N19" s="16" t="s">
        <v>19</v>
      </c>
      <c r="O19" s="16" t="s">
        <v>19</v>
      </c>
      <c r="P19" s="16"/>
      <c r="Q19" s="16"/>
    </row>
    <row r="20" spans="1:22" ht="54" customHeight="1">
      <c r="A20" s="21" t="s">
        <v>24</v>
      </c>
      <c r="B20" s="21"/>
      <c r="C20" s="25" t="s">
        <v>2162</v>
      </c>
      <c r="D20" s="21"/>
      <c r="E20" s="14" t="s">
        <v>75</v>
      </c>
      <c r="F20" s="21" t="s">
        <v>252</v>
      </c>
      <c r="G20" s="25" t="s">
        <v>255</v>
      </c>
      <c r="H20" s="244" t="s">
        <v>225</v>
      </c>
      <c r="I20" s="244" t="s">
        <v>1416</v>
      </c>
      <c r="J20" s="23"/>
      <c r="K20" s="21"/>
      <c r="L20" s="21"/>
      <c r="M20" s="24"/>
      <c r="N20" s="3" t="s">
        <v>295</v>
      </c>
      <c r="O20" s="248" t="s">
        <v>231</v>
      </c>
      <c r="P20" s="21" t="s">
        <v>2613</v>
      </c>
      <c r="Q20" s="33" t="s">
        <v>256</v>
      </c>
    </row>
    <row r="21" spans="1:22" ht="178.5" customHeight="1">
      <c r="A21" s="21" t="s">
        <v>24</v>
      </c>
      <c r="B21" s="3"/>
      <c r="C21" s="15" t="s">
        <v>2162</v>
      </c>
      <c r="D21" s="3"/>
      <c r="E21" s="14" t="s">
        <v>75</v>
      </c>
      <c r="F21" s="3" t="s">
        <v>253</v>
      </c>
      <c r="G21" s="15" t="s">
        <v>263</v>
      </c>
      <c r="H21" s="55" t="s">
        <v>257</v>
      </c>
      <c r="I21" s="244" t="s">
        <v>1416</v>
      </c>
      <c r="J21" s="26"/>
      <c r="K21" s="21"/>
      <c r="L21" s="3"/>
      <c r="M21" s="27"/>
      <c r="N21" s="3" t="s">
        <v>19</v>
      </c>
      <c r="O21" s="3" t="s">
        <v>19</v>
      </c>
      <c r="P21" s="33" t="s">
        <v>2319</v>
      </c>
      <c r="Q21" s="28" t="s">
        <v>262</v>
      </c>
    </row>
    <row r="22" spans="1:22" ht="105.75" customHeight="1">
      <c r="A22" s="21" t="s">
        <v>24</v>
      </c>
      <c r="B22" s="3"/>
      <c r="C22" s="15" t="s">
        <v>2162</v>
      </c>
      <c r="D22" s="3"/>
      <c r="E22" s="14" t="s">
        <v>75</v>
      </c>
      <c r="F22" s="3" t="s">
        <v>254</v>
      </c>
      <c r="G22" s="15" t="s">
        <v>264</v>
      </c>
      <c r="H22" s="55" t="s">
        <v>258</v>
      </c>
      <c r="I22" s="244" t="s">
        <v>1416</v>
      </c>
      <c r="J22" s="26"/>
      <c r="K22" s="3"/>
      <c r="L22" s="3"/>
      <c r="M22" s="27"/>
      <c r="N22" s="3" t="s">
        <v>141</v>
      </c>
      <c r="O22" s="3" t="s">
        <v>19</v>
      </c>
      <c r="P22" s="28" t="s">
        <v>2316</v>
      </c>
      <c r="Q22" s="28" t="s">
        <v>261</v>
      </c>
    </row>
    <row r="23" spans="1:22" ht="192" customHeight="1">
      <c r="A23" s="21" t="s">
        <v>24</v>
      </c>
      <c r="B23" s="3"/>
      <c r="C23" s="15" t="s">
        <v>2162</v>
      </c>
      <c r="D23" s="3"/>
      <c r="E23" s="14" t="s">
        <v>75</v>
      </c>
      <c r="F23" s="3" t="s">
        <v>259</v>
      </c>
      <c r="G23" s="15" t="s">
        <v>271</v>
      </c>
      <c r="H23" s="55" t="s">
        <v>258</v>
      </c>
      <c r="I23" s="244" t="s">
        <v>1416</v>
      </c>
      <c r="J23" s="26"/>
      <c r="K23" s="3"/>
      <c r="L23" s="3"/>
      <c r="M23" s="27"/>
      <c r="N23" s="3" t="s">
        <v>141</v>
      </c>
      <c r="O23" s="3" t="s">
        <v>19</v>
      </c>
      <c r="P23" s="28" t="s">
        <v>2317</v>
      </c>
      <c r="Q23" s="28" t="s">
        <v>260</v>
      </c>
    </row>
    <row r="24" spans="1:22" ht="72.75" customHeight="1">
      <c r="A24" s="21" t="s">
        <v>24</v>
      </c>
      <c r="B24" s="3"/>
      <c r="C24" s="15" t="s">
        <v>2162</v>
      </c>
      <c r="D24" s="3"/>
      <c r="E24" s="14" t="s">
        <v>56</v>
      </c>
      <c r="F24" s="3" t="s">
        <v>265</v>
      </c>
      <c r="G24" s="15" t="s">
        <v>267</v>
      </c>
      <c r="H24" s="55" t="s">
        <v>266</v>
      </c>
      <c r="I24" s="244" t="s">
        <v>1416</v>
      </c>
      <c r="J24" s="26"/>
      <c r="K24" s="3"/>
      <c r="L24" s="3"/>
      <c r="M24" s="27"/>
      <c r="N24" s="3" t="s">
        <v>295</v>
      </c>
      <c r="O24" s="3" t="s">
        <v>19</v>
      </c>
      <c r="P24" s="3" t="s">
        <v>2314</v>
      </c>
      <c r="Q24" s="28" t="s">
        <v>268</v>
      </c>
    </row>
    <row r="25" spans="1:22" ht="85.5" customHeight="1">
      <c r="A25" s="21" t="s">
        <v>24</v>
      </c>
      <c r="B25" s="3"/>
      <c r="C25" s="15" t="s">
        <v>2162</v>
      </c>
      <c r="D25" s="3"/>
      <c r="E25" s="14" t="s">
        <v>75</v>
      </c>
      <c r="F25" s="3" t="s">
        <v>269</v>
      </c>
      <c r="G25" s="15" t="s">
        <v>270</v>
      </c>
      <c r="H25" s="55" t="s">
        <v>226</v>
      </c>
      <c r="I25" s="244" t="s">
        <v>1416</v>
      </c>
      <c r="J25" s="26"/>
      <c r="K25" s="21" t="s">
        <v>2108</v>
      </c>
      <c r="L25" s="3"/>
      <c r="M25" s="27"/>
      <c r="N25" s="3" t="s">
        <v>19</v>
      </c>
      <c r="O25" s="3" t="s">
        <v>19</v>
      </c>
      <c r="P25" s="382" t="s">
        <v>2309</v>
      </c>
      <c r="Q25" s="28" t="s">
        <v>2310</v>
      </c>
    </row>
    <row r="26" spans="1:22" ht="97.5" customHeight="1">
      <c r="A26" s="21" t="s">
        <v>24</v>
      </c>
      <c r="B26" s="3"/>
      <c r="C26" s="15" t="s">
        <v>2162</v>
      </c>
      <c r="D26" s="3"/>
      <c r="E26" s="14" t="s">
        <v>75</v>
      </c>
      <c r="F26" s="3" t="s">
        <v>272</v>
      </c>
      <c r="G26" s="15" t="s">
        <v>275</v>
      </c>
      <c r="H26" s="55" t="s">
        <v>273</v>
      </c>
      <c r="I26" s="244" t="s">
        <v>1416</v>
      </c>
      <c r="J26" s="26"/>
      <c r="K26" s="21"/>
      <c r="L26" s="3"/>
      <c r="M26" s="27"/>
      <c r="N26" s="3" t="s">
        <v>19</v>
      </c>
      <c r="O26" s="3" t="s">
        <v>19</v>
      </c>
      <c r="P26" s="3" t="s">
        <v>2614</v>
      </c>
      <c r="Q26" s="55" t="s">
        <v>274</v>
      </c>
    </row>
    <row r="27" spans="1:22" ht="75.75" customHeight="1">
      <c r="A27" s="21" t="s">
        <v>24</v>
      </c>
      <c r="B27" s="21"/>
      <c r="C27" s="25" t="s">
        <v>2162</v>
      </c>
      <c r="D27" s="21"/>
      <c r="E27" s="14" t="s">
        <v>75</v>
      </c>
      <c r="F27" s="3" t="s">
        <v>277</v>
      </c>
      <c r="G27" s="25" t="s">
        <v>301</v>
      </c>
      <c r="H27" s="244" t="s">
        <v>298</v>
      </c>
      <c r="I27" s="244" t="s">
        <v>1416</v>
      </c>
      <c r="J27" s="23"/>
      <c r="K27" s="21" t="s">
        <v>305</v>
      </c>
      <c r="L27" s="21"/>
      <c r="M27" s="24"/>
      <c r="N27" s="3" t="s">
        <v>295</v>
      </c>
      <c r="O27" s="21" t="s">
        <v>300</v>
      </c>
      <c r="P27" s="3" t="s">
        <v>2327</v>
      </c>
      <c r="Q27" s="33" t="s">
        <v>299</v>
      </c>
      <c r="V27" s="35" t="s">
        <v>1618</v>
      </c>
    </row>
    <row r="28" spans="1:22" ht="54" customHeight="1">
      <c r="A28" s="21" t="s">
        <v>24</v>
      </c>
      <c r="B28" s="21"/>
      <c r="C28" s="25" t="s">
        <v>2162</v>
      </c>
      <c r="D28" s="21"/>
      <c r="E28" s="14" t="s">
        <v>75</v>
      </c>
      <c r="F28" s="3" t="s">
        <v>278</v>
      </c>
      <c r="G28" s="25" t="s">
        <v>308</v>
      </c>
      <c r="H28" s="244" t="s">
        <v>306</v>
      </c>
      <c r="I28" s="244" t="s">
        <v>1416</v>
      </c>
      <c r="J28" s="23"/>
      <c r="K28" s="21"/>
      <c r="L28" s="21"/>
      <c r="M28" s="24"/>
      <c r="N28" s="3" t="s">
        <v>19</v>
      </c>
      <c r="O28" s="21" t="s">
        <v>19</v>
      </c>
      <c r="P28" s="21" t="s">
        <v>2311</v>
      </c>
      <c r="Q28" s="3" t="s">
        <v>307</v>
      </c>
    </row>
    <row r="29" spans="1:22" ht="189" customHeight="1">
      <c r="A29" s="21" t="s">
        <v>24</v>
      </c>
      <c r="B29" s="21"/>
      <c r="C29" s="25" t="s">
        <v>2162</v>
      </c>
      <c r="D29" s="21"/>
      <c r="E29" s="14" t="s">
        <v>75</v>
      </c>
      <c r="F29" s="3" t="s">
        <v>279</v>
      </c>
      <c r="G29" s="25" t="s">
        <v>311</v>
      </c>
      <c r="H29" s="244" t="s">
        <v>309</v>
      </c>
      <c r="I29" s="244" t="s">
        <v>1416</v>
      </c>
      <c r="J29" s="23"/>
      <c r="K29" s="21"/>
      <c r="L29" s="21"/>
      <c r="M29" s="24"/>
      <c r="N29" s="3" t="s">
        <v>19</v>
      </c>
      <c r="O29" s="3" t="s">
        <v>19</v>
      </c>
      <c r="P29" s="3" t="s">
        <v>2315</v>
      </c>
      <c r="Q29" s="33" t="s">
        <v>310</v>
      </c>
    </row>
    <row r="30" spans="1:22" ht="79.5" customHeight="1">
      <c r="A30" s="21" t="s">
        <v>24</v>
      </c>
      <c r="B30" s="21"/>
      <c r="C30" s="25" t="s">
        <v>2162</v>
      </c>
      <c r="D30" s="21"/>
      <c r="E30" s="14" t="s">
        <v>56</v>
      </c>
      <c r="F30" s="3" t="s">
        <v>280</v>
      </c>
      <c r="G30" s="25" t="s">
        <v>304</v>
      </c>
      <c r="H30" s="244" t="s">
        <v>303</v>
      </c>
      <c r="I30" s="244" t="s">
        <v>1416</v>
      </c>
      <c r="J30" s="23"/>
      <c r="K30" s="21" t="s">
        <v>305</v>
      </c>
      <c r="L30" s="21"/>
      <c r="M30" s="24"/>
      <c r="N30" s="3" t="s">
        <v>295</v>
      </c>
      <c r="O30" s="21" t="s">
        <v>300</v>
      </c>
      <c r="P30" s="3" t="s">
        <v>2328</v>
      </c>
      <c r="Q30" s="25" t="s">
        <v>302</v>
      </c>
      <c r="V30" s="35" t="s">
        <v>1618</v>
      </c>
    </row>
    <row r="31" spans="1:22" ht="154.5" customHeight="1">
      <c r="A31" s="21" t="s">
        <v>24</v>
      </c>
      <c r="B31" s="21"/>
      <c r="C31" s="25" t="s">
        <v>2162</v>
      </c>
      <c r="D31" s="21"/>
      <c r="E31" s="14" t="s">
        <v>56</v>
      </c>
      <c r="F31" s="3" t="s">
        <v>281</v>
      </c>
      <c r="G31" s="3" t="s">
        <v>314</v>
      </c>
      <c r="H31" s="244" t="s">
        <v>303</v>
      </c>
      <c r="I31" s="244" t="s">
        <v>1416</v>
      </c>
      <c r="J31" s="23"/>
      <c r="K31" s="21"/>
      <c r="L31" s="21"/>
      <c r="M31" s="24"/>
      <c r="N31" s="3" t="s">
        <v>295</v>
      </c>
      <c r="O31" s="3" t="s">
        <v>300</v>
      </c>
      <c r="P31" s="33" t="s">
        <v>2329</v>
      </c>
      <c r="Q31" s="33" t="s">
        <v>315</v>
      </c>
      <c r="V31" s="35" t="s">
        <v>1618</v>
      </c>
    </row>
    <row r="32" spans="1:22" ht="54" customHeight="1">
      <c r="A32" s="21" t="s">
        <v>24</v>
      </c>
      <c r="B32" s="21"/>
      <c r="C32" s="25" t="s">
        <v>2162</v>
      </c>
      <c r="D32" s="21"/>
      <c r="E32" s="14" t="s">
        <v>56</v>
      </c>
      <c r="F32" s="3" t="s">
        <v>282</v>
      </c>
      <c r="G32" s="25" t="s">
        <v>319</v>
      </c>
      <c r="H32" s="244" t="s">
        <v>317</v>
      </c>
      <c r="I32" s="244" t="s">
        <v>1416</v>
      </c>
      <c r="J32" s="23"/>
      <c r="K32" s="21"/>
      <c r="L32" s="21"/>
      <c r="M32" s="24"/>
      <c r="N32" s="3" t="s">
        <v>295</v>
      </c>
      <c r="O32" s="21" t="s">
        <v>316</v>
      </c>
      <c r="P32" s="21" t="s">
        <v>2330</v>
      </c>
      <c r="Q32" s="33" t="s">
        <v>318</v>
      </c>
      <c r="V32" s="35" t="s">
        <v>1618</v>
      </c>
    </row>
    <row r="33" spans="1:56" ht="60" customHeight="1">
      <c r="A33" s="21" t="s">
        <v>24</v>
      </c>
      <c r="B33" s="21"/>
      <c r="C33" s="25" t="s">
        <v>2162</v>
      </c>
      <c r="D33" s="21"/>
      <c r="E33" s="14" t="s">
        <v>290</v>
      </c>
      <c r="F33" s="3" t="s">
        <v>283</v>
      </c>
      <c r="G33" s="25" t="s">
        <v>321</v>
      </c>
      <c r="H33" s="244" t="s">
        <v>93</v>
      </c>
      <c r="I33" s="244" t="s">
        <v>1416</v>
      </c>
      <c r="J33" s="23"/>
      <c r="K33" s="21"/>
      <c r="L33" s="21"/>
      <c r="M33" s="24"/>
      <c r="N33" s="37" t="s">
        <v>104</v>
      </c>
      <c r="O33" s="21" t="s">
        <v>320</v>
      </c>
      <c r="P33" s="21" t="s">
        <v>2616</v>
      </c>
      <c r="Q33" s="33" t="s">
        <v>322</v>
      </c>
    </row>
    <row r="34" spans="1:56" ht="66.75" customHeight="1">
      <c r="A34" s="21" t="s">
        <v>24</v>
      </c>
      <c r="B34" s="21"/>
      <c r="C34" s="25" t="s">
        <v>2162</v>
      </c>
      <c r="D34" s="21"/>
      <c r="E34" s="14" t="s">
        <v>75</v>
      </c>
      <c r="F34" s="3" t="s">
        <v>284</v>
      </c>
      <c r="G34" s="25" t="s">
        <v>326</v>
      </c>
      <c r="H34" s="244" t="s">
        <v>323</v>
      </c>
      <c r="I34" s="244" t="s">
        <v>1416</v>
      </c>
      <c r="J34" s="23"/>
      <c r="K34" s="21"/>
      <c r="L34" s="21"/>
      <c r="M34" s="24"/>
      <c r="N34" s="3" t="s">
        <v>295</v>
      </c>
      <c r="O34" s="21" t="s">
        <v>2114</v>
      </c>
      <c r="P34" s="21" t="s">
        <v>2615</v>
      </c>
      <c r="Q34" s="33" t="s">
        <v>325</v>
      </c>
    </row>
    <row r="35" spans="1:56" ht="69" customHeight="1">
      <c r="A35" s="21" t="s">
        <v>24</v>
      </c>
      <c r="B35" s="21"/>
      <c r="C35" s="25" t="s">
        <v>2162</v>
      </c>
      <c r="D35" s="21"/>
      <c r="E35" s="14" t="s">
        <v>75</v>
      </c>
      <c r="F35" s="3" t="s">
        <v>285</v>
      </c>
      <c r="G35" s="25" t="s">
        <v>313</v>
      </c>
      <c r="H35" s="244" t="s">
        <v>324</v>
      </c>
      <c r="I35" s="244" t="s">
        <v>1416</v>
      </c>
      <c r="J35" s="23"/>
      <c r="K35" s="21"/>
      <c r="L35" s="21"/>
      <c r="M35" s="24"/>
      <c r="N35" s="3" t="s">
        <v>19</v>
      </c>
      <c r="O35" s="3" t="s">
        <v>19</v>
      </c>
      <c r="P35" s="21" t="s">
        <v>2318</v>
      </c>
      <c r="Q35" s="33" t="s">
        <v>312</v>
      </c>
    </row>
    <row r="36" spans="1:56" ht="45" customHeight="1">
      <c r="A36" s="21" t="s">
        <v>24</v>
      </c>
      <c r="B36" s="21" t="s">
        <v>1</v>
      </c>
      <c r="C36" s="25" t="s">
        <v>2162</v>
      </c>
      <c r="D36" s="21"/>
      <c r="E36" s="14" t="s">
        <v>290</v>
      </c>
      <c r="F36" s="3" t="s">
        <v>286</v>
      </c>
      <c r="G36" s="33" t="s">
        <v>2106</v>
      </c>
      <c r="H36" s="244" t="s">
        <v>95</v>
      </c>
      <c r="I36" s="244" t="s">
        <v>1416</v>
      </c>
      <c r="J36" s="23"/>
      <c r="K36" s="21"/>
      <c r="L36" s="21"/>
      <c r="M36" s="24"/>
      <c r="N36" s="3" t="s">
        <v>295</v>
      </c>
      <c r="O36" s="3" t="s">
        <v>1919</v>
      </c>
      <c r="P36" s="21" t="s">
        <v>2617</v>
      </c>
      <c r="Q36" s="33" t="s">
        <v>2105</v>
      </c>
    </row>
    <row r="37" spans="1:56" ht="76.5" customHeight="1">
      <c r="A37" s="21" t="s">
        <v>24</v>
      </c>
      <c r="B37" s="21" t="s">
        <v>1</v>
      </c>
      <c r="C37" s="25" t="s">
        <v>2162</v>
      </c>
      <c r="D37" s="21"/>
      <c r="E37" s="14" t="s">
        <v>290</v>
      </c>
      <c r="F37" s="3" t="s">
        <v>287</v>
      </c>
      <c r="G37" s="33" t="s">
        <v>2107</v>
      </c>
      <c r="H37" s="244" t="s">
        <v>95</v>
      </c>
      <c r="I37" s="244" t="s">
        <v>1416</v>
      </c>
      <c r="J37" s="23"/>
      <c r="K37" s="21" t="s">
        <v>2108</v>
      </c>
      <c r="L37" s="21"/>
      <c r="M37" s="24"/>
      <c r="N37" s="21" t="s">
        <v>141</v>
      </c>
      <c r="O37" s="3" t="s">
        <v>19</v>
      </c>
      <c r="P37" s="21" t="s">
        <v>2307</v>
      </c>
      <c r="Q37" s="33" t="s">
        <v>2308</v>
      </c>
      <c r="Z37" t="s">
        <v>1491</v>
      </c>
      <c r="AA37" t="s">
        <v>1491</v>
      </c>
      <c r="AB37" t="s">
        <v>1491</v>
      </c>
      <c r="AC37" t="s">
        <v>1492</v>
      </c>
      <c r="AD37" t="s">
        <v>1492</v>
      </c>
      <c r="AE37" t="s">
        <v>1491</v>
      </c>
      <c r="AF37" t="s">
        <v>19</v>
      </c>
      <c r="AG37" t="s">
        <v>19</v>
      </c>
      <c r="AH37" t="s">
        <v>1491</v>
      </c>
      <c r="AI37" t="s">
        <v>1492</v>
      </c>
      <c r="AJ37" t="s">
        <v>1491</v>
      </c>
      <c r="AK37" t="s">
        <v>1491</v>
      </c>
      <c r="AL37" t="s">
        <v>1492</v>
      </c>
      <c r="AM37" t="s">
        <v>1491</v>
      </c>
      <c r="AN37" t="s">
        <v>1492</v>
      </c>
      <c r="AO37" t="s">
        <v>1492</v>
      </c>
      <c r="AP37" t="s">
        <v>1491</v>
      </c>
      <c r="AQ37" t="s">
        <v>1491</v>
      </c>
      <c r="AR37" t="s">
        <v>1491</v>
      </c>
      <c r="AS37" t="s">
        <v>1491</v>
      </c>
      <c r="AT37" t="s">
        <v>1492</v>
      </c>
      <c r="AU37" t="s">
        <v>1491</v>
      </c>
      <c r="AV37" t="s">
        <v>19</v>
      </c>
      <c r="AW37" t="s">
        <v>19</v>
      </c>
      <c r="AX37" t="s">
        <v>1491</v>
      </c>
      <c r="AY37" t="s">
        <v>19</v>
      </c>
      <c r="AZ37" t="s">
        <v>19</v>
      </c>
      <c r="BA37" t="s">
        <v>19</v>
      </c>
      <c r="BB37" t="s">
        <v>19</v>
      </c>
      <c r="BC37" t="s">
        <v>19</v>
      </c>
      <c r="BD37" t="s">
        <v>19</v>
      </c>
    </row>
    <row r="38" spans="1:56" ht="77.25" thickBot="1">
      <c r="A38" s="16" t="s">
        <v>24</v>
      </c>
      <c r="B38" s="16" t="s">
        <v>1</v>
      </c>
      <c r="C38" s="18" t="s">
        <v>293</v>
      </c>
      <c r="D38" s="16"/>
      <c r="E38" s="17" t="s">
        <v>74</v>
      </c>
      <c r="F38" s="16" t="s">
        <v>292</v>
      </c>
      <c r="G38" s="16" t="s">
        <v>232</v>
      </c>
      <c r="H38" s="16" t="s">
        <v>26</v>
      </c>
      <c r="I38" s="16" t="s">
        <v>339</v>
      </c>
      <c r="J38" s="16"/>
      <c r="K38" s="16"/>
      <c r="L38" s="16"/>
      <c r="M38" s="16"/>
      <c r="N38" s="16" t="s">
        <v>19</v>
      </c>
      <c r="O38" s="16" t="s">
        <v>19</v>
      </c>
      <c r="P38" s="16" t="s">
        <v>2299</v>
      </c>
      <c r="Q38" s="271" t="s">
        <v>2300</v>
      </c>
      <c r="Z38" s="284" t="s">
        <v>1388</v>
      </c>
      <c r="AA38" s="284" t="s">
        <v>73</v>
      </c>
      <c r="AB38" s="284" t="s">
        <v>6</v>
      </c>
      <c r="AC38" s="284" t="s">
        <v>1389</v>
      </c>
      <c r="AD38" s="284" t="s">
        <v>1390</v>
      </c>
      <c r="AE38" s="284" t="s">
        <v>7</v>
      </c>
      <c r="AF38" s="284" t="s">
        <v>1391</v>
      </c>
      <c r="AG38" s="284" t="s">
        <v>1392</v>
      </c>
      <c r="AH38" s="284" t="s">
        <v>1393</v>
      </c>
      <c r="AI38" s="285" t="s">
        <v>1394</v>
      </c>
      <c r="AJ38" s="284" t="s">
        <v>1395</v>
      </c>
      <c r="AK38" s="284" t="s">
        <v>1396</v>
      </c>
      <c r="AL38" s="285" t="s">
        <v>1397</v>
      </c>
      <c r="AM38" s="284" t="s">
        <v>1398</v>
      </c>
      <c r="AN38" s="284" t="s">
        <v>1399</v>
      </c>
      <c r="AO38" s="284" t="s">
        <v>1400</v>
      </c>
      <c r="AP38" s="284" t="s">
        <v>1401</v>
      </c>
      <c r="AQ38" s="284" t="s">
        <v>1402</v>
      </c>
      <c r="AR38" s="284" t="s">
        <v>106</v>
      </c>
      <c r="AS38" s="284" t="s">
        <v>1403</v>
      </c>
      <c r="AT38" s="284" t="s">
        <v>1404</v>
      </c>
      <c r="AU38" s="284" t="s">
        <v>1405</v>
      </c>
      <c r="AV38" s="284" t="s">
        <v>1406</v>
      </c>
      <c r="AW38" s="284" t="s">
        <v>1407</v>
      </c>
      <c r="AX38" s="284" t="s">
        <v>1408</v>
      </c>
      <c r="AY38" s="284" t="s">
        <v>1409</v>
      </c>
      <c r="AZ38" s="284" t="s">
        <v>1410</v>
      </c>
      <c r="BA38" s="284" t="s">
        <v>1411</v>
      </c>
      <c r="BB38" s="284" t="s">
        <v>1412</v>
      </c>
      <c r="BC38" s="284" t="s">
        <v>1413</v>
      </c>
      <c r="BD38" s="284" t="s">
        <v>1414</v>
      </c>
    </row>
    <row r="39" spans="1:56" ht="46.5" customHeight="1">
      <c r="A39" s="21" t="s">
        <v>24</v>
      </c>
      <c r="B39" s="21"/>
      <c r="C39" s="297" t="s">
        <v>2121</v>
      </c>
      <c r="D39" s="21"/>
      <c r="E39" s="294" t="s">
        <v>1417</v>
      </c>
      <c r="F39" s="21" t="s">
        <v>327</v>
      </c>
      <c r="G39" s="295" t="s">
        <v>328</v>
      </c>
      <c r="H39" s="295" t="s">
        <v>329</v>
      </c>
      <c r="I39" s="244" t="s">
        <v>331</v>
      </c>
      <c r="J39" s="23"/>
      <c r="K39" s="21" t="s">
        <v>95</v>
      </c>
      <c r="L39" s="36" t="s">
        <v>1561</v>
      </c>
      <c r="M39" s="24"/>
      <c r="N39" s="37" t="s">
        <v>295</v>
      </c>
      <c r="O39" s="57" t="s">
        <v>19</v>
      </c>
      <c r="P39" s="25" t="s">
        <v>1575</v>
      </c>
      <c r="Q39" s="33"/>
      <c r="S39" s="324" t="s">
        <v>220</v>
      </c>
      <c r="U39" s="35" t="s">
        <v>187</v>
      </c>
      <c r="Z39" t="s">
        <v>327</v>
      </c>
      <c r="AA39" s="276" t="s">
        <v>328</v>
      </c>
      <c r="AB39" s="276" t="s">
        <v>329</v>
      </c>
      <c r="AC39" s="277" t="s">
        <v>330</v>
      </c>
      <c r="AD39" s="287">
        <v>58815</v>
      </c>
      <c r="AE39" s="278" t="s">
        <v>331</v>
      </c>
      <c r="AF39" s="276" t="s">
        <v>220</v>
      </c>
      <c r="AG39" s="276" t="s">
        <v>220</v>
      </c>
      <c r="AH39" s="276" t="s">
        <v>220</v>
      </c>
      <c r="AI39" s="279" t="s">
        <v>332</v>
      </c>
      <c r="AJ39" s="278" t="s">
        <v>333</v>
      </c>
      <c r="AK39" s="277" t="s">
        <v>334</v>
      </c>
      <c r="AL39" s="280">
        <v>0</v>
      </c>
      <c r="AM39" s="281" t="s">
        <v>288</v>
      </c>
      <c r="AN39" s="282">
        <v>42241.385332905098</v>
      </c>
      <c r="AO39" s="283"/>
      <c r="AP39" s="286" t="s">
        <v>220</v>
      </c>
      <c r="AQ39" s="288" t="s">
        <v>220</v>
      </c>
      <c r="AR39" s="286" t="s">
        <v>220</v>
      </c>
      <c r="AS39" s="286" t="s">
        <v>220</v>
      </c>
      <c r="AT39" s="278" t="s">
        <v>220</v>
      </c>
      <c r="AU39" s="286" t="s">
        <v>220</v>
      </c>
      <c r="AV39" s="277" t="s">
        <v>220</v>
      </c>
      <c r="AW39" s="277" t="s">
        <v>220</v>
      </c>
      <c r="AX39" s="278" t="s">
        <v>220</v>
      </c>
      <c r="AY39" s="278" t="s">
        <v>220</v>
      </c>
      <c r="AZ39" s="276" t="s">
        <v>220</v>
      </c>
      <c r="BA39" s="276" t="s">
        <v>220</v>
      </c>
      <c r="BB39" s="276" t="s">
        <v>220</v>
      </c>
      <c r="BC39" s="276" t="s">
        <v>220</v>
      </c>
      <c r="BD39" s="276" t="s">
        <v>220</v>
      </c>
    </row>
    <row r="40" spans="1:56" ht="25.5">
      <c r="A40" s="21" t="s">
        <v>24</v>
      </c>
      <c r="B40" s="21"/>
      <c r="C40" s="25" t="s">
        <v>2162</v>
      </c>
      <c r="D40" s="21"/>
      <c r="E40" s="289" t="s">
        <v>1418</v>
      </c>
      <c r="F40" s="3" t="s">
        <v>335</v>
      </c>
      <c r="G40" s="293" t="s">
        <v>336</v>
      </c>
      <c r="H40" s="293" t="s">
        <v>337</v>
      </c>
      <c r="I40" s="3" t="s">
        <v>339</v>
      </c>
      <c r="J40" s="23"/>
      <c r="K40" s="21"/>
      <c r="L40" s="21"/>
      <c r="M40" s="24"/>
      <c r="N40" s="21" t="s">
        <v>19</v>
      </c>
      <c r="O40" s="21" t="s">
        <v>19</v>
      </c>
      <c r="P40" s="21"/>
      <c r="Q40" s="33"/>
      <c r="S40" s="324" t="s">
        <v>220</v>
      </c>
      <c r="Z40" s="286" t="s">
        <v>335</v>
      </c>
      <c r="AA40" s="276" t="s">
        <v>336</v>
      </c>
      <c r="AB40" s="276" t="s">
        <v>337</v>
      </c>
      <c r="AC40" s="277" t="s">
        <v>338</v>
      </c>
      <c r="AD40" s="287">
        <v>43670</v>
      </c>
      <c r="AE40" s="278" t="s">
        <v>339</v>
      </c>
      <c r="AF40" s="276" t="s">
        <v>220</v>
      </c>
      <c r="AG40" s="276" t="s">
        <v>220</v>
      </c>
      <c r="AH40" s="276" t="s">
        <v>220</v>
      </c>
      <c r="AI40" s="279" t="s">
        <v>340</v>
      </c>
      <c r="AJ40" s="278" t="s">
        <v>341</v>
      </c>
      <c r="AK40" s="277" t="s">
        <v>342</v>
      </c>
      <c r="AL40" s="280">
        <v>0</v>
      </c>
      <c r="AM40" s="281" t="s">
        <v>288</v>
      </c>
      <c r="AN40" s="282">
        <v>42244.5287326736</v>
      </c>
      <c r="AO40" s="283"/>
      <c r="AP40" s="286" t="s">
        <v>220</v>
      </c>
      <c r="AQ40" s="288" t="s">
        <v>220</v>
      </c>
      <c r="AR40" s="286" t="s">
        <v>220</v>
      </c>
      <c r="AS40" s="286" t="s">
        <v>220</v>
      </c>
      <c r="AT40" s="278" t="s">
        <v>220</v>
      </c>
      <c r="AU40" s="286" t="s">
        <v>220</v>
      </c>
      <c r="AV40" s="277" t="s">
        <v>220</v>
      </c>
      <c r="AW40" s="277" t="s">
        <v>220</v>
      </c>
      <c r="AX40" s="278" t="s">
        <v>220</v>
      </c>
      <c r="AY40" s="278" t="s">
        <v>220</v>
      </c>
      <c r="AZ40" s="276" t="s">
        <v>220</v>
      </c>
      <c r="BA40" s="276" t="s">
        <v>220</v>
      </c>
      <c r="BB40" s="276" t="s">
        <v>220</v>
      </c>
      <c r="BC40" s="276" t="s">
        <v>220</v>
      </c>
      <c r="BD40" s="276" t="s">
        <v>220</v>
      </c>
    </row>
    <row r="41" spans="1:56" ht="51">
      <c r="A41" s="21" t="s">
        <v>24</v>
      </c>
      <c r="B41" s="21"/>
      <c r="C41" s="297" t="s">
        <v>2121</v>
      </c>
      <c r="D41" s="21"/>
      <c r="E41" s="289" t="s">
        <v>1419</v>
      </c>
      <c r="F41" s="3" t="s">
        <v>343</v>
      </c>
      <c r="G41" s="293" t="s">
        <v>344</v>
      </c>
      <c r="H41" s="293" t="s">
        <v>329</v>
      </c>
      <c r="I41" s="55" t="s">
        <v>345</v>
      </c>
      <c r="J41" s="23"/>
      <c r="K41" s="21" t="s">
        <v>95</v>
      </c>
      <c r="L41" s="36" t="s">
        <v>1561</v>
      </c>
      <c r="M41" s="24"/>
      <c r="N41" s="37" t="s">
        <v>295</v>
      </c>
      <c r="O41" s="21" t="s">
        <v>1521</v>
      </c>
      <c r="P41" s="21" t="s">
        <v>1523</v>
      </c>
      <c r="Q41" s="37" t="s">
        <v>1522</v>
      </c>
      <c r="S41" s="324" t="s">
        <v>220</v>
      </c>
      <c r="Z41" s="286" t="s">
        <v>343</v>
      </c>
      <c r="AA41" s="276" t="s">
        <v>344</v>
      </c>
      <c r="AB41" s="276" t="s">
        <v>329</v>
      </c>
      <c r="AC41" s="277" t="s">
        <v>330</v>
      </c>
      <c r="AD41" s="287">
        <v>58815</v>
      </c>
      <c r="AE41" s="278" t="s">
        <v>345</v>
      </c>
      <c r="AF41" s="276" t="s">
        <v>220</v>
      </c>
      <c r="AG41" s="276" t="s">
        <v>220</v>
      </c>
      <c r="AH41" s="276" t="s">
        <v>220</v>
      </c>
      <c r="AI41" s="279" t="s">
        <v>346</v>
      </c>
      <c r="AJ41" s="278" t="s">
        <v>347</v>
      </c>
      <c r="AK41" s="277" t="s">
        <v>348</v>
      </c>
      <c r="AL41" s="280">
        <v>0</v>
      </c>
      <c r="AM41" s="281" t="s">
        <v>288</v>
      </c>
      <c r="AN41" s="282">
        <v>42247.188103935201</v>
      </c>
      <c r="AO41" s="283"/>
      <c r="AP41" s="286" t="s">
        <v>220</v>
      </c>
      <c r="AQ41" s="288" t="s">
        <v>220</v>
      </c>
      <c r="AR41" s="286" t="s">
        <v>220</v>
      </c>
      <c r="AS41" s="286" t="s">
        <v>220</v>
      </c>
      <c r="AT41" s="278" t="s">
        <v>220</v>
      </c>
      <c r="AU41" s="278" t="s">
        <v>349</v>
      </c>
      <c r="AV41" s="277" t="s">
        <v>220</v>
      </c>
      <c r="AW41" s="277" t="s">
        <v>220</v>
      </c>
      <c r="AX41" s="278" t="s">
        <v>220</v>
      </c>
      <c r="AY41" s="278" t="s">
        <v>220</v>
      </c>
      <c r="AZ41" s="276" t="s">
        <v>220</v>
      </c>
      <c r="BA41" s="276" t="s">
        <v>220</v>
      </c>
      <c r="BB41" s="276" t="s">
        <v>220</v>
      </c>
      <c r="BC41" s="276" t="s">
        <v>220</v>
      </c>
      <c r="BD41" s="276" t="s">
        <v>220</v>
      </c>
    </row>
    <row r="42" spans="1:56" ht="63.75">
      <c r="A42" s="21" t="s">
        <v>24</v>
      </c>
      <c r="B42" s="25"/>
      <c r="C42" s="297" t="s">
        <v>2121</v>
      </c>
      <c r="D42" s="21"/>
      <c r="E42" s="289" t="s">
        <v>1417</v>
      </c>
      <c r="F42" s="3" t="s">
        <v>350</v>
      </c>
      <c r="G42" s="293" t="s">
        <v>351</v>
      </c>
      <c r="H42" s="293" t="s">
        <v>2258</v>
      </c>
      <c r="I42" s="3" t="s">
        <v>331</v>
      </c>
      <c r="J42" s="21"/>
      <c r="K42" s="21" t="s">
        <v>95</v>
      </c>
      <c r="L42" s="36" t="s">
        <v>1562</v>
      </c>
      <c r="M42" s="21"/>
      <c r="N42" s="3" t="s">
        <v>295</v>
      </c>
      <c r="O42" s="3" t="s">
        <v>19</v>
      </c>
      <c r="P42" s="25" t="s">
        <v>1567</v>
      </c>
      <c r="Q42" s="33"/>
      <c r="S42" s="324"/>
      <c r="U42" s="35" t="s">
        <v>187</v>
      </c>
      <c r="Z42" s="286" t="s">
        <v>350</v>
      </c>
      <c r="AA42" s="276" t="s">
        <v>351</v>
      </c>
      <c r="AB42" s="276" t="s">
        <v>352</v>
      </c>
      <c r="AC42" s="277" t="s">
        <v>353</v>
      </c>
      <c r="AD42" s="287">
        <v>61038</v>
      </c>
      <c r="AE42" s="278" t="s">
        <v>331</v>
      </c>
      <c r="AF42" s="276" t="s">
        <v>220</v>
      </c>
      <c r="AG42" s="276" t="s">
        <v>220</v>
      </c>
      <c r="AH42" s="276" t="s">
        <v>354</v>
      </c>
      <c r="AI42" s="279" t="s">
        <v>332</v>
      </c>
      <c r="AJ42" s="278" t="s">
        <v>333</v>
      </c>
      <c r="AK42" s="277" t="s">
        <v>334</v>
      </c>
      <c r="AL42" s="280">
        <v>0</v>
      </c>
      <c r="AM42" s="281" t="s">
        <v>288</v>
      </c>
      <c r="AN42" s="282">
        <v>42247.319995173602</v>
      </c>
      <c r="AO42" s="283"/>
      <c r="AP42" s="286" t="s">
        <v>220</v>
      </c>
      <c r="AQ42" s="288" t="s">
        <v>220</v>
      </c>
      <c r="AR42" s="286" t="s">
        <v>295</v>
      </c>
      <c r="AS42" s="286" t="s">
        <v>220</v>
      </c>
      <c r="AT42" s="278" t="s">
        <v>220</v>
      </c>
      <c r="AU42" s="286" t="s">
        <v>220</v>
      </c>
      <c r="AV42" s="277" t="s">
        <v>220</v>
      </c>
      <c r="AW42" s="277" t="s">
        <v>220</v>
      </c>
      <c r="AX42" s="278" t="s">
        <v>220</v>
      </c>
      <c r="AY42" s="278" t="s">
        <v>220</v>
      </c>
      <c r="AZ42" s="276" t="s">
        <v>220</v>
      </c>
      <c r="BA42" s="276" t="s">
        <v>220</v>
      </c>
      <c r="BB42" s="276" t="s">
        <v>220</v>
      </c>
      <c r="BC42" s="276" t="s">
        <v>220</v>
      </c>
      <c r="BD42" s="276" t="s">
        <v>220</v>
      </c>
    </row>
    <row r="43" spans="1:56" ht="63.75">
      <c r="A43" s="21" t="s">
        <v>24</v>
      </c>
      <c r="B43" s="15"/>
      <c r="C43" s="297" t="s">
        <v>2121</v>
      </c>
      <c r="D43" s="3"/>
      <c r="E43" s="289" t="s">
        <v>1417</v>
      </c>
      <c r="F43" s="3" t="s">
        <v>355</v>
      </c>
      <c r="G43" s="293" t="s">
        <v>356</v>
      </c>
      <c r="H43" s="293" t="s">
        <v>2258</v>
      </c>
      <c r="I43" s="3" t="s">
        <v>331</v>
      </c>
      <c r="J43" s="3"/>
      <c r="K43" s="21" t="s">
        <v>95</v>
      </c>
      <c r="L43" s="36" t="s">
        <v>1562</v>
      </c>
      <c r="M43" s="3"/>
      <c r="N43" s="3" t="s">
        <v>295</v>
      </c>
      <c r="O43" s="3" t="s">
        <v>19</v>
      </c>
      <c r="P43" s="25" t="s">
        <v>1568</v>
      </c>
      <c r="Q43" s="28"/>
      <c r="S43" s="324"/>
      <c r="U43" s="35" t="s">
        <v>187</v>
      </c>
      <c r="Z43" s="286" t="s">
        <v>355</v>
      </c>
      <c r="AA43" s="276" t="s">
        <v>356</v>
      </c>
      <c r="AB43" s="276" t="s">
        <v>352</v>
      </c>
      <c r="AC43" s="277" t="s">
        <v>353</v>
      </c>
      <c r="AD43" s="287">
        <v>61038</v>
      </c>
      <c r="AE43" s="278" t="s">
        <v>331</v>
      </c>
      <c r="AF43" s="276" t="s">
        <v>220</v>
      </c>
      <c r="AG43" s="276" t="s">
        <v>220</v>
      </c>
      <c r="AH43" s="276" t="s">
        <v>357</v>
      </c>
      <c r="AI43" s="279" t="s">
        <v>332</v>
      </c>
      <c r="AJ43" s="278" t="s">
        <v>333</v>
      </c>
      <c r="AK43" s="277" t="s">
        <v>334</v>
      </c>
      <c r="AL43" s="280">
        <v>0</v>
      </c>
      <c r="AM43" s="281" t="s">
        <v>288</v>
      </c>
      <c r="AN43" s="282">
        <v>42247.321045833298</v>
      </c>
      <c r="AO43" s="283"/>
      <c r="AP43" s="286" t="s">
        <v>220</v>
      </c>
      <c r="AQ43" s="288" t="s">
        <v>220</v>
      </c>
      <c r="AR43" s="286" t="s">
        <v>295</v>
      </c>
      <c r="AS43" s="286" t="s">
        <v>220</v>
      </c>
      <c r="AT43" s="278" t="s">
        <v>220</v>
      </c>
      <c r="AU43" s="286" t="s">
        <v>220</v>
      </c>
      <c r="AV43" s="277" t="s">
        <v>220</v>
      </c>
      <c r="AW43" s="277" t="s">
        <v>220</v>
      </c>
      <c r="AX43" s="278" t="s">
        <v>220</v>
      </c>
      <c r="AY43" s="278" t="s">
        <v>220</v>
      </c>
      <c r="AZ43" s="276" t="s">
        <v>220</v>
      </c>
      <c r="BA43" s="276" t="s">
        <v>220</v>
      </c>
      <c r="BB43" s="276" t="s">
        <v>220</v>
      </c>
      <c r="BC43" s="276" t="s">
        <v>220</v>
      </c>
      <c r="BD43" s="276" t="s">
        <v>220</v>
      </c>
    </row>
    <row r="44" spans="1:56" ht="69" customHeight="1">
      <c r="A44" s="21" t="s">
        <v>24</v>
      </c>
      <c r="B44" s="15"/>
      <c r="C44" s="297" t="s">
        <v>2121</v>
      </c>
      <c r="D44" s="3"/>
      <c r="E44" s="289" t="s">
        <v>1420</v>
      </c>
      <c r="F44" s="3" t="s">
        <v>358</v>
      </c>
      <c r="G44" s="293" t="s">
        <v>359</v>
      </c>
      <c r="H44" s="293" t="s">
        <v>360</v>
      </c>
      <c r="I44" s="55" t="s">
        <v>331</v>
      </c>
      <c r="J44" s="3"/>
      <c r="K44" s="327" t="s">
        <v>96</v>
      </c>
      <c r="L44" s="3"/>
      <c r="M44" s="3"/>
      <c r="N44" s="3" t="s">
        <v>141</v>
      </c>
      <c r="O44" s="3" t="s">
        <v>19</v>
      </c>
      <c r="P44" s="15" t="s">
        <v>1582</v>
      </c>
      <c r="Q44" s="28"/>
      <c r="S44" s="324"/>
      <c r="U44" s="35" t="s">
        <v>1560</v>
      </c>
      <c r="Z44" s="286" t="s">
        <v>358</v>
      </c>
      <c r="AA44" s="276" t="s">
        <v>359</v>
      </c>
      <c r="AB44" s="276" t="s">
        <v>360</v>
      </c>
      <c r="AC44" s="277" t="s">
        <v>361</v>
      </c>
      <c r="AD44" s="287">
        <v>10602</v>
      </c>
      <c r="AE44" s="278" t="s">
        <v>331</v>
      </c>
      <c r="AF44" s="276" t="s">
        <v>220</v>
      </c>
      <c r="AG44" s="276" t="s">
        <v>220</v>
      </c>
      <c r="AH44" s="276" t="s">
        <v>362</v>
      </c>
      <c r="AI44" s="279" t="s">
        <v>363</v>
      </c>
      <c r="AJ44" s="278" t="s">
        <v>364</v>
      </c>
      <c r="AK44" s="277" t="s">
        <v>365</v>
      </c>
      <c r="AL44" s="280">
        <v>0</v>
      </c>
      <c r="AM44" s="281" t="s">
        <v>221</v>
      </c>
      <c r="AN44" s="282">
        <v>42247.3489638889</v>
      </c>
      <c r="AO44" s="283">
        <v>42248.362425081003</v>
      </c>
      <c r="AP44" s="286" t="s">
        <v>220</v>
      </c>
      <c r="AQ44" s="288" t="s">
        <v>220</v>
      </c>
      <c r="AR44" s="286" t="s">
        <v>141</v>
      </c>
      <c r="AS44" s="286" t="s">
        <v>220</v>
      </c>
      <c r="AT44" s="278" t="s">
        <v>220</v>
      </c>
      <c r="AU44" s="286" t="s">
        <v>220</v>
      </c>
      <c r="AV44" s="277" t="s">
        <v>220</v>
      </c>
      <c r="AW44" s="277" t="s">
        <v>220</v>
      </c>
      <c r="AX44" s="278" t="s">
        <v>220</v>
      </c>
      <c r="AY44" s="278" t="s">
        <v>220</v>
      </c>
      <c r="AZ44" s="276" t="s">
        <v>220</v>
      </c>
      <c r="BA44" s="276" t="s">
        <v>220</v>
      </c>
      <c r="BB44" s="276" t="s">
        <v>220</v>
      </c>
      <c r="BC44" s="276" t="s">
        <v>220</v>
      </c>
      <c r="BD44" s="276" t="s">
        <v>220</v>
      </c>
    </row>
    <row r="45" spans="1:56" ht="51">
      <c r="A45" s="21" t="s">
        <v>24</v>
      </c>
      <c r="B45" s="15"/>
      <c r="C45" s="15" t="s">
        <v>293</v>
      </c>
      <c r="D45" s="3"/>
      <c r="E45" s="289" t="s">
        <v>1420</v>
      </c>
      <c r="F45" s="3" t="s">
        <v>366</v>
      </c>
      <c r="G45" s="293" t="s">
        <v>367</v>
      </c>
      <c r="H45" s="293" t="s">
        <v>360</v>
      </c>
      <c r="I45" s="3" t="s">
        <v>331</v>
      </c>
      <c r="J45" s="3"/>
      <c r="K45" s="327" t="s">
        <v>96</v>
      </c>
      <c r="L45" s="3"/>
      <c r="M45" s="3"/>
      <c r="N45" s="21" t="s">
        <v>89</v>
      </c>
      <c r="O45" s="3" t="s">
        <v>19</v>
      </c>
      <c r="P45" s="21" t="s">
        <v>1583</v>
      </c>
      <c r="Q45" s="28" t="s">
        <v>369</v>
      </c>
      <c r="S45" s="324"/>
      <c r="U45" s="35" t="s">
        <v>184</v>
      </c>
      <c r="Z45" s="286" t="s">
        <v>366</v>
      </c>
      <c r="AA45" s="276" t="s">
        <v>367</v>
      </c>
      <c r="AB45" s="276" t="s">
        <v>360</v>
      </c>
      <c r="AC45" s="277" t="s">
        <v>361</v>
      </c>
      <c r="AD45" s="287">
        <v>10602</v>
      </c>
      <c r="AE45" s="278" t="s">
        <v>331</v>
      </c>
      <c r="AF45" s="276" t="s">
        <v>220</v>
      </c>
      <c r="AG45" s="276" t="s">
        <v>220</v>
      </c>
      <c r="AH45" s="276" t="s">
        <v>368</v>
      </c>
      <c r="AI45" s="279" t="s">
        <v>363</v>
      </c>
      <c r="AJ45" s="278" t="s">
        <v>364</v>
      </c>
      <c r="AK45" s="277" t="s">
        <v>365</v>
      </c>
      <c r="AL45" s="280">
        <v>0</v>
      </c>
      <c r="AM45" s="281" t="s">
        <v>293</v>
      </c>
      <c r="AN45" s="282">
        <v>42247.374343518502</v>
      </c>
      <c r="AO45" s="283">
        <v>42248.362427048603</v>
      </c>
      <c r="AP45" s="286" t="s">
        <v>220</v>
      </c>
      <c r="AQ45" s="288" t="s">
        <v>369</v>
      </c>
      <c r="AR45" s="286" t="s">
        <v>89</v>
      </c>
      <c r="AS45" s="286" t="s">
        <v>220</v>
      </c>
      <c r="AT45" s="278" t="s">
        <v>220</v>
      </c>
      <c r="AU45" s="286" t="s">
        <v>220</v>
      </c>
      <c r="AV45" s="277" t="s">
        <v>220</v>
      </c>
      <c r="AW45" s="277" t="s">
        <v>220</v>
      </c>
      <c r="AX45" s="278" t="s">
        <v>220</v>
      </c>
      <c r="AY45" s="278" t="s">
        <v>220</v>
      </c>
      <c r="AZ45" s="276" t="s">
        <v>220</v>
      </c>
      <c r="BA45" s="276" t="s">
        <v>220</v>
      </c>
      <c r="BB45" s="276" t="s">
        <v>220</v>
      </c>
      <c r="BC45" s="276" t="s">
        <v>220</v>
      </c>
      <c r="BD45" s="276" t="s">
        <v>220</v>
      </c>
    </row>
    <row r="46" spans="1:56" ht="63.75">
      <c r="A46" s="21" t="s">
        <v>24</v>
      </c>
      <c r="B46" s="15"/>
      <c r="C46" s="15" t="s">
        <v>2162</v>
      </c>
      <c r="D46" s="15" t="s">
        <v>2334</v>
      </c>
      <c r="E46" s="289" t="s">
        <v>1421</v>
      </c>
      <c r="F46" s="3" t="s">
        <v>370</v>
      </c>
      <c r="G46" s="293" t="s">
        <v>371</v>
      </c>
      <c r="H46" s="293" t="s">
        <v>96</v>
      </c>
      <c r="I46" s="3" t="s">
        <v>372</v>
      </c>
      <c r="J46" s="3"/>
      <c r="K46" s="21"/>
      <c r="L46" s="3"/>
      <c r="M46" s="3"/>
      <c r="N46" s="3" t="s">
        <v>141</v>
      </c>
      <c r="O46" s="3" t="s">
        <v>377</v>
      </c>
      <c r="P46" s="15" t="s">
        <v>2335</v>
      </c>
      <c r="Q46" s="28"/>
      <c r="S46" s="324"/>
      <c r="Z46" s="286" t="s">
        <v>370</v>
      </c>
      <c r="AA46" s="276" t="s">
        <v>371</v>
      </c>
      <c r="AB46" s="276" t="s">
        <v>96</v>
      </c>
      <c r="AC46" s="277" t="s">
        <v>361</v>
      </c>
      <c r="AD46" s="287">
        <v>10602</v>
      </c>
      <c r="AE46" s="278" t="s">
        <v>372</v>
      </c>
      <c r="AF46" s="276" t="s">
        <v>220</v>
      </c>
      <c r="AG46" s="276" t="s">
        <v>220</v>
      </c>
      <c r="AH46" s="276" t="s">
        <v>373</v>
      </c>
      <c r="AI46" s="279" t="s">
        <v>374</v>
      </c>
      <c r="AJ46" s="278" t="s">
        <v>375</v>
      </c>
      <c r="AK46" s="277" t="s">
        <v>376</v>
      </c>
      <c r="AL46" s="280">
        <v>0</v>
      </c>
      <c r="AM46" s="281" t="s">
        <v>221</v>
      </c>
      <c r="AN46" s="282">
        <v>42247.447643715299</v>
      </c>
      <c r="AO46" s="283">
        <v>42248.362429247703</v>
      </c>
      <c r="AP46" s="286" t="s">
        <v>220</v>
      </c>
      <c r="AQ46" s="288" t="s">
        <v>220</v>
      </c>
      <c r="AR46" s="286" t="s">
        <v>141</v>
      </c>
      <c r="AS46" s="286" t="s">
        <v>220</v>
      </c>
      <c r="AT46" s="278" t="s">
        <v>220</v>
      </c>
      <c r="AU46" s="286" t="s">
        <v>377</v>
      </c>
      <c r="AV46" s="277" t="s">
        <v>220</v>
      </c>
      <c r="AW46" s="277" t="s">
        <v>220</v>
      </c>
      <c r="AX46" s="278" t="s">
        <v>220</v>
      </c>
      <c r="AY46" s="278" t="s">
        <v>220</v>
      </c>
      <c r="AZ46" s="276" t="s">
        <v>220</v>
      </c>
      <c r="BA46" s="276" t="s">
        <v>220</v>
      </c>
      <c r="BB46" s="276" t="s">
        <v>220</v>
      </c>
      <c r="BC46" s="276" t="s">
        <v>220</v>
      </c>
      <c r="BD46" s="276" t="s">
        <v>220</v>
      </c>
    </row>
    <row r="47" spans="1:56" ht="63.75">
      <c r="A47" s="21" t="s">
        <v>24</v>
      </c>
      <c r="B47" s="15"/>
      <c r="C47" s="15" t="s">
        <v>2162</v>
      </c>
      <c r="D47" s="3"/>
      <c r="E47" s="289" t="s">
        <v>1422</v>
      </c>
      <c r="F47" s="3" t="s">
        <v>378</v>
      </c>
      <c r="G47" s="293" t="s">
        <v>379</v>
      </c>
      <c r="H47" s="293" t="s">
        <v>96</v>
      </c>
      <c r="I47" s="3" t="s">
        <v>372</v>
      </c>
      <c r="J47" s="3"/>
      <c r="K47" s="3"/>
      <c r="L47" s="3"/>
      <c r="M47" s="3"/>
      <c r="N47" s="3" t="s">
        <v>141</v>
      </c>
      <c r="O47" s="3" t="s">
        <v>384</v>
      </c>
      <c r="P47" s="15"/>
      <c r="Q47" s="28"/>
      <c r="S47" s="324"/>
      <c r="Z47" s="286" t="s">
        <v>378</v>
      </c>
      <c r="AA47" s="276" t="s">
        <v>379</v>
      </c>
      <c r="AB47" s="276" t="s">
        <v>96</v>
      </c>
      <c r="AC47" s="277" t="s">
        <v>361</v>
      </c>
      <c r="AD47" s="287">
        <v>10602</v>
      </c>
      <c r="AE47" s="278" t="s">
        <v>372</v>
      </c>
      <c r="AF47" s="276" t="s">
        <v>220</v>
      </c>
      <c r="AG47" s="276" t="s">
        <v>220</v>
      </c>
      <c r="AH47" s="276" t="s">
        <v>380</v>
      </c>
      <c r="AI47" s="279" t="s">
        <v>381</v>
      </c>
      <c r="AJ47" s="278" t="s">
        <v>382</v>
      </c>
      <c r="AK47" s="277" t="s">
        <v>383</v>
      </c>
      <c r="AL47" s="280">
        <v>0</v>
      </c>
      <c r="AM47" s="281" t="s">
        <v>221</v>
      </c>
      <c r="AN47" s="282">
        <v>42247.454644710597</v>
      </c>
      <c r="AO47" s="283">
        <v>42248.362431215297</v>
      </c>
      <c r="AP47" s="286" t="s">
        <v>220</v>
      </c>
      <c r="AQ47" s="288" t="s">
        <v>220</v>
      </c>
      <c r="AR47" s="286" t="s">
        <v>141</v>
      </c>
      <c r="AS47" s="286" t="s">
        <v>220</v>
      </c>
      <c r="AT47" s="278" t="s">
        <v>220</v>
      </c>
      <c r="AU47" s="286" t="s">
        <v>384</v>
      </c>
      <c r="AV47" s="277" t="s">
        <v>220</v>
      </c>
      <c r="AW47" s="277" t="s">
        <v>220</v>
      </c>
      <c r="AX47" s="278" t="s">
        <v>220</v>
      </c>
      <c r="AY47" s="278" t="s">
        <v>220</v>
      </c>
      <c r="AZ47" s="276" t="s">
        <v>220</v>
      </c>
      <c r="BA47" s="276" t="s">
        <v>220</v>
      </c>
      <c r="BB47" s="276" t="s">
        <v>220</v>
      </c>
      <c r="BC47" s="276" t="s">
        <v>220</v>
      </c>
      <c r="BD47" s="276" t="s">
        <v>220</v>
      </c>
    </row>
    <row r="48" spans="1:56" ht="51">
      <c r="A48" s="21" t="s">
        <v>24</v>
      </c>
      <c r="B48" s="15"/>
      <c r="C48" s="15" t="s">
        <v>2162</v>
      </c>
      <c r="D48" s="3"/>
      <c r="E48" s="289" t="s">
        <v>1423</v>
      </c>
      <c r="F48" s="3" t="s">
        <v>385</v>
      </c>
      <c r="G48" s="293" t="s">
        <v>386</v>
      </c>
      <c r="H48" s="293" t="s">
        <v>96</v>
      </c>
      <c r="I48" s="3" t="s">
        <v>372</v>
      </c>
      <c r="J48" s="3"/>
      <c r="K48" s="21"/>
      <c r="L48" s="3"/>
      <c r="M48" s="3"/>
      <c r="N48" s="3" t="s">
        <v>141</v>
      </c>
      <c r="O48" s="3" t="s">
        <v>391</v>
      </c>
      <c r="P48" s="15"/>
      <c r="Q48" s="28"/>
      <c r="S48" s="324"/>
      <c r="Z48" s="286" t="s">
        <v>385</v>
      </c>
      <c r="AA48" s="276" t="s">
        <v>386</v>
      </c>
      <c r="AB48" s="276" t="s">
        <v>96</v>
      </c>
      <c r="AC48" s="277" t="s">
        <v>361</v>
      </c>
      <c r="AD48" s="287">
        <v>10602</v>
      </c>
      <c r="AE48" s="278" t="s">
        <v>372</v>
      </c>
      <c r="AF48" s="276" t="s">
        <v>220</v>
      </c>
      <c r="AG48" s="276" t="s">
        <v>220</v>
      </c>
      <c r="AH48" s="276" t="s">
        <v>387</v>
      </c>
      <c r="AI48" s="279" t="s">
        <v>388</v>
      </c>
      <c r="AJ48" s="278" t="s">
        <v>389</v>
      </c>
      <c r="AK48" s="277" t="s">
        <v>390</v>
      </c>
      <c r="AL48" s="280">
        <v>0</v>
      </c>
      <c r="AM48" s="281" t="s">
        <v>221</v>
      </c>
      <c r="AN48" s="282">
        <v>42247.456154861102</v>
      </c>
      <c r="AO48" s="283">
        <v>42248.3624333681</v>
      </c>
      <c r="AP48" s="286" t="s">
        <v>220</v>
      </c>
      <c r="AQ48" s="288" t="s">
        <v>220</v>
      </c>
      <c r="AR48" s="286" t="s">
        <v>141</v>
      </c>
      <c r="AS48" s="286" t="s">
        <v>220</v>
      </c>
      <c r="AT48" s="278" t="s">
        <v>220</v>
      </c>
      <c r="AU48" s="286" t="s">
        <v>391</v>
      </c>
      <c r="AV48" s="277" t="s">
        <v>220</v>
      </c>
      <c r="AW48" s="277" t="s">
        <v>220</v>
      </c>
      <c r="AX48" s="278" t="s">
        <v>220</v>
      </c>
      <c r="AY48" s="278" t="s">
        <v>220</v>
      </c>
      <c r="AZ48" s="276" t="s">
        <v>220</v>
      </c>
      <c r="BA48" s="276" t="s">
        <v>220</v>
      </c>
      <c r="BB48" s="276" t="s">
        <v>220</v>
      </c>
      <c r="BC48" s="276" t="s">
        <v>220</v>
      </c>
      <c r="BD48" s="276" t="s">
        <v>220</v>
      </c>
    </row>
    <row r="49" spans="1:56" ht="76.5">
      <c r="A49" s="21" t="s">
        <v>24</v>
      </c>
      <c r="B49" s="15"/>
      <c r="C49" s="15" t="s">
        <v>2162</v>
      </c>
      <c r="D49" s="3"/>
      <c r="E49" s="289" t="s">
        <v>1424</v>
      </c>
      <c r="F49" s="3" t="s">
        <v>392</v>
      </c>
      <c r="G49" s="293" t="s">
        <v>393</v>
      </c>
      <c r="H49" s="293" t="s">
        <v>96</v>
      </c>
      <c r="I49" s="3" t="s">
        <v>372</v>
      </c>
      <c r="J49" s="3"/>
      <c r="K49" s="21"/>
      <c r="L49" s="3"/>
      <c r="M49" s="3"/>
      <c r="N49" s="3" t="s">
        <v>141</v>
      </c>
      <c r="O49" s="3" t="s">
        <v>398</v>
      </c>
      <c r="P49" s="15"/>
      <c r="Q49" s="28"/>
      <c r="S49" s="324"/>
      <c r="Z49" s="286" t="s">
        <v>392</v>
      </c>
      <c r="AA49" s="276" t="s">
        <v>393</v>
      </c>
      <c r="AB49" s="276" t="s">
        <v>96</v>
      </c>
      <c r="AC49" s="277" t="s">
        <v>361</v>
      </c>
      <c r="AD49" s="287">
        <v>10602</v>
      </c>
      <c r="AE49" s="278" t="s">
        <v>372</v>
      </c>
      <c r="AF49" s="276" t="s">
        <v>220</v>
      </c>
      <c r="AG49" s="276" t="s">
        <v>220</v>
      </c>
      <c r="AH49" s="276" t="s">
        <v>394</v>
      </c>
      <c r="AI49" s="279" t="s">
        <v>395</v>
      </c>
      <c r="AJ49" s="278" t="s">
        <v>396</v>
      </c>
      <c r="AK49" s="277" t="s">
        <v>397</v>
      </c>
      <c r="AL49" s="280">
        <v>0</v>
      </c>
      <c r="AM49" s="281" t="s">
        <v>221</v>
      </c>
      <c r="AN49" s="282">
        <v>42247.457478900498</v>
      </c>
      <c r="AO49" s="283">
        <v>42248.362435532399</v>
      </c>
      <c r="AP49" s="286" t="s">
        <v>220</v>
      </c>
      <c r="AQ49" s="288" t="s">
        <v>220</v>
      </c>
      <c r="AR49" s="286" t="s">
        <v>141</v>
      </c>
      <c r="AS49" s="286" t="s">
        <v>220</v>
      </c>
      <c r="AT49" s="278" t="s">
        <v>220</v>
      </c>
      <c r="AU49" s="286" t="s">
        <v>398</v>
      </c>
      <c r="AV49" s="277" t="s">
        <v>220</v>
      </c>
      <c r="AW49" s="277" t="s">
        <v>220</v>
      </c>
      <c r="AX49" s="278" t="s">
        <v>220</v>
      </c>
      <c r="AY49" s="278" t="s">
        <v>220</v>
      </c>
      <c r="AZ49" s="276" t="s">
        <v>220</v>
      </c>
      <c r="BA49" s="276" t="s">
        <v>220</v>
      </c>
      <c r="BB49" s="276" t="s">
        <v>220</v>
      </c>
      <c r="BC49" s="276" t="s">
        <v>220</v>
      </c>
      <c r="BD49" s="276" t="s">
        <v>220</v>
      </c>
    </row>
    <row r="50" spans="1:56" ht="51">
      <c r="A50" s="21" t="s">
        <v>24</v>
      </c>
      <c r="B50" s="15"/>
      <c r="C50" s="15" t="s">
        <v>2162</v>
      </c>
      <c r="D50" s="3"/>
      <c r="E50" s="289" t="s">
        <v>1425</v>
      </c>
      <c r="F50" s="3" t="s">
        <v>399</v>
      </c>
      <c r="G50" s="293" t="s">
        <v>400</v>
      </c>
      <c r="H50" s="293" t="s">
        <v>96</v>
      </c>
      <c r="I50" s="3" t="s">
        <v>372</v>
      </c>
      <c r="J50" s="3"/>
      <c r="K50" s="21"/>
      <c r="L50" s="3"/>
      <c r="M50" s="3"/>
      <c r="N50" s="3" t="s">
        <v>141</v>
      </c>
      <c r="O50" s="3" t="s">
        <v>405</v>
      </c>
      <c r="P50" s="15"/>
      <c r="Q50" s="28"/>
      <c r="S50" s="324" t="s">
        <v>401</v>
      </c>
      <c r="Z50" s="286" t="s">
        <v>399</v>
      </c>
      <c r="AA50" s="276" t="s">
        <v>400</v>
      </c>
      <c r="AB50" s="276" t="s">
        <v>96</v>
      </c>
      <c r="AC50" s="277" t="s">
        <v>361</v>
      </c>
      <c r="AD50" s="287">
        <v>10602</v>
      </c>
      <c r="AE50" s="278" t="s">
        <v>372</v>
      </c>
      <c r="AF50" s="276" t="s">
        <v>220</v>
      </c>
      <c r="AG50" s="276" t="s">
        <v>220</v>
      </c>
      <c r="AH50" s="276" t="s">
        <v>401</v>
      </c>
      <c r="AI50" s="279" t="s">
        <v>402</v>
      </c>
      <c r="AJ50" s="278" t="s">
        <v>403</v>
      </c>
      <c r="AK50" s="277" t="s">
        <v>404</v>
      </c>
      <c r="AL50" s="280">
        <v>0</v>
      </c>
      <c r="AM50" s="281" t="s">
        <v>221</v>
      </c>
      <c r="AN50" s="282">
        <v>42247.487823379597</v>
      </c>
      <c r="AO50" s="283">
        <v>42248.362422916704</v>
      </c>
      <c r="AP50" s="286" t="s">
        <v>220</v>
      </c>
      <c r="AQ50" s="288" t="s">
        <v>220</v>
      </c>
      <c r="AR50" s="286" t="s">
        <v>141</v>
      </c>
      <c r="AS50" s="286" t="s">
        <v>220</v>
      </c>
      <c r="AT50" s="278" t="s">
        <v>220</v>
      </c>
      <c r="AU50" s="286" t="s">
        <v>405</v>
      </c>
      <c r="AV50" s="277" t="s">
        <v>220</v>
      </c>
      <c r="AW50" s="277" t="s">
        <v>220</v>
      </c>
      <c r="AX50" s="278" t="s">
        <v>220</v>
      </c>
      <c r="AY50" s="278" t="s">
        <v>220</v>
      </c>
      <c r="AZ50" s="276" t="s">
        <v>220</v>
      </c>
      <c r="BA50" s="276" t="s">
        <v>220</v>
      </c>
      <c r="BB50" s="276" t="s">
        <v>220</v>
      </c>
      <c r="BC50" s="276" t="s">
        <v>220</v>
      </c>
      <c r="BD50" s="276" t="s">
        <v>220</v>
      </c>
    </row>
    <row r="51" spans="1:56" ht="51">
      <c r="A51" s="291" t="s">
        <v>27</v>
      </c>
      <c r="B51" s="15"/>
      <c r="C51" s="15" t="s">
        <v>413</v>
      </c>
      <c r="D51" s="3"/>
      <c r="E51" s="289" t="s">
        <v>1426</v>
      </c>
      <c r="F51" s="3" t="s">
        <v>406</v>
      </c>
      <c r="G51" s="358" t="s">
        <v>407</v>
      </c>
      <c r="H51" s="358" t="s">
        <v>96</v>
      </c>
      <c r="I51" s="3" t="s">
        <v>372</v>
      </c>
      <c r="J51" s="3"/>
      <c r="K51" s="21"/>
      <c r="L51" s="3"/>
      <c r="M51" s="3"/>
      <c r="N51" s="3" t="s">
        <v>141</v>
      </c>
      <c r="O51" s="3" t="s">
        <v>414</v>
      </c>
      <c r="P51" s="15" t="s">
        <v>1513</v>
      </c>
      <c r="Q51" s="33"/>
      <c r="R51" s="321" t="s">
        <v>1514</v>
      </c>
      <c r="S51" s="324"/>
      <c r="Z51" s="286" t="s">
        <v>406</v>
      </c>
      <c r="AA51" s="276" t="s">
        <v>407</v>
      </c>
      <c r="AB51" s="276" t="s">
        <v>96</v>
      </c>
      <c r="AC51" s="277" t="s">
        <v>408</v>
      </c>
      <c r="AD51" s="287">
        <v>43647</v>
      </c>
      <c r="AE51" s="278" t="s">
        <v>339</v>
      </c>
      <c r="AF51" s="276" t="s">
        <v>220</v>
      </c>
      <c r="AG51" s="276" t="s">
        <v>220</v>
      </c>
      <c r="AH51" s="276" t="s">
        <v>409</v>
      </c>
      <c r="AI51" s="279" t="s">
        <v>410</v>
      </c>
      <c r="AJ51" s="278" t="s">
        <v>411</v>
      </c>
      <c r="AK51" s="277" t="s">
        <v>412</v>
      </c>
      <c r="AL51" s="280">
        <v>0</v>
      </c>
      <c r="AM51" s="281" t="s">
        <v>413</v>
      </c>
      <c r="AN51" s="282">
        <v>42247.916727743097</v>
      </c>
      <c r="AO51" s="283"/>
      <c r="AP51" s="286" t="s">
        <v>220</v>
      </c>
      <c r="AQ51" s="288" t="s">
        <v>220</v>
      </c>
      <c r="AR51" s="286" t="s">
        <v>141</v>
      </c>
      <c r="AS51" s="286" t="s">
        <v>220</v>
      </c>
      <c r="AT51" s="278" t="s">
        <v>220</v>
      </c>
      <c r="AU51" s="286" t="s">
        <v>414</v>
      </c>
      <c r="AV51" s="277" t="s">
        <v>220</v>
      </c>
      <c r="AW51" s="277" t="s">
        <v>220</v>
      </c>
      <c r="AX51" s="278" t="s">
        <v>220</v>
      </c>
      <c r="AY51" s="278" t="s">
        <v>220</v>
      </c>
      <c r="AZ51" s="276" t="s">
        <v>220</v>
      </c>
      <c r="BA51" s="276" t="s">
        <v>220</v>
      </c>
      <c r="BB51" s="276" t="s">
        <v>220</v>
      </c>
      <c r="BC51" s="276" t="s">
        <v>220</v>
      </c>
      <c r="BD51" s="276" t="s">
        <v>220</v>
      </c>
    </row>
    <row r="52" spans="1:56" ht="25.5">
      <c r="A52" s="21" t="s">
        <v>24</v>
      </c>
      <c r="B52" s="21"/>
      <c r="C52" s="15" t="s">
        <v>2162</v>
      </c>
      <c r="D52" s="3"/>
      <c r="E52" s="289" t="s">
        <v>1417</v>
      </c>
      <c r="F52" s="3" t="s">
        <v>415</v>
      </c>
      <c r="G52" s="358" t="s">
        <v>416</v>
      </c>
      <c r="H52" s="358" t="s">
        <v>2258</v>
      </c>
      <c r="I52" s="3" t="s">
        <v>419</v>
      </c>
      <c r="J52" s="3"/>
      <c r="K52" s="21"/>
      <c r="L52" s="3"/>
      <c r="M52" s="3"/>
      <c r="N52" s="3" t="s">
        <v>421</v>
      </c>
      <c r="O52" s="3" t="s">
        <v>19</v>
      </c>
      <c r="P52" s="316" t="s">
        <v>1790</v>
      </c>
      <c r="Q52" s="28"/>
      <c r="S52" s="324"/>
      <c r="V52" s="35" t="s">
        <v>2638</v>
      </c>
      <c r="Z52" s="286" t="s">
        <v>415</v>
      </c>
      <c r="AA52" s="276" t="s">
        <v>416</v>
      </c>
      <c r="AB52" s="276" t="s">
        <v>417</v>
      </c>
      <c r="AC52" s="277" t="s">
        <v>418</v>
      </c>
      <c r="AD52" s="287">
        <v>40918</v>
      </c>
      <c r="AE52" s="278" t="s">
        <v>419</v>
      </c>
      <c r="AF52" s="276" t="s">
        <v>220</v>
      </c>
      <c r="AG52" s="276" t="s">
        <v>220</v>
      </c>
      <c r="AH52" s="276" t="s">
        <v>420</v>
      </c>
      <c r="AI52" s="279" t="s">
        <v>332</v>
      </c>
      <c r="AJ52" s="278" t="s">
        <v>333</v>
      </c>
      <c r="AK52" s="277" t="s">
        <v>334</v>
      </c>
      <c r="AL52" s="280">
        <v>0</v>
      </c>
      <c r="AM52" s="281" t="s">
        <v>288</v>
      </c>
      <c r="AN52" s="282">
        <v>42248.029138923601</v>
      </c>
      <c r="AO52" s="283"/>
      <c r="AP52" s="286" t="s">
        <v>220</v>
      </c>
      <c r="AQ52" s="288" t="s">
        <v>220</v>
      </c>
      <c r="AR52" s="286" t="s">
        <v>421</v>
      </c>
      <c r="AS52" s="286" t="s">
        <v>220</v>
      </c>
      <c r="AT52" s="278" t="s">
        <v>220</v>
      </c>
      <c r="AU52" s="286" t="s">
        <v>220</v>
      </c>
      <c r="AV52" s="277" t="s">
        <v>220</v>
      </c>
      <c r="AW52" s="277" t="s">
        <v>220</v>
      </c>
      <c r="AX52" s="278" t="s">
        <v>220</v>
      </c>
      <c r="AY52" s="278" t="s">
        <v>220</v>
      </c>
      <c r="AZ52" s="276" t="s">
        <v>220</v>
      </c>
      <c r="BA52" s="276" t="s">
        <v>220</v>
      </c>
      <c r="BB52" s="276" t="s">
        <v>220</v>
      </c>
      <c r="BC52" s="276" t="s">
        <v>220</v>
      </c>
      <c r="BD52" s="276" t="s">
        <v>220</v>
      </c>
    </row>
    <row r="53" spans="1:56" ht="51">
      <c r="A53" s="21" t="s">
        <v>24</v>
      </c>
      <c r="B53" s="21"/>
      <c r="C53" s="25" t="s">
        <v>293</v>
      </c>
      <c r="D53" s="3"/>
      <c r="E53" s="289" t="s">
        <v>1417</v>
      </c>
      <c r="F53" s="3" t="s">
        <v>422</v>
      </c>
      <c r="G53" s="358" t="s">
        <v>423</v>
      </c>
      <c r="H53" s="358" t="s">
        <v>424</v>
      </c>
      <c r="I53" s="3" t="s">
        <v>331</v>
      </c>
      <c r="J53" s="3"/>
      <c r="K53" s="21" t="s">
        <v>95</v>
      </c>
      <c r="L53" s="36" t="s">
        <v>1563</v>
      </c>
      <c r="M53" s="3"/>
      <c r="N53" s="37" t="s">
        <v>295</v>
      </c>
      <c r="O53" s="57" t="s">
        <v>19</v>
      </c>
      <c r="P53" s="15" t="s">
        <v>2129</v>
      </c>
      <c r="Q53" s="28" t="s">
        <v>2126</v>
      </c>
      <c r="S53" s="324"/>
      <c r="U53" s="35" t="s">
        <v>187</v>
      </c>
      <c r="Z53" s="286" t="s">
        <v>422</v>
      </c>
      <c r="AA53" s="276" t="s">
        <v>423</v>
      </c>
      <c r="AB53" s="276" t="s">
        <v>424</v>
      </c>
      <c r="AC53" s="277" t="s">
        <v>425</v>
      </c>
      <c r="AD53" s="287">
        <v>62882</v>
      </c>
      <c r="AE53" s="278" t="s">
        <v>331</v>
      </c>
      <c r="AF53" s="276" t="s">
        <v>220</v>
      </c>
      <c r="AG53" s="276" t="s">
        <v>220</v>
      </c>
      <c r="AH53" s="276" t="s">
        <v>426</v>
      </c>
      <c r="AI53" s="279" t="s">
        <v>332</v>
      </c>
      <c r="AJ53" s="278" t="s">
        <v>333</v>
      </c>
      <c r="AK53" s="277" t="s">
        <v>334</v>
      </c>
      <c r="AL53" s="280">
        <v>0</v>
      </c>
      <c r="AM53" s="281" t="s">
        <v>288</v>
      </c>
      <c r="AN53" s="282">
        <v>42248.069212118098</v>
      </c>
      <c r="AO53" s="283"/>
      <c r="AP53" s="286" t="s">
        <v>220</v>
      </c>
      <c r="AQ53" s="288" t="s">
        <v>220</v>
      </c>
      <c r="AR53" s="286" t="s">
        <v>220</v>
      </c>
      <c r="AS53" s="286" t="s">
        <v>220</v>
      </c>
      <c r="AT53" s="278" t="s">
        <v>220</v>
      </c>
      <c r="AU53" s="286" t="s">
        <v>220</v>
      </c>
      <c r="AV53" s="277" t="s">
        <v>220</v>
      </c>
      <c r="AW53" s="277" t="s">
        <v>220</v>
      </c>
      <c r="AX53" s="278" t="s">
        <v>220</v>
      </c>
      <c r="AY53" s="278" t="s">
        <v>220</v>
      </c>
      <c r="AZ53" s="276" t="s">
        <v>220</v>
      </c>
      <c r="BA53" s="276" t="s">
        <v>220</v>
      </c>
      <c r="BB53" s="276" t="s">
        <v>220</v>
      </c>
      <c r="BC53" s="276" t="s">
        <v>220</v>
      </c>
      <c r="BD53" s="276" t="s">
        <v>220</v>
      </c>
    </row>
    <row r="54" spans="1:56" ht="51">
      <c r="A54" s="21" t="s">
        <v>24</v>
      </c>
      <c r="B54" s="21"/>
      <c r="C54" s="25" t="s">
        <v>2162</v>
      </c>
      <c r="D54" s="3"/>
      <c r="E54" s="289" t="s">
        <v>1427</v>
      </c>
      <c r="F54" s="3" t="s">
        <v>427</v>
      </c>
      <c r="G54" s="358" t="s">
        <v>1792</v>
      </c>
      <c r="H54" s="358" t="s">
        <v>95</v>
      </c>
      <c r="I54" s="3" t="s">
        <v>372</v>
      </c>
      <c r="J54" s="3"/>
      <c r="K54" s="21"/>
      <c r="L54" s="3"/>
      <c r="M54" s="3"/>
      <c r="N54" s="37" t="s">
        <v>295</v>
      </c>
      <c r="O54" s="37" t="s">
        <v>1793</v>
      </c>
      <c r="P54" s="15"/>
      <c r="Q54" s="28"/>
      <c r="S54" s="324"/>
      <c r="Z54" s="286" t="s">
        <v>427</v>
      </c>
      <c r="AA54" s="276" t="s">
        <v>428</v>
      </c>
      <c r="AB54" s="276" t="s">
        <v>429</v>
      </c>
      <c r="AC54" s="277" t="s">
        <v>430</v>
      </c>
      <c r="AD54" s="287">
        <v>45543</v>
      </c>
      <c r="AE54" s="278" t="s">
        <v>372</v>
      </c>
      <c r="AF54" s="276" t="s">
        <v>220</v>
      </c>
      <c r="AG54" s="276" t="s">
        <v>220</v>
      </c>
      <c r="AH54" s="276" t="s">
        <v>428</v>
      </c>
      <c r="AI54" s="279" t="s">
        <v>431</v>
      </c>
      <c r="AJ54" s="278" t="s">
        <v>432</v>
      </c>
      <c r="AK54" s="277" t="s">
        <v>433</v>
      </c>
      <c r="AL54" s="280">
        <v>0</v>
      </c>
      <c r="AM54" s="281" t="s">
        <v>288</v>
      </c>
      <c r="AN54" s="282">
        <v>42248.302763425898</v>
      </c>
      <c r="AO54" s="283"/>
      <c r="AP54" s="286" t="s">
        <v>220</v>
      </c>
      <c r="AQ54" s="288" t="s">
        <v>220</v>
      </c>
      <c r="AR54" s="286" t="s">
        <v>295</v>
      </c>
      <c r="AS54" s="286" t="s">
        <v>220</v>
      </c>
      <c r="AT54" s="278" t="s">
        <v>220</v>
      </c>
      <c r="AU54" s="286" t="s">
        <v>220</v>
      </c>
      <c r="AV54" s="277" t="s">
        <v>220</v>
      </c>
      <c r="AW54" s="277" t="s">
        <v>220</v>
      </c>
      <c r="AX54" s="278" t="s">
        <v>220</v>
      </c>
      <c r="AY54" s="278" t="s">
        <v>220</v>
      </c>
      <c r="AZ54" s="276" t="s">
        <v>220</v>
      </c>
      <c r="BA54" s="276" t="s">
        <v>220</v>
      </c>
      <c r="BB54" s="276" t="s">
        <v>220</v>
      </c>
      <c r="BC54" s="276" t="s">
        <v>220</v>
      </c>
      <c r="BD54" s="276" t="s">
        <v>220</v>
      </c>
    </row>
    <row r="55" spans="1:56" ht="59.25" customHeight="1">
      <c r="A55" s="21" t="s">
        <v>24</v>
      </c>
      <c r="B55" s="21"/>
      <c r="C55" s="15" t="s">
        <v>2162</v>
      </c>
      <c r="D55" s="3"/>
      <c r="E55" s="289" t="s">
        <v>1417</v>
      </c>
      <c r="F55" s="3" t="s">
        <v>434</v>
      </c>
      <c r="G55" s="358" t="s">
        <v>435</v>
      </c>
      <c r="H55" s="358" t="s">
        <v>45</v>
      </c>
      <c r="I55" s="3" t="s">
        <v>419</v>
      </c>
      <c r="J55" s="3"/>
      <c r="K55" s="21"/>
      <c r="L55" s="3"/>
      <c r="M55" s="3"/>
      <c r="N55" s="37" t="s">
        <v>421</v>
      </c>
      <c r="O55" s="3" t="s">
        <v>19</v>
      </c>
      <c r="P55" s="316" t="s">
        <v>1515</v>
      </c>
      <c r="Q55" s="28"/>
      <c r="R55" s="321" t="s">
        <v>1514</v>
      </c>
      <c r="S55" s="324"/>
      <c r="V55" s="35" t="s">
        <v>2638</v>
      </c>
      <c r="Z55" s="286" t="s">
        <v>434</v>
      </c>
      <c r="AA55" s="276" t="s">
        <v>435</v>
      </c>
      <c r="AB55" s="276" t="s">
        <v>436</v>
      </c>
      <c r="AC55" s="277" t="s">
        <v>437</v>
      </c>
      <c r="AD55" s="287">
        <v>23460</v>
      </c>
      <c r="AE55" s="278" t="s">
        <v>438</v>
      </c>
      <c r="AF55" s="276" t="s">
        <v>220</v>
      </c>
      <c r="AG55" s="276" t="s">
        <v>220</v>
      </c>
      <c r="AH55" s="276" t="s">
        <v>439</v>
      </c>
      <c r="AI55" s="279" t="s">
        <v>332</v>
      </c>
      <c r="AJ55" s="278" t="s">
        <v>333</v>
      </c>
      <c r="AK55" s="277" t="s">
        <v>334</v>
      </c>
      <c r="AL55" s="280">
        <v>0</v>
      </c>
      <c r="AM55" s="281" t="s">
        <v>288</v>
      </c>
      <c r="AN55" s="282">
        <v>42248.362327928196</v>
      </c>
      <c r="AO55" s="283"/>
      <c r="AP55" s="286" t="s">
        <v>220</v>
      </c>
      <c r="AQ55" s="288" t="s">
        <v>220</v>
      </c>
      <c r="AR55" s="286" t="s">
        <v>421</v>
      </c>
      <c r="AS55" s="286" t="s">
        <v>220</v>
      </c>
      <c r="AT55" s="278" t="s">
        <v>220</v>
      </c>
      <c r="AU55" s="286" t="s">
        <v>220</v>
      </c>
      <c r="AV55" s="277" t="s">
        <v>220</v>
      </c>
      <c r="AW55" s="277" t="s">
        <v>220</v>
      </c>
      <c r="AX55" s="278" t="s">
        <v>220</v>
      </c>
      <c r="AY55" s="278" t="s">
        <v>220</v>
      </c>
      <c r="AZ55" s="276" t="s">
        <v>220</v>
      </c>
      <c r="BA55" s="276" t="s">
        <v>220</v>
      </c>
      <c r="BB55" s="276" t="s">
        <v>220</v>
      </c>
      <c r="BC55" s="276" t="s">
        <v>220</v>
      </c>
      <c r="BD55" s="276" t="s">
        <v>220</v>
      </c>
    </row>
    <row r="56" spans="1:56" ht="60.75" customHeight="1">
      <c r="A56" s="21" t="s">
        <v>24</v>
      </c>
      <c r="B56" s="3"/>
      <c r="C56" s="15" t="s">
        <v>2631</v>
      </c>
      <c r="D56" s="3"/>
      <c r="E56" s="328" t="s">
        <v>1965</v>
      </c>
      <c r="F56" s="3" t="s">
        <v>440</v>
      </c>
      <c r="G56" s="358" t="s">
        <v>441</v>
      </c>
      <c r="H56" s="358" t="s">
        <v>45</v>
      </c>
      <c r="I56" s="55" t="s">
        <v>419</v>
      </c>
      <c r="J56" s="26"/>
      <c r="K56" s="3"/>
      <c r="L56" s="3"/>
      <c r="M56" s="27"/>
      <c r="N56" s="21" t="s">
        <v>295</v>
      </c>
      <c r="O56" s="3" t="s">
        <v>19</v>
      </c>
      <c r="P56" s="316" t="s">
        <v>1964</v>
      </c>
      <c r="Q56" s="3"/>
      <c r="S56" s="324"/>
      <c r="V56" s="35" t="s">
        <v>1618</v>
      </c>
      <c r="Z56" s="286" t="s">
        <v>440</v>
      </c>
      <c r="AA56" s="276" t="s">
        <v>441</v>
      </c>
      <c r="AB56" s="276" t="s">
        <v>436</v>
      </c>
      <c r="AC56" s="277" t="s">
        <v>437</v>
      </c>
      <c r="AD56" s="287">
        <v>23460</v>
      </c>
      <c r="AE56" s="278" t="s">
        <v>419</v>
      </c>
      <c r="AF56" s="276" t="s">
        <v>220</v>
      </c>
      <c r="AG56" s="276" t="s">
        <v>220</v>
      </c>
      <c r="AH56" s="276" t="s">
        <v>442</v>
      </c>
      <c r="AI56" s="279" t="s">
        <v>443</v>
      </c>
      <c r="AJ56" s="278" t="s">
        <v>444</v>
      </c>
      <c r="AK56" s="277" t="s">
        <v>445</v>
      </c>
      <c r="AL56" s="280">
        <v>0</v>
      </c>
      <c r="AM56" s="281" t="s">
        <v>288</v>
      </c>
      <c r="AN56" s="282">
        <v>42248.365724155097</v>
      </c>
      <c r="AO56" s="283"/>
      <c r="AP56" s="286" t="s">
        <v>220</v>
      </c>
      <c r="AQ56" s="288" t="s">
        <v>220</v>
      </c>
      <c r="AR56" s="286" t="s">
        <v>220</v>
      </c>
      <c r="AS56" s="286" t="s">
        <v>220</v>
      </c>
      <c r="AT56" s="278" t="s">
        <v>220</v>
      </c>
      <c r="AU56" s="286" t="s">
        <v>220</v>
      </c>
      <c r="AV56" s="277" t="s">
        <v>220</v>
      </c>
      <c r="AW56" s="277" t="s">
        <v>220</v>
      </c>
      <c r="AX56" s="278" t="s">
        <v>220</v>
      </c>
      <c r="AY56" s="278" t="s">
        <v>220</v>
      </c>
      <c r="AZ56" s="276" t="s">
        <v>220</v>
      </c>
      <c r="BA56" s="276" t="s">
        <v>220</v>
      </c>
      <c r="BB56" s="276" t="s">
        <v>220</v>
      </c>
      <c r="BC56" s="276" t="s">
        <v>220</v>
      </c>
      <c r="BD56" s="276" t="s">
        <v>220</v>
      </c>
    </row>
    <row r="57" spans="1:56" ht="45" customHeight="1">
      <c r="A57" s="21" t="s">
        <v>24</v>
      </c>
      <c r="B57" s="21" t="s">
        <v>1</v>
      </c>
      <c r="C57" s="15" t="s">
        <v>2162</v>
      </c>
      <c r="D57" s="3" t="s">
        <v>2115</v>
      </c>
      <c r="E57" s="289" t="s">
        <v>1428</v>
      </c>
      <c r="F57" s="3" t="s">
        <v>446</v>
      </c>
      <c r="G57" s="358" t="s">
        <v>1716</v>
      </c>
      <c r="H57" s="358" t="s">
        <v>96</v>
      </c>
      <c r="I57" s="3" t="s">
        <v>372</v>
      </c>
      <c r="J57" s="3"/>
      <c r="K57" s="3"/>
      <c r="L57" s="3"/>
      <c r="M57" s="3"/>
      <c r="N57" s="3" t="s">
        <v>295</v>
      </c>
      <c r="O57" s="3" t="s">
        <v>453</v>
      </c>
      <c r="P57" s="15" t="s">
        <v>2160</v>
      </c>
      <c r="Q57" s="28"/>
      <c r="S57" s="324" t="s">
        <v>220</v>
      </c>
      <c r="Z57" s="286" t="s">
        <v>446</v>
      </c>
      <c r="AA57" s="276" t="s">
        <v>447</v>
      </c>
      <c r="AB57" s="276" t="s">
        <v>448</v>
      </c>
      <c r="AC57" s="277" t="s">
        <v>449</v>
      </c>
      <c r="AD57" s="287">
        <v>39125</v>
      </c>
      <c r="AE57" s="278" t="s">
        <v>372</v>
      </c>
      <c r="AF57" s="276" t="s">
        <v>220</v>
      </c>
      <c r="AG57" s="276" t="s">
        <v>220</v>
      </c>
      <c r="AH57" s="276" t="s">
        <v>220</v>
      </c>
      <c r="AI57" s="279" t="s">
        <v>450</v>
      </c>
      <c r="AJ57" s="278" t="s">
        <v>451</v>
      </c>
      <c r="AK57" s="277" t="s">
        <v>452</v>
      </c>
      <c r="AL57" s="280">
        <v>0</v>
      </c>
      <c r="AM57" s="281" t="s">
        <v>288</v>
      </c>
      <c r="AN57" s="282">
        <v>42248.405119131901</v>
      </c>
      <c r="AO57" s="283"/>
      <c r="AP57" s="286" t="s">
        <v>220</v>
      </c>
      <c r="AQ57" s="288" t="s">
        <v>220</v>
      </c>
      <c r="AR57" s="286" t="s">
        <v>295</v>
      </c>
      <c r="AS57" s="286" t="s">
        <v>220</v>
      </c>
      <c r="AT57" s="278" t="s">
        <v>220</v>
      </c>
      <c r="AU57" s="286" t="s">
        <v>453</v>
      </c>
      <c r="AV57" s="277" t="s">
        <v>220</v>
      </c>
      <c r="AW57" s="277" t="s">
        <v>220</v>
      </c>
      <c r="AX57" s="278" t="s">
        <v>220</v>
      </c>
      <c r="AY57" s="278" t="s">
        <v>220</v>
      </c>
      <c r="AZ57" s="276" t="s">
        <v>220</v>
      </c>
      <c r="BA57" s="276" t="s">
        <v>220</v>
      </c>
      <c r="BB57" s="276" t="s">
        <v>220</v>
      </c>
      <c r="BC57" s="276" t="s">
        <v>220</v>
      </c>
      <c r="BD57" s="276" t="s">
        <v>220</v>
      </c>
    </row>
    <row r="58" spans="1:56" ht="63.75">
      <c r="A58" s="21" t="s">
        <v>24</v>
      </c>
      <c r="B58" s="15"/>
      <c r="C58" s="297" t="s">
        <v>2121</v>
      </c>
      <c r="D58" s="3"/>
      <c r="E58" s="289" t="s">
        <v>1417</v>
      </c>
      <c r="F58" s="3" t="s">
        <v>454</v>
      </c>
      <c r="G58" s="358" t="s">
        <v>457</v>
      </c>
      <c r="H58" s="358" t="s">
        <v>448</v>
      </c>
      <c r="I58" s="3" t="s">
        <v>331</v>
      </c>
      <c r="J58" s="3"/>
      <c r="K58" s="21" t="s">
        <v>95</v>
      </c>
      <c r="L58" s="36" t="s">
        <v>1563</v>
      </c>
      <c r="M58" s="3"/>
      <c r="N58" s="37" t="s">
        <v>295</v>
      </c>
      <c r="O58" s="57" t="s">
        <v>19</v>
      </c>
      <c r="P58" s="15" t="s">
        <v>2390</v>
      </c>
      <c r="Q58" s="3"/>
      <c r="S58" s="324" t="s">
        <v>220</v>
      </c>
      <c r="U58" s="35" t="s">
        <v>187</v>
      </c>
      <c r="Z58" s="286" t="s">
        <v>456</v>
      </c>
      <c r="AA58" s="276" t="s">
        <v>457</v>
      </c>
      <c r="AB58" s="276" t="s">
        <v>448</v>
      </c>
      <c r="AC58" s="277" t="s">
        <v>449</v>
      </c>
      <c r="AD58" s="287">
        <v>39125</v>
      </c>
      <c r="AE58" s="278" t="s">
        <v>331</v>
      </c>
      <c r="AF58" s="276" t="s">
        <v>220</v>
      </c>
      <c r="AG58" s="276" t="s">
        <v>220</v>
      </c>
      <c r="AH58" s="276" t="s">
        <v>220</v>
      </c>
      <c r="AI58" s="279" t="s">
        <v>332</v>
      </c>
      <c r="AJ58" s="278" t="s">
        <v>333</v>
      </c>
      <c r="AK58" s="277" t="s">
        <v>334</v>
      </c>
      <c r="AL58" s="280">
        <v>0</v>
      </c>
      <c r="AM58" s="281" t="s">
        <v>288</v>
      </c>
      <c r="AN58" s="282">
        <v>42248.412062349496</v>
      </c>
      <c r="AO58" s="283"/>
      <c r="AP58" s="286" t="s">
        <v>220</v>
      </c>
      <c r="AQ58" s="288" t="s">
        <v>220</v>
      </c>
      <c r="AR58" s="286" t="s">
        <v>220</v>
      </c>
      <c r="AS58" s="286" t="s">
        <v>220</v>
      </c>
      <c r="AT58" s="278" t="s">
        <v>220</v>
      </c>
      <c r="AU58" s="286" t="s">
        <v>220</v>
      </c>
      <c r="AV58" s="277" t="s">
        <v>220</v>
      </c>
      <c r="AW58" s="277" t="s">
        <v>220</v>
      </c>
      <c r="AX58" s="278" t="s">
        <v>220</v>
      </c>
      <c r="AY58" s="278" t="s">
        <v>220</v>
      </c>
      <c r="AZ58" s="276" t="s">
        <v>220</v>
      </c>
      <c r="BA58" s="276" t="s">
        <v>220</v>
      </c>
      <c r="BB58" s="276" t="s">
        <v>220</v>
      </c>
      <c r="BC58" s="276" t="s">
        <v>220</v>
      </c>
      <c r="BD58" s="276" t="s">
        <v>220</v>
      </c>
    </row>
    <row r="59" spans="1:56" ht="63.75">
      <c r="A59" s="21" t="s">
        <v>24</v>
      </c>
      <c r="B59" s="21"/>
      <c r="C59" s="297" t="s">
        <v>2121</v>
      </c>
      <c r="D59" s="3"/>
      <c r="E59" s="289" t="s">
        <v>1417</v>
      </c>
      <c r="F59" s="3" t="s">
        <v>456</v>
      </c>
      <c r="G59" s="358" t="s">
        <v>455</v>
      </c>
      <c r="H59" s="358" t="s">
        <v>448</v>
      </c>
      <c r="I59" s="15" t="s">
        <v>331</v>
      </c>
      <c r="J59" s="3"/>
      <c r="K59" s="21" t="s">
        <v>95</v>
      </c>
      <c r="L59" s="36" t="s">
        <v>1563</v>
      </c>
      <c r="M59" s="3"/>
      <c r="N59" s="37" t="s">
        <v>295</v>
      </c>
      <c r="O59" s="57" t="s">
        <v>19</v>
      </c>
      <c r="P59" s="15" t="s">
        <v>1569</v>
      </c>
      <c r="Q59" s="3"/>
      <c r="S59" s="324" t="s">
        <v>220</v>
      </c>
      <c r="U59" s="35" t="s">
        <v>187</v>
      </c>
      <c r="Z59" s="286" t="s">
        <v>454</v>
      </c>
      <c r="AA59" s="276" t="s">
        <v>455</v>
      </c>
      <c r="AB59" s="276" t="s">
        <v>448</v>
      </c>
      <c r="AC59" s="277" t="s">
        <v>449</v>
      </c>
      <c r="AD59" s="287">
        <v>39125</v>
      </c>
      <c r="AE59" s="278" t="s">
        <v>331</v>
      </c>
      <c r="AF59" s="276" t="s">
        <v>220</v>
      </c>
      <c r="AG59" s="276" t="s">
        <v>220</v>
      </c>
      <c r="AH59" s="276" t="s">
        <v>220</v>
      </c>
      <c r="AI59" s="279" t="s">
        <v>332</v>
      </c>
      <c r="AJ59" s="278" t="s">
        <v>333</v>
      </c>
      <c r="AK59" s="277" t="s">
        <v>334</v>
      </c>
      <c r="AL59" s="280">
        <v>0</v>
      </c>
      <c r="AM59" s="281" t="s">
        <v>288</v>
      </c>
      <c r="AN59" s="282">
        <v>42248.410407025498</v>
      </c>
      <c r="AO59" s="283"/>
      <c r="AP59" s="286" t="s">
        <v>220</v>
      </c>
      <c r="AQ59" s="288" t="s">
        <v>220</v>
      </c>
      <c r="AR59" s="286" t="s">
        <v>220</v>
      </c>
      <c r="AS59" s="286" t="s">
        <v>220</v>
      </c>
      <c r="AT59" s="278" t="s">
        <v>220</v>
      </c>
      <c r="AU59" s="286" t="s">
        <v>220</v>
      </c>
      <c r="AV59" s="277" t="s">
        <v>220</v>
      </c>
      <c r="AW59" s="277" t="s">
        <v>220</v>
      </c>
      <c r="AX59" s="278" t="s">
        <v>220</v>
      </c>
      <c r="AY59" s="278" t="s">
        <v>220</v>
      </c>
      <c r="AZ59" s="276" t="s">
        <v>220</v>
      </c>
      <c r="BA59" s="276" t="s">
        <v>220</v>
      </c>
      <c r="BB59" s="276" t="s">
        <v>220</v>
      </c>
      <c r="BC59" s="276" t="s">
        <v>220</v>
      </c>
      <c r="BD59" s="276" t="s">
        <v>220</v>
      </c>
    </row>
    <row r="60" spans="1:56" ht="51">
      <c r="A60" s="21" t="s">
        <v>24</v>
      </c>
      <c r="B60" s="3"/>
      <c r="C60" s="297" t="s">
        <v>2121</v>
      </c>
      <c r="D60" s="3"/>
      <c r="E60" s="289" t="s">
        <v>1429</v>
      </c>
      <c r="F60" s="3" t="s">
        <v>458</v>
      </c>
      <c r="G60" s="358" t="s">
        <v>459</v>
      </c>
      <c r="H60" s="358" t="s">
        <v>448</v>
      </c>
      <c r="I60" s="3" t="s">
        <v>345</v>
      </c>
      <c r="J60" s="3"/>
      <c r="K60" s="21" t="s">
        <v>95</v>
      </c>
      <c r="L60" s="36" t="s">
        <v>2263</v>
      </c>
      <c r="M60" s="3"/>
      <c r="N60" s="37" t="s">
        <v>295</v>
      </c>
      <c r="O60" s="3" t="s">
        <v>463</v>
      </c>
      <c r="P60" s="21" t="s">
        <v>1520</v>
      </c>
      <c r="Q60" s="37" t="s">
        <v>1519</v>
      </c>
      <c r="S60" s="324" t="s">
        <v>220</v>
      </c>
      <c r="Z60" s="286" t="s">
        <v>458</v>
      </c>
      <c r="AA60" s="276" t="s">
        <v>459</v>
      </c>
      <c r="AB60" s="276" t="s">
        <v>448</v>
      </c>
      <c r="AC60" s="277" t="s">
        <v>449</v>
      </c>
      <c r="AD60" s="287">
        <v>39125</v>
      </c>
      <c r="AE60" s="278" t="s">
        <v>345</v>
      </c>
      <c r="AF60" s="276" t="s">
        <v>220</v>
      </c>
      <c r="AG60" s="276" t="s">
        <v>220</v>
      </c>
      <c r="AH60" s="276" t="s">
        <v>220</v>
      </c>
      <c r="AI60" s="279" t="s">
        <v>460</v>
      </c>
      <c r="AJ60" s="278" t="s">
        <v>461</v>
      </c>
      <c r="AK60" s="277" t="s">
        <v>462</v>
      </c>
      <c r="AL60" s="280">
        <v>0</v>
      </c>
      <c r="AM60" s="281" t="s">
        <v>288</v>
      </c>
      <c r="AN60" s="282">
        <v>42248.430762037002</v>
      </c>
      <c r="AO60" s="283"/>
      <c r="AP60" s="286" t="s">
        <v>220</v>
      </c>
      <c r="AQ60" s="288" t="s">
        <v>220</v>
      </c>
      <c r="AR60" s="286" t="s">
        <v>220</v>
      </c>
      <c r="AS60" s="286" t="s">
        <v>220</v>
      </c>
      <c r="AT60" s="278" t="s">
        <v>220</v>
      </c>
      <c r="AU60" s="286" t="s">
        <v>463</v>
      </c>
      <c r="AV60" s="277" t="s">
        <v>220</v>
      </c>
      <c r="AW60" s="277" t="s">
        <v>220</v>
      </c>
      <c r="AX60" s="278" t="s">
        <v>220</v>
      </c>
      <c r="AY60" s="278" t="s">
        <v>220</v>
      </c>
      <c r="AZ60" s="276" t="s">
        <v>220</v>
      </c>
      <c r="BA60" s="276" t="s">
        <v>220</v>
      </c>
      <c r="BB60" s="276" t="s">
        <v>220</v>
      </c>
      <c r="BC60" s="276" t="s">
        <v>220</v>
      </c>
      <c r="BD60" s="276" t="s">
        <v>220</v>
      </c>
    </row>
    <row r="61" spans="1:56" ht="51">
      <c r="A61" s="21" t="s">
        <v>24</v>
      </c>
      <c r="B61" s="15"/>
      <c r="C61" s="15" t="s">
        <v>2162</v>
      </c>
      <c r="D61" s="15"/>
      <c r="E61" s="289" t="s">
        <v>1430</v>
      </c>
      <c r="F61" s="3" t="s">
        <v>464</v>
      </c>
      <c r="G61" s="358" t="s">
        <v>2195</v>
      </c>
      <c r="H61" s="358" t="s">
        <v>92</v>
      </c>
      <c r="I61" s="37" t="s">
        <v>372</v>
      </c>
      <c r="J61" s="37"/>
      <c r="K61" s="54"/>
      <c r="L61" s="37"/>
      <c r="M61" s="45"/>
      <c r="N61" s="21" t="s">
        <v>295</v>
      </c>
      <c r="O61" s="36" t="s">
        <v>1504</v>
      </c>
      <c r="P61" s="37"/>
      <c r="Q61" s="37"/>
      <c r="S61" s="324" t="s">
        <v>220</v>
      </c>
      <c r="T61" s="35" t="s">
        <v>2376</v>
      </c>
      <c r="Z61" s="286" t="s">
        <v>464</v>
      </c>
      <c r="AA61" s="276" t="s">
        <v>465</v>
      </c>
      <c r="AB61" s="276" t="s">
        <v>466</v>
      </c>
      <c r="AC61" s="277" t="s">
        <v>467</v>
      </c>
      <c r="AD61" s="287">
        <v>26101</v>
      </c>
      <c r="AE61" s="278" t="s">
        <v>372</v>
      </c>
      <c r="AF61" s="276" t="s">
        <v>220</v>
      </c>
      <c r="AG61" s="276" t="s">
        <v>220</v>
      </c>
      <c r="AH61" s="276" t="s">
        <v>220</v>
      </c>
      <c r="AI61" s="279" t="s">
        <v>468</v>
      </c>
      <c r="AJ61" s="278" t="s">
        <v>469</v>
      </c>
      <c r="AK61" s="277" t="s">
        <v>470</v>
      </c>
      <c r="AL61" s="280">
        <v>0</v>
      </c>
      <c r="AM61" s="281" t="s">
        <v>288</v>
      </c>
      <c r="AN61" s="282">
        <v>42248.443623414401</v>
      </c>
      <c r="AO61" s="283"/>
      <c r="AP61" s="286" t="s">
        <v>220</v>
      </c>
      <c r="AQ61" s="288" t="s">
        <v>220</v>
      </c>
      <c r="AR61" s="286" t="s">
        <v>220</v>
      </c>
      <c r="AS61" s="286" t="s">
        <v>220</v>
      </c>
      <c r="AT61" s="278" t="s">
        <v>220</v>
      </c>
      <c r="AU61" s="286" t="s">
        <v>220</v>
      </c>
      <c r="AV61" s="277" t="s">
        <v>220</v>
      </c>
      <c r="AW61" s="277" t="s">
        <v>220</v>
      </c>
      <c r="AX61" s="278" t="s">
        <v>220</v>
      </c>
      <c r="AY61" s="278" t="s">
        <v>220</v>
      </c>
      <c r="AZ61" s="276" t="s">
        <v>220</v>
      </c>
      <c r="BA61" s="276" t="s">
        <v>220</v>
      </c>
      <c r="BB61" s="276" t="s">
        <v>220</v>
      </c>
      <c r="BC61" s="276" t="s">
        <v>220</v>
      </c>
      <c r="BD61" s="276" t="s">
        <v>220</v>
      </c>
    </row>
    <row r="62" spans="1:56" ht="45" customHeight="1">
      <c r="A62" s="291" t="s">
        <v>27</v>
      </c>
      <c r="B62" s="15"/>
      <c r="C62" s="3" t="s">
        <v>413</v>
      </c>
      <c r="D62" s="3"/>
      <c r="E62" s="289" t="s">
        <v>1429</v>
      </c>
      <c r="F62" s="3" t="s">
        <v>471</v>
      </c>
      <c r="G62" s="358" t="s">
        <v>472</v>
      </c>
      <c r="H62" s="358" t="s">
        <v>448</v>
      </c>
      <c r="I62" s="37" t="s">
        <v>473</v>
      </c>
      <c r="J62" s="37"/>
      <c r="K62" s="54"/>
      <c r="L62" s="37"/>
      <c r="M62" s="45"/>
      <c r="N62" s="21" t="s">
        <v>57</v>
      </c>
      <c r="O62" s="37" t="s">
        <v>463</v>
      </c>
      <c r="P62" s="37" t="s">
        <v>1518</v>
      </c>
      <c r="Q62" s="37"/>
      <c r="S62" s="324" t="s">
        <v>220</v>
      </c>
      <c r="Z62" s="286" t="s">
        <v>471</v>
      </c>
      <c r="AA62" s="276" t="s">
        <v>472</v>
      </c>
      <c r="AB62" s="276" t="s">
        <v>448</v>
      </c>
      <c r="AC62" s="277" t="s">
        <v>449</v>
      </c>
      <c r="AD62" s="287">
        <v>39125</v>
      </c>
      <c r="AE62" s="278" t="s">
        <v>473</v>
      </c>
      <c r="AF62" s="276" t="s">
        <v>220</v>
      </c>
      <c r="AG62" s="276" t="s">
        <v>220</v>
      </c>
      <c r="AH62" s="276" t="s">
        <v>220</v>
      </c>
      <c r="AI62" s="279" t="s">
        <v>460</v>
      </c>
      <c r="AJ62" s="278" t="s">
        <v>461</v>
      </c>
      <c r="AK62" s="277" t="s">
        <v>462</v>
      </c>
      <c r="AL62" s="280">
        <v>0</v>
      </c>
      <c r="AM62" s="281" t="s">
        <v>288</v>
      </c>
      <c r="AN62" s="282">
        <v>42248.446105057898</v>
      </c>
      <c r="AO62" s="283"/>
      <c r="AP62" s="286" t="s">
        <v>220</v>
      </c>
      <c r="AQ62" s="288" t="s">
        <v>220</v>
      </c>
      <c r="AR62" s="286" t="s">
        <v>220</v>
      </c>
      <c r="AS62" s="286" t="s">
        <v>220</v>
      </c>
      <c r="AT62" s="278" t="s">
        <v>220</v>
      </c>
      <c r="AU62" s="286" t="s">
        <v>463</v>
      </c>
      <c r="AV62" s="277" t="s">
        <v>220</v>
      </c>
      <c r="AW62" s="277" t="s">
        <v>220</v>
      </c>
      <c r="AX62" s="278" t="s">
        <v>220</v>
      </c>
      <c r="AY62" s="278" t="s">
        <v>220</v>
      </c>
      <c r="AZ62" s="276" t="s">
        <v>220</v>
      </c>
      <c r="BA62" s="276" t="s">
        <v>220</v>
      </c>
      <c r="BB62" s="276" t="s">
        <v>220</v>
      </c>
      <c r="BC62" s="276" t="s">
        <v>220</v>
      </c>
      <c r="BD62" s="276" t="s">
        <v>220</v>
      </c>
    </row>
    <row r="63" spans="1:56" ht="84.75" customHeight="1">
      <c r="A63" s="21" t="s">
        <v>24</v>
      </c>
      <c r="B63" s="15"/>
      <c r="C63" s="3" t="s">
        <v>293</v>
      </c>
      <c r="D63" s="3"/>
      <c r="E63" s="328" t="s">
        <v>1935</v>
      </c>
      <c r="F63" s="3" t="s">
        <v>474</v>
      </c>
      <c r="G63" s="358" t="s">
        <v>475</v>
      </c>
      <c r="H63" s="358" t="s">
        <v>2610</v>
      </c>
      <c r="I63" s="3" t="s">
        <v>1509</v>
      </c>
      <c r="J63" s="37" t="s">
        <v>1510</v>
      </c>
      <c r="K63" s="54" t="s">
        <v>438</v>
      </c>
      <c r="L63" s="36"/>
      <c r="M63" s="45"/>
      <c r="N63" s="37" t="s">
        <v>295</v>
      </c>
      <c r="O63" s="37" t="s">
        <v>480</v>
      </c>
      <c r="P63" s="290" t="s">
        <v>2601</v>
      </c>
      <c r="Q63" s="3" t="s">
        <v>2208</v>
      </c>
      <c r="R63" s="321" t="s">
        <v>1514</v>
      </c>
      <c r="S63" s="324"/>
      <c r="V63" s="35" t="s">
        <v>2199</v>
      </c>
      <c r="Z63" s="286" t="s">
        <v>474</v>
      </c>
      <c r="AA63" s="276" t="s">
        <v>475</v>
      </c>
      <c r="AB63" s="276" t="s">
        <v>352</v>
      </c>
      <c r="AC63" s="277" t="s">
        <v>418</v>
      </c>
      <c r="AD63" s="287">
        <v>40918</v>
      </c>
      <c r="AE63" s="278" t="s">
        <v>438</v>
      </c>
      <c r="AF63" s="276" t="s">
        <v>220</v>
      </c>
      <c r="AG63" s="276" t="s">
        <v>220</v>
      </c>
      <c r="AH63" s="276" t="s">
        <v>476</v>
      </c>
      <c r="AI63" s="279" t="s">
        <v>477</v>
      </c>
      <c r="AJ63" s="278" t="s">
        <v>478</v>
      </c>
      <c r="AK63" s="277" t="s">
        <v>479</v>
      </c>
      <c r="AL63" s="280">
        <v>0</v>
      </c>
      <c r="AM63" s="281" t="s">
        <v>288</v>
      </c>
      <c r="AN63" s="282">
        <v>42248.447036840298</v>
      </c>
      <c r="AO63" s="283"/>
      <c r="AP63" s="286" t="s">
        <v>220</v>
      </c>
      <c r="AQ63" s="288" t="s">
        <v>220</v>
      </c>
      <c r="AR63" s="286" t="s">
        <v>220</v>
      </c>
      <c r="AS63" s="286" t="s">
        <v>220</v>
      </c>
      <c r="AT63" s="278" t="s">
        <v>220</v>
      </c>
      <c r="AU63" s="286" t="s">
        <v>480</v>
      </c>
      <c r="AV63" s="277" t="s">
        <v>220</v>
      </c>
      <c r="AW63" s="277" t="s">
        <v>220</v>
      </c>
      <c r="AX63" s="278" t="s">
        <v>220</v>
      </c>
      <c r="AY63" s="278" t="s">
        <v>220</v>
      </c>
      <c r="AZ63" s="276" t="s">
        <v>220</v>
      </c>
      <c r="BA63" s="276" t="s">
        <v>220</v>
      </c>
      <c r="BB63" s="276" t="s">
        <v>220</v>
      </c>
      <c r="BC63" s="276" t="s">
        <v>220</v>
      </c>
      <c r="BD63" s="276" t="s">
        <v>220</v>
      </c>
    </row>
    <row r="64" spans="1:56" ht="51">
      <c r="A64" s="21" t="s">
        <v>24</v>
      </c>
      <c r="B64" s="15"/>
      <c r="C64" s="3" t="s">
        <v>2162</v>
      </c>
      <c r="D64" s="21"/>
      <c r="E64" s="328" t="s">
        <v>1930</v>
      </c>
      <c r="F64" s="3" t="s">
        <v>481</v>
      </c>
      <c r="G64" s="358" t="s">
        <v>1812</v>
      </c>
      <c r="H64" s="358" t="s">
        <v>93</v>
      </c>
      <c r="I64" s="3" t="s">
        <v>372</v>
      </c>
      <c r="J64" s="3"/>
      <c r="K64" s="3"/>
      <c r="L64" s="3"/>
      <c r="M64" s="3"/>
      <c r="N64" s="21" t="s">
        <v>295</v>
      </c>
      <c r="O64" s="3" t="s">
        <v>486</v>
      </c>
      <c r="P64" s="15"/>
      <c r="Q64" s="3"/>
      <c r="S64" s="324" t="s">
        <v>220</v>
      </c>
      <c r="T64" s="35" t="s">
        <v>2376</v>
      </c>
      <c r="Z64" s="286" t="s">
        <v>481</v>
      </c>
      <c r="AA64" s="276" t="s">
        <v>482</v>
      </c>
      <c r="AB64" s="276" t="s">
        <v>448</v>
      </c>
      <c r="AC64" s="277" t="s">
        <v>449</v>
      </c>
      <c r="AD64" s="287">
        <v>39125</v>
      </c>
      <c r="AE64" s="278" t="s">
        <v>372</v>
      </c>
      <c r="AF64" s="276" t="s">
        <v>220</v>
      </c>
      <c r="AG64" s="276" t="s">
        <v>220</v>
      </c>
      <c r="AH64" s="276" t="s">
        <v>220</v>
      </c>
      <c r="AI64" s="279" t="s">
        <v>483</v>
      </c>
      <c r="AJ64" s="278" t="s">
        <v>484</v>
      </c>
      <c r="AK64" s="277" t="s">
        <v>485</v>
      </c>
      <c r="AL64" s="280">
        <v>0</v>
      </c>
      <c r="AM64" s="281" t="s">
        <v>288</v>
      </c>
      <c r="AN64" s="282">
        <v>42248.454122303199</v>
      </c>
      <c r="AO64" s="283"/>
      <c r="AP64" s="286" t="s">
        <v>220</v>
      </c>
      <c r="AQ64" s="288" t="s">
        <v>220</v>
      </c>
      <c r="AR64" s="286" t="s">
        <v>220</v>
      </c>
      <c r="AS64" s="286" t="s">
        <v>220</v>
      </c>
      <c r="AT64" s="278" t="s">
        <v>220</v>
      </c>
      <c r="AU64" s="286" t="s">
        <v>486</v>
      </c>
      <c r="AV64" s="277" t="s">
        <v>220</v>
      </c>
      <c r="AW64" s="277" t="s">
        <v>220</v>
      </c>
      <c r="AX64" s="278" t="s">
        <v>220</v>
      </c>
      <c r="AY64" s="278" t="s">
        <v>220</v>
      </c>
      <c r="AZ64" s="276" t="s">
        <v>220</v>
      </c>
      <c r="BA64" s="276" t="s">
        <v>220</v>
      </c>
      <c r="BB64" s="276" t="s">
        <v>220</v>
      </c>
      <c r="BC64" s="276" t="s">
        <v>220</v>
      </c>
      <c r="BD64" s="276" t="s">
        <v>220</v>
      </c>
    </row>
    <row r="65" spans="1:56" ht="51">
      <c r="A65" s="21" t="s">
        <v>24</v>
      </c>
      <c r="B65" s="15"/>
      <c r="C65" s="3" t="s">
        <v>2162</v>
      </c>
      <c r="D65" s="21"/>
      <c r="E65" s="289" t="s">
        <v>1431</v>
      </c>
      <c r="F65" s="3" t="s">
        <v>487</v>
      </c>
      <c r="G65" s="358" t="s">
        <v>488</v>
      </c>
      <c r="H65" s="358" t="s">
        <v>448</v>
      </c>
      <c r="I65" s="3" t="s">
        <v>419</v>
      </c>
      <c r="J65" s="26" t="s">
        <v>1751</v>
      </c>
      <c r="K65" s="21"/>
      <c r="L65" s="3"/>
      <c r="M65" s="27"/>
      <c r="N65" s="37" t="s">
        <v>295</v>
      </c>
      <c r="O65" s="3" t="s">
        <v>19</v>
      </c>
      <c r="P65" s="28" t="s">
        <v>2247</v>
      </c>
      <c r="Q65" s="3" t="s">
        <v>492</v>
      </c>
      <c r="S65" s="324" t="s">
        <v>220</v>
      </c>
      <c r="V65" s="35" t="s">
        <v>1764</v>
      </c>
      <c r="Z65" s="286" t="s">
        <v>487</v>
      </c>
      <c r="AA65" s="276" t="s">
        <v>488</v>
      </c>
      <c r="AB65" s="276" t="s">
        <v>448</v>
      </c>
      <c r="AC65" s="277" t="s">
        <v>449</v>
      </c>
      <c r="AD65" s="287">
        <v>39125</v>
      </c>
      <c r="AE65" s="278" t="s">
        <v>419</v>
      </c>
      <c r="AF65" s="276" t="s">
        <v>220</v>
      </c>
      <c r="AG65" s="276" t="s">
        <v>220</v>
      </c>
      <c r="AH65" s="276" t="s">
        <v>220</v>
      </c>
      <c r="AI65" s="279" t="s">
        <v>489</v>
      </c>
      <c r="AJ65" s="278" t="s">
        <v>490</v>
      </c>
      <c r="AK65" s="277" t="s">
        <v>491</v>
      </c>
      <c r="AL65" s="280">
        <v>0</v>
      </c>
      <c r="AM65" s="281" t="s">
        <v>288</v>
      </c>
      <c r="AN65" s="282">
        <v>42248.456134027801</v>
      </c>
      <c r="AO65" s="283"/>
      <c r="AP65" s="286" t="s">
        <v>220</v>
      </c>
      <c r="AQ65" s="288" t="s">
        <v>220</v>
      </c>
      <c r="AR65" s="286" t="s">
        <v>220</v>
      </c>
      <c r="AS65" s="286" t="s">
        <v>220</v>
      </c>
      <c r="AT65" s="278" t="s">
        <v>220</v>
      </c>
      <c r="AU65" s="286" t="s">
        <v>220</v>
      </c>
      <c r="AV65" s="277" t="s">
        <v>220</v>
      </c>
      <c r="AW65" s="277" t="s">
        <v>220</v>
      </c>
      <c r="AX65" s="278" t="s">
        <v>220</v>
      </c>
      <c r="AY65" s="278" t="s">
        <v>220</v>
      </c>
      <c r="AZ65" s="276" t="s">
        <v>220</v>
      </c>
      <c r="BA65" s="276" t="s">
        <v>220</v>
      </c>
      <c r="BB65" s="276" t="s">
        <v>220</v>
      </c>
      <c r="BC65" s="276" t="s">
        <v>220</v>
      </c>
      <c r="BD65" s="276" t="s">
        <v>220</v>
      </c>
    </row>
    <row r="66" spans="1:56" ht="66" customHeight="1">
      <c r="A66" s="21" t="s">
        <v>24</v>
      </c>
      <c r="B66" s="15"/>
      <c r="C66" s="21" t="s">
        <v>293</v>
      </c>
      <c r="D66" s="21"/>
      <c r="E66" s="289" t="s">
        <v>1431</v>
      </c>
      <c r="F66" s="3" t="s">
        <v>492</v>
      </c>
      <c r="G66" s="358" t="s">
        <v>493</v>
      </c>
      <c r="H66" s="358" t="s">
        <v>448</v>
      </c>
      <c r="I66" s="3" t="s">
        <v>331</v>
      </c>
      <c r="J66" s="26"/>
      <c r="K66" s="3" t="s">
        <v>93</v>
      </c>
      <c r="L66" s="3"/>
      <c r="M66" s="27"/>
      <c r="N66" s="37" t="s">
        <v>295</v>
      </c>
      <c r="O66" s="3" t="s">
        <v>19</v>
      </c>
      <c r="P66" s="15" t="s">
        <v>2512</v>
      </c>
      <c r="Q66" s="3" t="s">
        <v>2511</v>
      </c>
      <c r="S66" s="324" t="s">
        <v>220</v>
      </c>
      <c r="U66" s="35" t="s">
        <v>187</v>
      </c>
      <c r="V66" s="35" t="s">
        <v>1764</v>
      </c>
      <c r="Z66" s="286" t="s">
        <v>492</v>
      </c>
      <c r="AA66" s="276" t="s">
        <v>493</v>
      </c>
      <c r="AB66" s="276" t="s">
        <v>448</v>
      </c>
      <c r="AC66" s="277" t="s">
        <v>449</v>
      </c>
      <c r="AD66" s="287">
        <v>39125</v>
      </c>
      <c r="AE66" s="278" t="s">
        <v>331</v>
      </c>
      <c r="AF66" s="276" t="s">
        <v>220</v>
      </c>
      <c r="AG66" s="276" t="s">
        <v>220</v>
      </c>
      <c r="AH66" s="276" t="s">
        <v>220</v>
      </c>
      <c r="AI66" s="279" t="s">
        <v>489</v>
      </c>
      <c r="AJ66" s="278" t="s">
        <v>490</v>
      </c>
      <c r="AK66" s="277" t="s">
        <v>491</v>
      </c>
      <c r="AL66" s="280">
        <v>0</v>
      </c>
      <c r="AM66" s="281" t="s">
        <v>288</v>
      </c>
      <c r="AN66" s="282">
        <v>42248.456756053201</v>
      </c>
      <c r="AO66" s="283"/>
      <c r="AP66" s="286" t="s">
        <v>220</v>
      </c>
      <c r="AQ66" s="288" t="s">
        <v>220</v>
      </c>
      <c r="AR66" s="286" t="s">
        <v>220</v>
      </c>
      <c r="AS66" s="286" t="s">
        <v>220</v>
      </c>
      <c r="AT66" s="278" t="s">
        <v>220</v>
      </c>
      <c r="AU66" s="286" t="s">
        <v>220</v>
      </c>
      <c r="AV66" s="277" t="s">
        <v>220</v>
      </c>
      <c r="AW66" s="277" t="s">
        <v>220</v>
      </c>
      <c r="AX66" s="278" t="s">
        <v>220</v>
      </c>
      <c r="AY66" s="278" t="s">
        <v>220</v>
      </c>
      <c r="AZ66" s="276" t="s">
        <v>220</v>
      </c>
      <c r="BA66" s="276" t="s">
        <v>220</v>
      </c>
      <c r="BB66" s="276" t="s">
        <v>220</v>
      </c>
      <c r="BC66" s="276" t="s">
        <v>220</v>
      </c>
      <c r="BD66" s="276" t="s">
        <v>220</v>
      </c>
    </row>
    <row r="67" spans="1:56" ht="38.25">
      <c r="A67" s="21" t="s">
        <v>24</v>
      </c>
      <c r="B67" s="15"/>
      <c r="C67" s="3" t="s">
        <v>2631</v>
      </c>
      <c r="D67" s="3"/>
      <c r="E67" s="289" t="s">
        <v>1431</v>
      </c>
      <c r="F67" s="3" t="s">
        <v>494</v>
      </c>
      <c r="G67" s="358" t="s">
        <v>495</v>
      </c>
      <c r="H67" s="358" t="s">
        <v>448</v>
      </c>
      <c r="I67" s="3" t="s">
        <v>419</v>
      </c>
      <c r="J67" s="26" t="s">
        <v>1751</v>
      </c>
      <c r="K67" s="3"/>
      <c r="L67" s="3"/>
      <c r="M67" s="27"/>
      <c r="N67" s="21" t="s">
        <v>295</v>
      </c>
      <c r="O67" s="3" t="s">
        <v>19</v>
      </c>
      <c r="P67" s="15" t="s">
        <v>1763</v>
      </c>
      <c r="Q67" s="3" t="s">
        <v>496</v>
      </c>
      <c r="S67" s="324" t="s">
        <v>220</v>
      </c>
      <c r="V67" s="35" t="s">
        <v>1765</v>
      </c>
      <c r="Z67" s="286" t="s">
        <v>494</v>
      </c>
      <c r="AA67" s="276" t="s">
        <v>495</v>
      </c>
      <c r="AB67" s="276" t="s">
        <v>448</v>
      </c>
      <c r="AC67" s="277" t="s">
        <v>449</v>
      </c>
      <c r="AD67" s="287">
        <v>39125</v>
      </c>
      <c r="AE67" s="278" t="s">
        <v>419</v>
      </c>
      <c r="AF67" s="276" t="s">
        <v>220</v>
      </c>
      <c r="AG67" s="276" t="s">
        <v>220</v>
      </c>
      <c r="AH67" s="276" t="s">
        <v>220</v>
      </c>
      <c r="AI67" s="279" t="s">
        <v>489</v>
      </c>
      <c r="AJ67" s="278" t="s">
        <v>490</v>
      </c>
      <c r="AK67" s="277" t="s">
        <v>491</v>
      </c>
      <c r="AL67" s="280">
        <v>0</v>
      </c>
      <c r="AM67" s="281" t="s">
        <v>288</v>
      </c>
      <c r="AN67" s="282">
        <v>42248.458953043999</v>
      </c>
      <c r="AO67" s="283"/>
      <c r="AP67" s="286" t="s">
        <v>220</v>
      </c>
      <c r="AQ67" s="288" t="s">
        <v>220</v>
      </c>
      <c r="AR67" s="286" t="s">
        <v>220</v>
      </c>
      <c r="AS67" s="286" t="s">
        <v>220</v>
      </c>
      <c r="AT67" s="278" t="s">
        <v>220</v>
      </c>
      <c r="AU67" s="286" t="s">
        <v>220</v>
      </c>
      <c r="AV67" s="277" t="s">
        <v>220</v>
      </c>
      <c r="AW67" s="277" t="s">
        <v>220</v>
      </c>
      <c r="AX67" s="278" t="s">
        <v>220</v>
      </c>
      <c r="AY67" s="278" t="s">
        <v>220</v>
      </c>
      <c r="AZ67" s="276" t="s">
        <v>220</v>
      </c>
      <c r="BA67" s="276" t="s">
        <v>220</v>
      </c>
      <c r="BB67" s="276" t="s">
        <v>220</v>
      </c>
      <c r="BC67" s="276" t="s">
        <v>220</v>
      </c>
      <c r="BD67" s="276" t="s">
        <v>220</v>
      </c>
    </row>
    <row r="68" spans="1:56" ht="50.25" customHeight="1">
      <c r="A68" s="21" t="s">
        <v>24</v>
      </c>
      <c r="B68" s="3"/>
      <c r="C68" s="3" t="s">
        <v>2631</v>
      </c>
      <c r="D68" s="3"/>
      <c r="E68" s="289" t="s">
        <v>1431</v>
      </c>
      <c r="F68" s="3" t="s">
        <v>496</v>
      </c>
      <c r="G68" s="358" t="s">
        <v>497</v>
      </c>
      <c r="H68" s="358" t="s">
        <v>448</v>
      </c>
      <c r="I68" s="37" t="s">
        <v>498</v>
      </c>
      <c r="J68" s="37"/>
      <c r="K68" s="3" t="s">
        <v>93</v>
      </c>
      <c r="L68" s="37"/>
      <c r="M68" s="45"/>
      <c r="N68" s="21" t="s">
        <v>295</v>
      </c>
      <c r="O68" s="37" t="s">
        <v>19</v>
      </c>
      <c r="P68" s="37" t="s">
        <v>1552</v>
      </c>
      <c r="Q68" s="3" t="s">
        <v>494</v>
      </c>
      <c r="S68" s="324" t="s">
        <v>220</v>
      </c>
      <c r="U68" s="35" t="s">
        <v>187</v>
      </c>
      <c r="V68" s="35" t="s">
        <v>1765</v>
      </c>
      <c r="Z68" s="286" t="s">
        <v>496</v>
      </c>
      <c r="AA68" s="276" t="s">
        <v>497</v>
      </c>
      <c r="AB68" s="276" t="s">
        <v>448</v>
      </c>
      <c r="AC68" s="277" t="s">
        <v>449</v>
      </c>
      <c r="AD68" s="287">
        <v>39125</v>
      </c>
      <c r="AE68" s="278" t="s">
        <v>498</v>
      </c>
      <c r="AF68" s="276" t="s">
        <v>220</v>
      </c>
      <c r="AG68" s="276" t="s">
        <v>220</v>
      </c>
      <c r="AH68" s="276" t="s">
        <v>220</v>
      </c>
      <c r="AI68" s="279" t="s">
        <v>489</v>
      </c>
      <c r="AJ68" s="278" t="s">
        <v>490</v>
      </c>
      <c r="AK68" s="277" t="s">
        <v>491</v>
      </c>
      <c r="AL68" s="280">
        <v>0</v>
      </c>
      <c r="AM68" s="281" t="s">
        <v>288</v>
      </c>
      <c r="AN68" s="282">
        <v>42248.460360995399</v>
      </c>
      <c r="AO68" s="283"/>
      <c r="AP68" s="286" t="s">
        <v>220</v>
      </c>
      <c r="AQ68" s="288" t="s">
        <v>220</v>
      </c>
      <c r="AR68" s="286" t="s">
        <v>220</v>
      </c>
      <c r="AS68" s="286" t="s">
        <v>220</v>
      </c>
      <c r="AT68" s="278" t="s">
        <v>220</v>
      </c>
      <c r="AU68" s="286" t="s">
        <v>220</v>
      </c>
      <c r="AV68" s="277" t="s">
        <v>220</v>
      </c>
      <c r="AW68" s="277" t="s">
        <v>220</v>
      </c>
      <c r="AX68" s="278" t="s">
        <v>220</v>
      </c>
      <c r="AY68" s="278" t="s">
        <v>220</v>
      </c>
      <c r="AZ68" s="276" t="s">
        <v>220</v>
      </c>
      <c r="BA68" s="276" t="s">
        <v>220</v>
      </c>
      <c r="BB68" s="276" t="s">
        <v>220</v>
      </c>
      <c r="BC68" s="276" t="s">
        <v>220</v>
      </c>
      <c r="BD68" s="276" t="s">
        <v>220</v>
      </c>
    </row>
    <row r="69" spans="1:56" ht="38.25">
      <c r="A69" s="21" t="s">
        <v>24</v>
      </c>
      <c r="B69" s="3"/>
      <c r="C69" s="3" t="s">
        <v>2162</v>
      </c>
      <c r="D69" s="3"/>
      <c r="E69" s="289" t="s">
        <v>1432</v>
      </c>
      <c r="F69" s="3" t="s">
        <v>499</v>
      </c>
      <c r="G69" s="358" t="s">
        <v>500</v>
      </c>
      <c r="H69" s="358" t="s">
        <v>92</v>
      </c>
      <c r="I69" s="37" t="s">
        <v>372</v>
      </c>
      <c r="J69" s="37"/>
      <c r="K69" s="54"/>
      <c r="L69" s="37"/>
      <c r="M69" s="45"/>
      <c r="N69" s="37" t="s">
        <v>295</v>
      </c>
      <c r="O69" s="37" t="s">
        <v>1791</v>
      </c>
      <c r="P69" s="37"/>
      <c r="Q69" s="37"/>
      <c r="S69" s="324" t="s">
        <v>220</v>
      </c>
      <c r="Z69" s="286" t="s">
        <v>499</v>
      </c>
      <c r="AA69" s="276" t="s">
        <v>500</v>
      </c>
      <c r="AB69" s="276" t="s">
        <v>92</v>
      </c>
      <c r="AC69" s="277" t="s">
        <v>501</v>
      </c>
      <c r="AD69" s="287">
        <v>51222</v>
      </c>
      <c r="AE69" s="278" t="s">
        <v>372</v>
      </c>
      <c r="AF69" s="276" t="s">
        <v>220</v>
      </c>
      <c r="AG69" s="276" t="s">
        <v>220</v>
      </c>
      <c r="AH69" s="276" t="s">
        <v>220</v>
      </c>
      <c r="AI69" s="279" t="s">
        <v>502</v>
      </c>
      <c r="AJ69" s="278" t="s">
        <v>503</v>
      </c>
      <c r="AK69" s="277" t="s">
        <v>504</v>
      </c>
      <c r="AL69" s="280">
        <v>0</v>
      </c>
      <c r="AM69" s="281" t="s">
        <v>288</v>
      </c>
      <c r="AN69" s="282">
        <v>42248.527445104199</v>
      </c>
      <c r="AO69" s="283"/>
      <c r="AP69" s="286" t="s">
        <v>220</v>
      </c>
      <c r="AQ69" s="288" t="s">
        <v>220</v>
      </c>
      <c r="AR69" s="286" t="s">
        <v>295</v>
      </c>
      <c r="AS69" s="286" t="s">
        <v>220</v>
      </c>
      <c r="AT69" s="278" t="s">
        <v>220</v>
      </c>
      <c r="AU69" s="286" t="s">
        <v>220</v>
      </c>
      <c r="AV69" s="277" t="s">
        <v>220</v>
      </c>
      <c r="AW69" s="277" t="s">
        <v>220</v>
      </c>
      <c r="AX69" s="278" t="s">
        <v>220</v>
      </c>
      <c r="AY69" s="278" t="s">
        <v>220</v>
      </c>
      <c r="AZ69" s="276" t="s">
        <v>220</v>
      </c>
      <c r="BA69" s="276" t="s">
        <v>220</v>
      </c>
      <c r="BB69" s="276" t="s">
        <v>220</v>
      </c>
      <c r="BC69" s="276" t="s">
        <v>220</v>
      </c>
      <c r="BD69" s="276" t="s">
        <v>220</v>
      </c>
    </row>
    <row r="70" spans="1:56" ht="59.25" customHeight="1">
      <c r="A70" s="21" t="s">
        <v>24</v>
      </c>
      <c r="B70" s="21" t="s">
        <v>1</v>
      </c>
      <c r="C70" s="3" t="s">
        <v>2162</v>
      </c>
      <c r="D70" s="3" t="s">
        <v>2115</v>
      </c>
      <c r="E70" s="289" t="s">
        <v>1433</v>
      </c>
      <c r="F70" s="3" t="s">
        <v>505</v>
      </c>
      <c r="G70" s="358" t="s">
        <v>1717</v>
      </c>
      <c r="H70" s="358" t="s">
        <v>96</v>
      </c>
      <c r="I70" s="37" t="s">
        <v>372</v>
      </c>
      <c r="J70" s="37"/>
      <c r="K70" s="54"/>
      <c r="L70" s="37"/>
      <c r="M70" s="45"/>
      <c r="N70" s="37" t="s">
        <v>135</v>
      </c>
      <c r="O70" s="37" t="s">
        <v>513</v>
      </c>
      <c r="P70" s="15" t="s">
        <v>2160</v>
      </c>
      <c r="Q70" s="37"/>
      <c r="S70" s="324"/>
      <c r="Z70" s="286" t="s">
        <v>505</v>
      </c>
      <c r="AA70" s="276" t="s">
        <v>506</v>
      </c>
      <c r="AB70" s="276" t="s">
        <v>507</v>
      </c>
      <c r="AC70" s="277" t="s">
        <v>508</v>
      </c>
      <c r="AD70" s="287">
        <v>19440</v>
      </c>
      <c r="AE70" s="278" t="s">
        <v>372</v>
      </c>
      <c r="AF70" s="276" t="s">
        <v>220</v>
      </c>
      <c r="AG70" s="276" t="s">
        <v>220</v>
      </c>
      <c r="AH70" s="276" t="s">
        <v>509</v>
      </c>
      <c r="AI70" s="279" t="s">
        <v>510</v>
      </c>
      <c r="AJ70" s="278" t="s">
        <v>511</v>
      </c>
      <c r="AK70" s="277" t="s">
        <v>512</v>
      </c>
      <c r="AL70" s="280">
        <v>0</v>
      </c>
      <c r="AM70" s="281" t="s">
        <v>288</v>
      </c>
      <c r="AN70" s="282">
        <v>42248.550096493098</v>
      </c>
      <c r="AO70" s="283"/>
      <c r="AP70" s="286" t="s">
        <v>220</v>
      </c>
      <c r="AQ70" s="288" t="s">
        <v>220</v>
      </c>
      <c r="AR70" s="286" t="s">
        <v>135</v>
      </c>
      <c r="AS70" s="286" t="s">
        <v>220</v>
      </c>
      <c r="AT70" s="278" t="s">
        <v>220</v>
      </c>
      <c r="AU70" s="286" t="s">
        <v>513</v>
      </c>
      <c r="AV70" s="277" t="s">
        <v>220</v>
      </c>
      <c r="AW70" s="277" t="s">
        <v>220</v>
      </c>
      <c r="AX70" s="278" t="s">
        <v>220</v>
      </c>
      <c r="AY70" s="278" t="s">
        <v>220</v>
      </c>
      <c r="AZ70" s="276" t="s">
        <v>220</v>
      </c>
      <c r="BA70" s="276" t="s">
        <v>220</v>
      </c>
      <c r="BB70" s="276" t="s">
        <v>220</v>
      </c>
      <c r="BC70" s="276" t="s">
        <v>220</v>
      </c>
      <c r="BD70" s="276" t="s">
        <v>220</v>
      </c>
    </row>
    <row r="71" spans="1:56" ht="46.5" customHeight="1">
      <c r="A71" s="21" t="s">
        <v>24</v>
      </c>
      <c r="B71" s="21" t="s">
        <v>1</v>
      </c>
      <c r="C71" s="3" t="s">
        <v>2162</v>
      </c>
      <c r="D71" s="3" t="s">
        <v>2115</v>
      </c>
      <c r="E71" s="289" t="s">
        <v>1434</v>
      </c>
      <c r="F71" s="3" t="s">
        <v>514</v>
      </c>
      <c r="G71" s="358" t="s">
        <v>1718</v>
      </c>
      <c r="H71" s="358" t="s">
        <v>96</v>
      </c>
      <c r="I71" s="37" t="s">
        <v>372</v>
      </c>
      <c r="J71" s="37"/>
      <c r="K71" s="54"/>
      <c r="L71" s="37"/>
      <c r="M71" s="45"/>
      <c r="N71" s="37" t="s">
        <v>295</v>
      </c>
      <c r="O71" s="37" t="s">
        <v>520</v>
      </c>
      <c r="P71" s="15" t="s">
        <v>2160</v>
      </c>
      <c r="Q71" s="37"/>
      <c r="S71" s="324"/>
      <c r="Z71" s="286" t="s">
        <v>514</v>
      </c>
      <c r="AA71" s="276" t="s">
        <v>515</v>
      </c>
      <c r="AB71" s="276" t="s">
        <v>507</v>
      </c>
      <c r="AC71" s="277" t="s">
        <v>508</v>
      </c>
      <c r="AD71" s="287">
        <v>19440</v>
      </c>
      <c r="AE71" s="278" t="s">
        <v>372</v>
      </c>
      <c r="AF71" s="276" t="s">
        <v>220</v>
      </c>
      <c r="AG71" s="276" t="s">
        <v>220</v>
      </c>
      <c r="AH71" s="276" t="s">
        <v>516</v>
      </c>
      <c r="AI71" s="279" t="s">
        <v>517</v>
      </c>
      <c r="AJ71" s="278" t="s">
        <v>518</v>
      </c>
      <c r="AK71" s="277" t="s">
        <v>519</v>
      </c>
      <c r="AL71" s="280">
        <v>0</v>
      </c>
      <c r="AM71" s="281" t="s">
        <v>288</v>
      </c>
      <c r="AN71" s="282">
        <v>42248.552388275501</v>
      </c>
      <c r="AO71" s="283"/>
      <c r="AP71" s="286" t="s">
        <v>220</v>
      </c>
      <c r="AQ71" s="288" t="s">
        <v>220</v>
      </c>
      <c r="AR71" s="286" t="s">
        <v>295</v>
      </c>
      <c r="AS71" s="286" t="s">
        <v>220</v>
      </c>
      <c r="AT71" s="278" t="s">
        <v>220</v>
      </c>
      <c r="AU71" s="286" t="s">
        <v>520</v>
      </c>
      <c r="AV71" s="277" t="s">
        <v>220</v>
      </c>
      <c r="AW71" s="277" t="s">
        <v>220</v>
      </c>
      <c r="AX71" s="278" t="s">
        <v>220</v>
      </c>
      <c r="AY71" s="278" t="s">
        <v>220</v>
      </c>
      <c r="AZ71" s="276" t="s">
        <v>220</v>
      </c>
      <c r="BA71" s="276" t="s">
        <v>220</v>
      </c>
      <c r="BB71" s="276" t="s">
        <v>220</v>
      </c>
      <c r="BC71" s="276" t="s">
        <v>220</v>
      </c>
      <c r="BD71" s="276" t="s">
        <v>220</v>
      </c>
    </row>
    <row r="72" spans="1:56" ht="63.75">
      <c r="A72" s="21" t="s">
        <v>24</v>
      </c>
      <c r="B72" s="21" t="s">
        <v>1</v>
      </c>
      <c r="C72" s="3" t="s">
        <v>2162</v>
      </c>
      <c r="D72" s="3" t="s">
        <v>2115</v>
      </c>
      <c r="E72" s="289" t="s">
        <v>1435</v>
      </c>
      <c r="F72" s="3" t="s">
        <v>521</v>
      </c>
      <c r="G72" s="358" t="s">
        <v>1719</v>
      </c>
      <c r="H72" s="358" t="s">
        <v>96</v>
      </c>
      <c r="I72" s="37" t="s">
        <v>372</v>
      </c>
      <c r="J72" s="37"/>
      <c r="K72" s="54"/>
      <c r="L72" s="37"/>
      <c r="M72" s="45"/>
      <c r="N72" s="37" t="s">
        <v>141</v>
      </c>
      <c r="O72" s="37" t="s">
        <v>527</v>
      </c>
      <c r="P72" s="15" t="s">
        <v>2160</v>
      </c>
      <c r="Q72" s="37"/>
      <c r="S72" s="324"/>
      <c r="Z72" s="286" t="s">
        <v>521</v>
      </c>
      <c r="AA72" s="276" t="s">
        <v>522</v>
      </c>
      <c r="AB72" s="276" t="s">
        <v>507</v>
      </c>
      <c r="AC72" s="277" t="s">
        <v>508</v>
      </c>
      <c r="AD72" s="287">
        <v>19440</v>
      </c>
      <c r="AE72" s="278" t="s">
        <v>372</v>
      </c>
      <c r="AF72" s="276" t="s">
        <v>220</v>
      </c>
      <c r="AG72" s="276" t="s">
        <v>220</v>
      </c>
      <c r="AH72" s="276" t="s">
        <v>523</v>
      </c>
      <c r="AI72" s="279" t="s">
        <v>524</v>
      </c>
      <c r="AJ72" s="278" t="s">
        <v>525</v>
      </c>
      <c r="AK72" s="277" t="s">
        <v>526</v>
      </c>
      <c r="AL72" s="280">
        <v>0</v>
      </c>
      <c r="AM72" s="281" t="s">
        <v>288</v>
      </c>
      <c r="AN72" s="282">
        <v>42248.553870682903</v>
      </c>
      <c r="AO72" s="283"/>
      <c r="AP72" s="286" t="s">
        <v>220</v>
      </c>
      <c r="AQ72" s="288" t="s">
        <v>220</v>
      </c>
      <c r="AR72" s="286" t="s">
        <v>141</v>
      </c>
      <c r="AS72" s="286" t="s">
        <v>220</v>
      </c>
      <c r="AT72" s="278" t="s">
        <v>220</v>
      </c>
      <c r="AU72" s="286" t="s">
        <v>527</v>
      </c>
      <c r="AV72" s="277" t="s">
        <v>220</v>
      </c>
      <c r="AW72" s="277" t="s">
        <v>220</v>
      </c>
      <c r="AX72" s="278" t="s">
        <v>220</v>
      </c>
      <c r="AY72" s="278" t="s">
        <v>220</v>
      </c>
      <c r="AZ72" s="276" t="s">
        <v>220</v>
      </c>
      <c r="BA72" s="276" t="s">
        <v>220</v>
      </c>
      <c r="BB72" s="276" t="s">
        <v>220</v>
      </c>
      <c r="BC72" s="276" t="s">
        <v>220</v>
      </c>
      <c r="BD72" s="276" t="s">
        <v>220</v>
      </c>
    </row>
    <row r="73" spans="1:56" ht="38.25">
      <c r="A73" s="21" t="s">
        <v>24</v>
      </c>
      <c r="B73" s="3"/>
      <c r="C73" s="3" t="s">
        <v>2162</v>
      </c>
      <c r="D73" s="15"/>
      <c r="E73" s="289" t="s">
        <v>1436</v>
      </c>
      <c r="F73" s="3" t="s">
        <v>528</v>
      </c>
      <c r="G73" s="358" t="s">
        <v>529</v>
      </c>
      <c r="H73" s="358" t="s">
        <v>93</v>
      </c>
      <c r="I73" s="3" t="s">
        <v>372</v>
      </c>
      <c r="J73" s="37"/>
      <c r="K73" s="54"/>
      <c r="L73" s="37"/>
      <c r="M73" s="45"/>
      <c r="N73" s="37" t="s">
        <v>295</v>
      </c>
      <c r="O73" s="36" t="s">
        <v>534</v>
      </c>
      <c r="P73" s="15" t="s">
        <v>1513</v>
      </c>
      <c r="Q73" s="37"/>
      <c r="R73" s="321" t="s">
        <v>1514</v>
      </c>
      <c r="S73" s="324" t="s">
        <v>220</v>
      </c>
      <c r="Z73" s="286" t="s">
        <v>528</v>
      </c>
      <c r="AA73" s="276" t="s">
        <v>529</v>
      </c>
      <c r="AB73" s="276" t="s">
        <v>93</v>
      </c>
      <c r="AC73" s="277" t="s">
        <v>530</v>
      </c>
      <c r="AD73" s="287">
        <v>38890</v>
      </c>
      <c r="AE73" s="278" t="s">
        <v>339</v>
      </c>
      <c r="AF73" s="276" t="s">
        <v>220</v>
      </c>
      <c r="AG73" s="276" t="s">
        <v>220</v>
      </c>
      <c r="AH73" s="276" t="s">
        <v>220</v>
      </c>
      <c r="AI73" s="279" t="s">
        <v>531</v>
      </c>
      <c r="AJ73" s="278" t="s">
        <v>532</v>
      </c>
      <c r="AK73" s="277" t="s">
        <v>533</v>
      </c>
      <c r="AL73" s="280">
        <v>0</v>
      </c>
      <c r="AM73" s="281" t="s">
        <v>288</v>
      </c>
      <c r="AN73" s="282">
        <v>42248.588666979202</v>
      </c>
      <c r="AO73" s="283"/>
      <c r="AP73" s="286" t="s">
        <v>220</v>
      </c>
      <c r="AQ73" s="288" t="s">
        <v>220</v>
      </c>
      <c r="AR73" s="286" t="s">
        <v>295</v>
      </c>
      <c r="AS73" s="286" t="s">
        <v>220</v>
      </c>
      <c r="AT73" s="278" t="s">
        <v>220</v>
      </c>
      <c r="AU73" s="286" t="s">
        <v>534</v>
      </c>
      <c r="AV73" s="277" t="s">
        <v>220</v>
      </c>
      <c r="AW73" s="277" t="s">
        <v>220</v>
      </c>
      <c r="AX73" s="278" t="s">
        <v>220</v>
      </c>
      <c r="AY73" s="278" t="s">
        <v>220</v>
      </c>
      <c r="AZ73" s="276" t="s">
        <v>220</v>
      </c>
      <c r="BA73" s="276" t="s">
        <v>220</v>
      </c>
      <c r="BB73" s="276" t="s">
        <v>220</v>
      </c>
      <c r="BC73" s="276" t="s">
        <v>220</v>
      </c>
      <c r="BD73" s="276" t="s">
        <v>220</v>
      </c>
    </row>
    <row r="74" spans="1:56" ht="25.5">
      <c r="A74" s="21" t="s">
        <v>24</v>
      </c>
      <c r="B74" s="3"/>
      <c r="C74" s="3" t="s">
        <v>2162</v>
      </c>
      <c r="D74" s="15"/>
      <c r="E74" s="289" t="s">
        <v>1437</v>
      </c>
      <c r="F74" s="3" t="s">
        <v>535</v>
      </c>
      <c r="G74" s="358" t="s">
        <v>536</v>
      </c>
      <c r="H74" s="358" t="s">
        <v>2261</v>
      </c>
      <c r="I74" s="37" t="s">
        <v>419</v>
      </c>
      <c r="J74" s="37"/>
      <c r="K74" s="54"/>
      <c r="L74" s="37"/>
      <c r="M74" s="45"/>
      <c r="N74" s="37" t="s">
        <v>295</v>
      </c>
      <c r="O74" s="36" t="s">
        <v>19</v>
      </c>
      <c r="P74" s="37"/>
      <c r="Q74" s="37"/>
      <c r="S74" s="324" t="s">
        <v>220</v>
      </c>
      <c r="V74" s="35" t="s">
        <v>1618</v>
      </c>
      <c r="Z74" s="286" t="s">
        <v>535</v>
      </c>
      <c r="AA74" s="276" t="s">
        <v>536</v>
      </c>
      <c r="AB74" s="276" t="s">
        <v>537</v>
      </c>
      <c r="AC74" s="277" t="s">
        <v>538</v>
      </c>
      <c r="AD74" s="287">
        <v>53206</v>
      </c>
      <c r="AE74" s="278" t="s">
        <v>419</v>
      </c>
      <c r="AF74" s="276" t="s">
        <v>220</v>
      </c>
      <c r="AG74" s="276" t="s">
        <v>220</v>
      </c>
      <c r="AH74" s="276" t="s">
        <v>220</v>
      </c>
      <c r="AI74" s="279" t="s">
        <v>539</v>
      </c>
      <c r="AJ74" s="278" t="s">
        <v>540</v>
      </c>
      <c r="AK74" s="277" t="s">
        <v>541</v>
      </c>
      <c r="AL74" s="280">
        <v>0</v>
      </c>
      <c r="AM74" s="281" t="s">
        <v>288</v>
      </c>
      <c r="AN74" s="282">
        <v>42248.5940444097</v>
      </c>
      <c r="AO74" s="283"/>
      <c r="AP74" s="286" t="s">
        <v>220</v>
      </c>
      <c r="AQ74" s="288" t="s">
        <v>220</v>
      </c>
      <c r="AR74" s="286" t="s">
        <v>295</v>
      </c>
      <c r="AS74" s="286" t="s">
        <v>220</v>
      </c>
      <c r="AT74" s="278" t="s">
        <v>220</v>
      </c>
      <c r="AU74" s="286" t="s">
        <v>220</v>
      </c>
      <c r="AV74" s="277" t="s">
        <v>220</v>
      </c>
      <c r="AW74" s="277" t="s">
        <v>220</v>
      </c>
      <c r="AX74" s="278" t="s">
        <v>220</v>
      </c>
      <c r="AY74" s="278" t="s">
        <v>220</v>
      </c>
      <c r="AZ74" s="276" t="s">
        <v>220</v>
      </c>
      <c r="BA74" s="276" t="s">
        <v>220</v>
      </c>
      <c r="BB74" s="276" t="s">
        <v>220</v>
      </c>
      <c r="BC74" s="276" t="s">
        <v>220</v>
      </c>
      <c r="BD74" s="276" t="s">
        <v>220</v>
      </c>
    </row>
    <row r="75" spans="1:56" ht="38.25">
      <c r="A75" s="21" t="s">
        <v>24</v>
      </c>
      <c r="B75" s="3"/>
      <c r="C75" s="3" t="s">
        <v>2162</v>
      </c>
      <c r="D75" s="3"/>
      <c r="E75" s="289" t="s">
        <v>1437</v>
      </c>
      <c r="F75" s="3" t="s">
        <v>542</v>
      </c>
      <c r="G75" s="358" t="s">
        <v>543</v>
      </c>
      <c r="H75" s="358" t="s">
        <v>2261</v>
      </c>
      <c r="I75" s="37" t="s">
        <v>419</v>
      </c>
      <c r="J75" s="37"/>
      <c r="K75" s="54"/>
      <c r="L75" s="37"/>
      <c r="M75" s="45"/>
      <c r="N75" s="37" t="s">
        <v>295</v>
      </c>
      <c r="O75" s="37" t="s">
        <v>19</v>
      </c>
      <c r="P75" s="37"/>
      <c r="Q75" s="3"/>
      <c r="S75" s="324" t="s">
        <v>220</v>
      </c>
      <c r="V75" s="35" t="s">
        <v>1619</v>
      </c>
      <c r="Z75" s="286" t="s">
        <v>542</v>
      </c>
      <c r="AA75" s="276" t="s">
        <v>543</v>
      </c>
      <c r="AB75" s="276" t="s">
        <v>537</v>
      </c>
      <c r="AC75" s="277" t="s">
        <v>538</v>
      </c>
      <c r="AD75" s="287">
        <v>53206</v>
      </c>
      <c r="AE75" s="278" t="s">
        <v>419</v>
      </c>
      <c r="AF75" s="276" t="s">
        <v>220</v>
      </c>
      <c r="AG75" s="276" t="s">
        <v>220</v>
      </c>
      <c r="AH75" s="276" t="s">
        <v>220</v>
      </c>
      <c r="AI75" s="279" t="s">
        <v>539</v>
      </c>
      <c r="AJ75" s="278" t="s">
        <v>540</v>
      </c>
      <c r="AK75" s="277" t="s">
        <v>541</v>
      </c>
      <c r="AL75" s="280">
        <v>0</v>
      </c>
      <c r="AM75" s="281" t="s">
        <v>288</v>
      </c>
      <c r="AN75" s="282">
        <v>42248.594856099502</v>
      </c>
      <c r="AO75" s="283"/>
      <c r="AP75" s="286" t="s">
        <v>220</v>
      </c>
      <c r="AQ75" s="288" t="s">
        <v>220</v>
      </c>
      <c r="AR75" s="286" t="s">
        <v>295</v>
      </c>
      <c r="AS75" s="286" t="s">
        <v>220</v>
      </c>
      <c r="AT75" s="278" t="s">
        <v>220</v>
      </c>
      <c r="AU75" s="286" t="s">
        <v>220</v>
      </c>
      <c r="AV75" s="277" t="s">
        <v>220</v>
      </c>
      <c r="AW75" s="277" t="s">
        <v>220</v>
      </c>
      <c r="AX75" s="278" t="s">
        <v>220</v>
      </c>
      <c r="AY75" s="278" t="s">
        <v>220</v>
      </c>
      <c r="AZ75" s="276" t="s">
        <v>220</v>
      </c>
      <c r="BA75" s="276" t="s">
        <v>220</v>
      </c>
      <c r="BB75" s="276" t="s">
        <v>220</v>
      </c>
      <c r="BC75" s="276" t="s">
        <v>220</v>
      </c>
      <c r="BD75" s="276" t="s">
        <v>220</v>
      </c>
    </row>
    <row r="76" spans="1:56" ht="45" customHeight="1">
      <c r="A76" s="21" t="s">
        <v>24</v>
      </c>
      <c r="B76" s="3"/>
      <c r="C76" s="3" t="s">
        <v>2631</v>
      </c>
      <c r="D76" s="3"/>
      <c r="E76" s="289" t="s">
        <v>1431</v>
      </c>
      <c r="F76" s="3" t="s">
        <v>544</v>
      </c>
      <c r="G76" s="358" t="s">
        <v>1800</v>
      </c>
      <c r="H76" s="37" t="s">
        <v>1822</v>
      </c>
      <c r="I76" s="37" t="s">
        <v>419</v>
      </c>
      <c r="J76" s="26" t="s">
        <v>1751</v>
      </c>
      <c r="K76" s="54"/>
      <c r="L76" s="37"/>
      <c r="M76" s="45"/>
      <c r="N76" s="37" t="s">
        <v>421</v>
      </c>
      <c r="O76" s="37" t="s">
        <v>19</v>
      </c>
      <c r="P76" s="15" t="s">
        <v>1760</v>
      </c>
      <c r="Q76" s="3" t="s">
        <v>546</v>
      </c>
      <c r="R76" s="35" t="s">
        <v>1514</v>
      </c>
      <c r="S76" s="324" t="s">
        <v>220</v>
      </c>
      <c r="V76" s="35" t="s">
        <v>1768</v>
      </c>
      <c r="Z76" s="286" t="s">
        <v>544</v>
      </c>
      <c r="AA76" s="276" t="s">
        <v>545</v>
      </c>
      <c r="AB76" s="276" t="s">
        <v>507</v>
      </c>
      <c r="AC76" s="277" t="s">
        <v>530</v>
      </c>
      <c r="AD76" s="287">
        <v>38890</v>
      </c>
      <c r="AE76" s="278" t="s">
        <v>498</v>
      </c>
      <c r="AF76" s="276" t="s">
        <v>220</v>
      </c>
      <c r="AG76" s="276" t="s">
        <v>220</v>
      </c>
      <c r="AH76" s="276" t="s">
        <v>220</v>
      </c>
      <c r="AI76" s="279" t="s">
        <v>489</v>
      </c>
      <c r="AJ76" s="278" t="s">
        <v>490</v>
      </c>
      <c r="AK76" s="277" t="s">
        <v>491</v>
      </c>
      <c r="AL76" s="280">
        <v>0</v>
      </c>
      <c r="AM76" s="281" t="s">
        <v>288</v>
      </c>
      <c r="AN76" s="282">
        <v>42248.607774849501</v>
      </c>
      <c r="AO76" s="283"/>
      <c r="AP76" s="286" t="s">
        <v>220</v>
      </c>
      <c r="AQ76" s="288" t="s">
        <v>220</v>
      </c>
      <c r="AR76" s="286" t="s">
        <v>421</v>
      </c>
      <c r="AS76" s="286" t="s">
        <v>220</v>
      </c>
      <c r="AT76" s="278" t="s">
        <v>220</v>
      </c>
      <c r="AU76" s="286" t="s">
        <v>220</v>
      </c>
      <c r="AV76" s="277" t="s">
        <v>220</v>
      </c>
      <c r="AW76" s="277" t="s">
        <v>220</v>
      </c>
      <c r="AX76" s="278" t="s">
        <v>220</v>
      </c>
      <c r="AY76" s="278" t="s">
        <v>220</v>
      </c>
      <c r="AZ76" s="276" t="s">
        <v>220</v>
      </c>
      <c r="BA76" s="276" t="s">
        <v>220</v>
      </c>
      <c r="BB76" s="276" t="s">
        <v>220</v>
      </c>
      <c r="BC76" s="276" t="s">
        <v>220</v>
      </c>
      <c r="BD76" s="276" t="s">
        <v>220</v>
      </c>
    </row>
    <row r="77" spans="1:56" ht="42.75" customHeight="1">
      <c r="A77" s="21" t="s">
        <v>24</v>
      </c>
      <c r="B77" s="3"/>
      <c r="C77" s="3" t="s">
        <v>2631</v>
      </c>
      <c r="D77" s="3"/>
      <c r="E77" s="289" t="s">
        <v>1431</v>
      </c>
      <c r="F77" s="3" t="s">
        <v>546</v>
      </c>
      <c r="G77" s="358" t="s">
        <v>1801</v>
      </c>
      <c r="H77" s="37" t="s">
        <v>1822</v>
      </c>
      <c r="I77" s="37" t="s">
        <v>498</v>
      </c>
      <c r="J77" s="37"/>
      <c r="K77" s="3" t="s">
        <v>93</v>
      </c>
      <c r="L77" s="36"/>
      <c r="M77" s="45"/>
      <c r="N77" s="37" t="s">
        <v>421</v>
      </c>
      <c r="O77" s="37" t="s">
        <v>19</v>
      </c>
      <c r="P77" s="37" t="s">
        <v>1802</v>
      </c>
      <c r="Q77" s="3" t="s">
        <v>544</v>
      </c>
      <c r="R77" s="35" t="s">
        <v>1773</v>
      </c>
      <c r="S77" s="324"/>
      <c r="U77" s="317" t="s">
        <v>187</v>
      </c>
      <c r="V77" s="35" t="s">
        <v>1768</v>
      </c>
      <c r="Z77" s="286" t="s">
        <v>546</v>
      </c>
      <c r="AA77" s="276" t="s">
        <v>547</v>
      </c>
      <c r="AB77" s="276" t="s">
        <v>507</v>
      </c>
      <c r="AC77" s="277" t="s">
        <v>530</v>
      </c>
      <c r="AD77" s="287">
        <v>38890</v>
      </c>
      <c r="AE77" s="278" t="s">
        <v>498</v>
      </c>
      <c r="AF77" s="276" t="s">
        <v>220</v>
      </c>
      <c r="AG77" s="276" t="s">
        <v>220</v>
      </c>
      <c r="AH77" s="276" t="s">
        <v>548</v>
      </c>
      <c r="AI77" s="279" t="s">
        <v>489</v>
      </c>
      <c r="AJ77" s="278" t="s">
        <v>490</v>
      </c>
      <c r="AK77" s="277" t="s">
        <v>491</v>
      </c>
      <c r="AL77" s="280">
        <v>0</v>
      </c>
      <c r="AM77" s="281" t="s">
        <v>288</v>
      </c>
      <c r="AN77" s="282">
        <v>42248.608925544002</v>
      </c>
      <c r="AO77" s="283"/>
      <c r="AP77" s="286" t="s">
        <v>220</v>
      </c>
      <c r="AQ77" s="288" t="s">
        <v>220</v>
      </c>
      <c r="AR77" s="286" t="s">
        <v>421</v>
      </c>
      <c r="AS77" s="286" t="s">
        <v>220</v>
      </c>
      <c r="AT77" s="278" t="s">
        <v>220</v>
      </c>
      <c r="AU77" s="286" t="s">
        <v>220</v>
      </c>
      <c r="AV77" s="277" t="s">
        <v>220</v>
      </c>
      <c r="AW77" s="277" t="s">
        <v>220</v>
      </c>
      <c r="AX77" s="278" t="s">
        <v>220</v>
      </c>
      <c r="AY77" s="278" t="s">
        <v>220</v>
      </c>
      <c r="AZ77" s="276" t="s">
        <v>220</v>
      </c>
      <c r="BA77" s="276" t="s">
        <v>220</v>
      </c>
      <c r="BB77" s="276" t="s">
        <v>220</v>
      </c>
      <c r="BC77" s="276" t="s">
        <v>220</v>
      </c>
      <c r="BD77" s="276" t="s">
        <v>220</v>
      </c>
    </row>
    <row r="78" spans="1:56" ht="25.5">
      <c r="A78" s="21" t="s">
        <v>24</v>
      </c>
      <c r="B78" s="3"/>
      <c r="C78" s="3" t="s">
        <v>2162</v>
      </c>
      <c r="D78" s="3"/>
      <c r="E78" s="289" t="s">
        <v>1437</v>
      </c>
      <c r="F78" s="3" t="s">
        <v>549</v>
      </c>
      <c r="G78" s="358" t="s">
        <v>550</v>
      </c>
      <c r="H78" s="37" t="s">
        <v>1822</v>
      </c>
      <c r="I78" s="37" t="s">
        <v>419</v>
      </c>
      <c r="J78" s="37"/>
      <c r="K78" s="54"/>
      <c r="L78" s="36"/>
      <c r="M78" s="45"/>
      <c r="N78" s="37" t="s">
        <v>421</v>
      </c>
      <c r="O78" s="37" t="s">
        <v>19</v>
      </c>
      <c r="P78" s="37"/>
      <c r="Q78" s="37"/>
      <c r="S78" s="324" t="s">
        <v>220</v>
      </c>
      <c r="U78" s="35" t="s">
        <v>1559</v>
      </c>
      <c r="V78" s="35" t="s">
        <v>1774</v>
      </c>
      <c r="Z78" s="286" t="s">
        <v>549</v>
      </c>
      <c r="AA78" s="276" t="s">
        <v>550</v>
      </c>
      <c r="AB78" s="276" t="s">
        <v>507</v>
      </c>
      <c r="AC78" s="277" t="s">
        <v>530</v>
      </c>
      <c r="AD78" s="287">
        <v>38890</v>
      </c>
      <c r="AE78" s="278" t="s">
        <v>419</v>
      </c>
      <c r="AF78" s="276" t="s">
        <v>220</v>
      </c>
      <c r="AG78" s="276" t="s">
        <v>220</v>
      </c>
      <c r="AH78" s="276" t="s">
        <v>220</v>
      </c>
      <c r="AI78" s="279" t="s">
        <v>539</v>
      </c>
      <c r="AJ78" s="278" t="s">
        <v>540</v>
      </c>
      <c r="AK78" s="277" t="s">
        <v>541</v>
      </c>
      <c r="AL78" s="280">
        <v>0</v>
      </c>
      <c r="AM78" s="281" t="s">
        <v>288</v>
      </c>
      <c r="AN78" s="282">
        <v>42248.611902974502</v>
      </c>
      <c r="AO78" s="283"/>
      <c r="AP78" s="286" t="s">
        <v>220</v>
      </c>
      <c r="AQ78" s="288" t="s">
        <v>220</v>
      </c>
      <c r="AR78" s="286" t="s">
        <v>421</v>
      </c>
      <c r="AS78" s="286" t="s">
        <v>220</v>
      </c>
      <c r="AT78" s="278" t="s">
        <v>220</v>
      </c>
      <c r="AU78" s="286" t="s">
        <v>220</v>
      </c>
      <c r="AV78" s="277" t="s">
        <v>220</v>
      </c>
      <c r="AW78" s="277" t="s">
        <v>220</v>
      </c>
      <c r="AX78" s="278" t="s">
        <v>220</v>
      </c>
      <c r="AY78" s="278" t="s">
        <v>220</v>
      </c>
      <c r="AZ78" s="276" t="s">
        <v>220</v>
      </c>
      <c r="BA78" s="276" t="s">
        <v>220</v>
      </c>
      <c r="BB78" s="276" t="s">
        <v>220</v>
      </c>
      <c r="BC78" s="276" t="s">
        <v>220</v>
      </c>
      <c r="BD78" s="276" t="s">
        <v>220</v>
      </c>
    </row>
    <row r="79" spans="1:56" ht="51">
      <c r="A79" s="21" t="s">
        <v>24</v>
      </c>
      <c r="B79" s="3"/>
      <c r="C79" s="3" t="s">
        <v>293</v>
      </c>
      <c r="D79" s="3"/>
      <c r="E79" s="289" t="s">
        <v>1437</v>
      </c>
      <c r="F79" s="3" t="s">
        <v>551</v>
      </c>
      <c r="G79" s="358" t="s">
        <v>552</v>
      </c>
      <c r="H79" s="358" t="s">
        <v>553</v>
      </c>
      <c r="I79" s="37" t="s">
        <v>419</v>
      </c>
      <c r="J79" s="37"/>
      <c r="K79" s="54"/>
      <c r="L79" s="36"/>
      <c r="M79" s="45"/>
      <c r="N79" s="37" t="s">
        <v>295</v>
      </c>
      <c r="O79" s="37" t="s">
        <v>19</v>
      </c>
      <c r="P79" s="37" t="s">
        <v>2325</v>
      </c>
      <c r="Q79" s="3" t="s">
        <v>2324</v>
      </c>
      <c r="S79" s="324" t="s">
        <v>220</v>
      </c>
      <c r="V79" s="35" t="s">
        <v>1617</v>
      </c>
      <c r="Z79" s="286" t="s">
        <v>551</v>
      </c>
      <c r="AA79" s="276" t="s">
        <v>552</v>
      </c>
      <c r="AB79" s="276" t="s">
        <v>553</v>
      </c>
      <c r="AC79" s="277" t="s">
        <v>530</v>
      </c>
      <c r="AD79" s="287">
        <v>38890</v>
      </c>
      <c r="AE79" s="278" t="s">
        <v>419</v>
      </c>
      <c r="AF79" s="276" t="s">
        <v>220</v>
      </c>
      <c r="AG79" s="276" t="s">
        <v>220</v>
      </c>
      <c r="AH79" s="276" t="s">
        <v>220</v>
      </c>
      <c r="AI79" s="279" t="s">
        <v>539</v>
      </c>
      <c r="AJ79" s="278" t="s">
        <v>540</v>
      </c>
      <c r="AK79" s="277" t="s">
        <v>541</v>
      </c>
      <c r="AL79" s="280">
        <v>0</v>
      </c>
      <c r="AM79" s="281" t="s">
        <v>288</v>
      </c>
      <c r="AN79" s="282">
        <v>42248.612601932902</v>
      </c>
      <c r="AO79" s="283"/>
      <c r="AP79" s="286" t="s">
        <v>220</v>
      </c>
      <c r="AQ79" s="288" t="s">
        <v>220</v>
      </c>
      <c r="AR79" s="286" t="s">
        <v>295</v>
      </c>
      <c r="AS79" s="286" t="s">
        <v>220</v>
      </c>
      <c r="AT79" s="278" t="s">
        <v>220</v>
      </c>
      <c r="AU79" s="286" t="s">
        <v>220</v>
      </c>
      <c r="AV79" s="277" t="s">
        <v>220</v>
      </c>
      <c r="AW79" s="277" t="s">
        <v>220</v>
      </c>
      <c r="AX79" s="278" t="s">
        <v>220</v>
      </c>
      <c r="AY79" s="278" t="s">
        <v>220</v>
      </c>
      <c r="AZ79" s="276" t="s">
        <v>220</v>
      </c>
      <c r="BA79" s="276" t="s">
        <v>220</v>
      </c>
      <c r="BB79" s="276" t="s">
        <v>220</v>
      </c>
      <c r="BC79" s="276" t="s">
        <v>220</v>
      </c>
      <c r="BD79" s="276" t="s">
        <v>220</v>
      </c>
    </row>
    <row r="80" spans="1:56" ht="38.25">
      <c r="A80" s="21" t="s">
        <v>24</v>
      </c>
      <c r="B80" s="3"/>
      <c r="C80" s="3" t="s">
        <v>2162</v>
      </c>
      <c r="D80" s="3"/>
      <c r="E80" s="328" t="s">
        <v>1935</v>
      </c>
      <c r="F80" s="3" t="s">
        <v>554</v>
      </c>
      <c r="G80" s="293" t="s">
        <v>555</v>
      </c>
      <c r="H80" s="37" t="s">
        <v>1822</v>
      </c>
      <c r="I80" s="37" t="s">
        <v>419</v>
      </c>
      <c r="J80" s="37"/>
      <c r="K80" s="54" t="s">
        <v>2196</v>
      </c>
      <c r="L80" s="3"/>
      <c r="M80" s="45"/>
      <c r="N80" s="37" t="s">
        <v>295</v>
      </c>
      <c r="O80" s="37" t="s">
        <v>480</v>
      </c>
      <c r="P80" s="37" t="s">
        <v>2577</v>
      </c>
      <c r="Q80" s="3" t="s">
        <v>2202</v>
      </c>
      <c r="S80" s="324" t="s">
        <v>220</v>
      </c>
      <c r="V80" s="35" t="s">
        <v>2199</v>
      </c>
      <c r="Z80" s="286" t="s">
        <v>554</v>
      </c>
      <c r="AA80" s="276" t="s">
        <v>555</v>
      </c>
      <c r="AB80" s="276" t="s">
        <v>507</v>
      </c>
      <c r="AC80" s="277" t="s">
        <v>530</v>
      </c>
      <c r="AD80" s="287">
        <v>38890</v>
      </c>
      <c r="AE80" s="278" t="s">
        <v>419</v>
      </c>
      <c r="AF80" s="276" t="s">
        <v>220</v>
      </c>
      <c r="AG80" s="276" t="s">
        <v>220</v>
      </c>
      <c r="AH80" s="276" t="s">
        <v>220</v>
      </c>
      <c r="AI80" s="279" t="s">
        <v>477</v>
      </c>
      <c r="AJ80" s="278" t="s">
        <v>478</v>
      </c>
      <c r="AK80" s="277" t="s">
        <v>479</v>
      </c>
      <c r="AL80" s="280">
        <v>0</v>
      </c>
      <c r="AM80" s="281" t="s">
        <v>288</v>
      </c>
      <c r="AN80" s="282">
        <v>42248.616238738403</v>
      </c>
      <c r="AO80" s="283"/>
      <c r="AP80" s="286" t="s">
        <v>220</v>
      </c>
      <c r="AQ80" s="288" t="s">
        <v>220</v>
      </c>
      <c r="AR80" s="286" t="s">
        <v>295</v>
      </c>
      <c r="AS80" s="286" t="s">
        <v>220</v>
      </c>
      <c r="AT80" s="278" t="s">
        <v>220</v>
      </c>
      <c r="AU80" s="286" t="s">
        <v>480</v>
      </c>
      <c r="AV80" s="277" t="s">
        <v>220</v>
      </c>
      <c r="AW80" s="277" t="s">
        <v>220</v>
      </c>
      <c r="AX80" s="278" t="s">
        <v>220</v>
      </c>
      <c r="AY80" s="278" t="s">
        <v>220</v>
      </c>
      <c r="AZ80" s="276" t="s">
        <v>220</v>
      </c>
      <c r="BA80" s="276" t="s">
        <v>220</v>
      </c>
      <c r="BB80" s="276" t="s">
        <v>220</v>
      </c>
      <c r="BC80" s="276" t="s">
        <v>220</v>
      </c>
      <c r="BD80" s="276" t="s">
        <v>220</v>
      </c>
    </row>
    <row r="81" spans="1:56" ht="38.25">
      <c r="A81" s="21" t="s">
        <v>24</v>
      </c>
      <c r="B81" s="3"/>
      <c r="C81" s="3" t="s">
        <v>2162</v>
      </c>
      <c r="D81" s="3"/>
      <c r="E81" s="328" t="s">
        <v>1935</v>
      </c>
      <c r="F81" s="3" t="s">
        <v>556</v>
      </c>
      <c r="G81" s="293" t="s">
        <v>557</v>
      </c>
      <c r="H81" s="37" t="s">
        <v>1822</v>
      </c>
      <c r="I81" s="37" t="s">
        <v>419</v>
      </c>
      <c r="J81" s="37"/>
      <c r="K81" s="54" t="s">
        <v>2196</v>
      </c>
      <c r="L81" s="37"/>
      <c r="M81" s="45"/>
      <c r="N81" s="37" t="s">
        <v>295</v>
      </c>
      <c r="O81" s="254" t="s">
        <v>480</v>
      </c>
      <c r="P81" s="37" t="s">
        <v>2582</v>
      </c>
      <c r="Q81" s="3" t="s">
        <v>2203</v>
      </c>
      <c r="S81" s="324" t="s">
        <v>220</v>
      </c>
      <c r="V81" s="35" t="s">
        <v>2199</v>
      </c>
      <c r="Z81" s="286" t="s">
        <v>556</v>
      </c>
      <c r="AA81" s="276" t="s">
        <v>557</v>
      </c>
      <c r="AB81" s="276" t="s">
        <v>507</v>
      </c>
      <c r="AC81" s="277" t="s">
        <v>530</v>
      </c>
      <c r="AD81" s="287">
        <v>38890</v>
      </c>
      <c r="AE81" s="278" t="s">
        <v>419</v>
      </c>
      <c r="AF81" s="276" t="s">
        <v>220</v>
      </c>
      <c r="AG81" s="276" t="s">
        <v>220</v>
      </c>
      <c r="AH81" s="276" t="s">
        <v>220</v>
      </c>
      <c r="AI81" s="279" t="s">
        <v>477</v>
      </c>
      <c r="AJ81" s="278" t="s">
        <v>478</v>
      </c>
      <c r="AK81" s="277" t="s">
        <v>479</v>
      </c>
      <c r="AL81" s="280">
        <v>0</v>
      </c>
      <c r="AM81" s="281" t="s">
        <v>288</v>
      </c>
      <c r="AN81" s="282">
        <v>42248.617261539403</v>
      </c>
      <c r="AO81" s="283"/>
      <c r="AP81" s="286" t="s">
        <v>220</v>
      </c>
      <c r="AQ81" s="288" t="s">
        <v>220</v>
      </c>
      <c r="AR81" s="286" t="s">
        <v>295</v>
      </c>
      <c r="AS81" s="286" t="s">
        <v>220</v>
      </c>
      <c r="AT81" s="278" t="s">
        <v>220</v>
      </c>
      <c r="AU81" s="286" t="s">
        <v>480</v>
      </c>
      <c r="AV81" s="277" t="s">
        <v>220</v>
      </c>
      <c r="AW81" s="277" t="s">
        <v>220</v>
      </c>
      <c r="AX81" s="278" t="s">
        <v>220</v>
      </c>
      <c r="AY81" s="278" t="s">
        <v>220</v>
      </c>
      <c r="AZ81" s="276" t="s">
        <v>220</v>
      </c>
      <c r="BA81" s="276" t="s">
        <v>220</v>
      </c>
      <c r="BB81" s="276" t="s">
        <v>220</v>
      </c>
      <c r="BC81" s="276" t="s">
        <v>220</v>
      </c>
      <c r="BD81" s="276" t="s">
        <v>220</v>
      </c>
    </row>
    <row r="82" spans="1:56" ht="51">
      <c r="A82" s="21" t="s">
        <v>24</v>
      </c>
      <c r="B82" s="3"/>
      <c r="C82" s="3" t="s">
        <v>293</v>
      </c>
      <c r="D82" s="3"/>
      <c r="E82" s="289" t="s">
        <v>1438</v>
      </c>
      <c r="F82" s="3" t="s">
        <v>558</v>
      </c>
      <c r="G82" s="293" t="s">
        <v>559</v>
      </c>
      <c r="H82" s="37" t="s">
        <v>1822</v>
      </c>
      <c r="I82" s="37" t="s">
        <v>345</v>
      </c>
      <c r="J82" s="37"/>
      <c r="K82" s="21" t="s">
        <v>95</v>
      </c>
      <c r="L82" s="37"/>
      <c r="M82" s="45"/>
      <c r="N82" s="37" t="s">
        <v>295</v>
      </c>
      <c r="O82" s="36" t="s">
        <v>563</v>
      </c>
      <c r="P82" s="21" t="s">
        <v>2345</v>
      </c>
      <c r="Q82" s="37" t="s">
        <v>2344</v>
      </c>
      <c r="S82" s="324" t="s">
        <v>220</v>
      </c>
      <c r="Z82" s="286" t="s">
        <v>558</v>
      </c>
      <c r="AA82" s="276" t="s">
        <v>559</v>
      </c>
      <c r="AB82" s="276" t="s">
        <v>507</v>
      </c>
      <c r="AC82" s="277" t="s">
        <v>530</v>
      </c>
      <c r="AD82" s="287">
        <v>38890</v>
      </c>
      <c r="AE82" s="278" t="s">
        <v>345</v>
      </c>
      <c r="AF82" s="276" t="s">
        <v>220</v>
      </c>
      <c r="AG82" s="276" t="s">
        <v>220</v>
      </c>
      <c r="AH82" s="276" t="s">
        <v>220</v>
      </c>
      <c r="AI82" s="279" t="s">
        <v>560</v>
      </c>
      <c r="AJ82" s="278" t="s">
        <v>561</v>
      </c>
      <c r="AK82" s="277" t="s">
        <v>562</v>
      </c>
      <c r="AL82" s="280">
        <v>0</v>
      </c>
      <c r="AM82" s="281" t="s">
        <v>288</v>
      </c>
      <c r="AN82" s="282">
        <v>42248.620116666702</v>
      </c>
      <c r="AO82" s="283"/>
      <c r="AP82" s="286" t="s">
        <v>220</v>
      </c>
      <c r="AQ82" s="288" t="s">
        <v>220</v>
      </c>
      <c r="AR82" s="286" t="s">
        <v>295</v>
      </c>
      <c r="AS82" s="286" t="s">
        <v>220</v>
      </c>
      <c r="AT82" s="278" t="s">
        <v>220</v>
      </c>
      <c r="AU82" s="286" t="s">
        <v>563</v>
      </c>
      <c r="AV82" s="277" t="s">
        <v>220</v>
      </c>
      <c r="AW82" s="277" t="s">
        <v>220</v>
      </c>
      <c r="AX82" s="278" t="s">
        <v>220</v>
      </c>
      <c r="AY82" s="278" t="s">
        <v>220</v>
      </c>
      <c r="AZ82" s="276" t="s">
        <v>220</v>
      </c>
      <c r="BA82" s="276" t="s">
        <v>220</v>
      </c>
      <c r="BB82" s="276" t="s">
        <v>220</v>
      </c>
      <c r="BC82" s="276" t="s">
        <v>220</v>
      </c>
      <c r="BD82" s="276" t="s">
        <v>220</v>
      </c>
    </row>
    <row r="83" spans="1:56" ht="51">
      <c r="A83" s="21" t="s">
        <v>24</v>
      </c>
      <c r="B83" s="3"/>
      <c r="C83" s="297" t="s">
        <v>2121</v>
      </c>
      <c r="D83" s="3"/>
      <c r="E83" s="289" t="s">
        <v>1417</v>
      </c>
      <c r="F83" s="3" t="s">
        <v>564</v>
      </c>
      <c r="G83" s="293" t="s">
        <v>565</v>
      </c>
      <c r="H83" s="37" t="s">
        <v>1822</v>
      </c>
      <c r="I83" s="37" t="s">
        <v>331</v>
      </c>
      <c r="J83" s="37"/>
      <c r="K83" s="21" t="s">
        <v>95</v>
      </c>
      <c r="L83" s="36" t="s">
        <v>1561</v>
      </c>
      <c r="M83" s="45"/>
      <c r="N83" s="37" t="s">
        <v>295</v>
      </c>
      <c r="O83" s="57" t="s">
        <v>19</v>
      </c>
      <c r="P83" s="25" t="s">
        <v>1576</v>
      </c>
      <c r="Q83" s="37"/>
      <c r="S83" s="324" t="s">
        <v>220</v>
      </c>
      <c r="U83" s="35" t="s">
        <v>187</v>
      </c>
      <c r="Z83" s="286" t="s">
        <v>564</v>
      </c>
      <c r="AA83" s="276" t="s">
        <v>565</v>
      </c>
      <c r="AB83" s="276" t="s">
        <v>507</v>
      </c>
      <c r="AC83" s="277" t="s">
        <v>530</v>
      </c>
      <c r="AD83" s="287">
        <v>38890</v>
      </c>
      <c r="AE83" s="278" t="s">
        <v>331</v>
      </c>
      <c r="AF83" s="276" t="s">
        <v>220</v>
      </c>
      <c r="AG83" s="276" t="s">
        <v>220</v>
      </c>
      <c r="AH83" s="276" t="s">
        <v>220</v>
      </c>
      <c r="AI83" s="279" t="s">
        <v>332</v>
      </c>
      <c r="AJ83" s="278" t="s">
        <v>333</v>
      </c>
      <c r="AK83" s="277" t="s">
        <v>334</v>
      </c>
      <c r="AL83" s="280">
        <v>0</v>
      </c>
      <c r="AM83" s="281" t="s">
        <v>288</v>
      </c>
      <c r="AN83" s="282">
        <v>42248.620959490698</v>
      </c>
      <c r="AO83" s="283"/>
      <c r="AP83" s="286" t="s">
        <v>220</v>
      </c>
      <c r="AQ83" s="288" t="s">
        <v>220</v>
      </c>
      <c r="AR83" s="286" t="s">
        <v>295</v>
      </c>
      <c r="AS83" s="286" t="s">
        <v>220</v>
      </c>
      <c r="AT83" s="278" t="s">
        <v>220</v>
      </c>
      <c r="AU83" s="286" t="s">
        <v>220</v>
      </c>
      <c r="AV83" s="277" t="s">
        <v>220</v>
      </c>
      <c r="AW83" s="277" t="s">
        <v>220</v>
      </c>
      <c r="AX83" s="278" t="s">
        <v>220</v>
      </c>
      <c r="AY83" s="278" t="s">
        <v>220</v>
      </c>
      <c r="AZ83" s="276" t="s">
        <v>220</v>
      </c>
      <c r="BA83" s="276" t="s">
        <v>220</v>
      </c>
      <c r="BB83" s="276" t="s">
        <v>220</v>
      </c>
      <c r="BC83" s="276" t="s">
        <v>220</v>
      </c>
      <c r="BD83" s="276" t="s">
        <v>220</v>
      </c>
    </row>
    <row r="84" spans="1:56" ht="51">
      <c r="A84" s="21" t="s">
        <v>24</v>
      </c>
      <c r="B84" s="3"/>
      <c r="C84" s="297" t="s">
        <v>2121</v>
      </c>
      <c r="D84" s="3"/>
      <c r="E84" s="289" t="s">
        <v>1439</v>
      </c>
      <c r="F84" s="3" t="s">
        <v>566</v>
      </c>
      <c r="G84" s="293" t="s">
        <v>567</v>
      </c>
      <c r="H84" s="37" t="s">
        <v>1822</v>
      </c>
      <c r="I84" s="37" t="s">
        <v>59</v>
      </c>
      <c r="J84" s="37" t="s">
        <v>571</v>
      </c>
      <c r="K84" s="54" t="s">
        <v>1898</v>
      </c>
      <c r="L84" s="37" t="s">
        <v>19</v>
      </c>
      <c r="M84" s="45" t="s">
        <v>129</v>
      </c>
      <c r="N84" s="37" t="s">
        <v>295</v>
      </c>
      <c r="O84" s="37" t="s">
        <v>573</v>
      </c>
      <c r="P84" s="37" t="s">
        <v>1551</v>
      </c>
      <c r="Q84" s="37"/>
      <c r="R84" s="319" t="s">
        <v>1773</v>
      </c>
      <c r="S84" s="324" t="s">
        <v>95</v>
      </c>
      <c r="Z84" s="286" t="s">
        <v>566</v>
      </c>
      <c r="AA84" s="276" t="s">
        <v>567</v>
      </c>
      <c r="AB84" s="276" t="s">
        <v>507</v>
      </c>
      <c r="AC84" s="277" t="s">
        <v>530</v>
      </c>
      <c r="AD84" s="287">
        <v>38890</v>
      </c>
      <c r="AE84" s="278" t="s">
        <v>59</v>
      </c>
      <c r="AF84" s="276" t="s">
        <v>220</v>
      </c>
      <c r="AG84" s="276" t="s">
        <v>220</v>
      </c>
      <c r="AH84" s="276" t="s">
        <v>220</v>
      </c>
      <c r="AI84" s="279" t="s">
        <v>568</v>
      </c>
      <c r="AJ84" s="278" t="s">
        <v>569</v>
      </c>
      <c r="AK84" s="277" t="s">
        <v>570</v>
      </c>
      <c r="AL84" s="280">
        <v>0</v>
      </c>
      <c r="AM84" s="281" t="s">
        <v>288</v>
      </c>
      <c r="AN84" s="282">
        <v>42248.623378854201</v>
      </c>
      <c r="AO84" s="283"/>
      <c r="AP84" s="286" t="s">
        <v>220</v>
      </c>
      <c r="AQ84" s="288" t="s">
        <v>220</v>
      </c>
      <c r="AR84" s="286" t="s">
        <v>295</v>
      </c>
      <c r="AS84" s="286" t="s">
        <v>571</v>
      </c>
      <c r="AT84" s="278" t="s">
        <v>572</v>
      </c>
      <c r="AU84" s="286" t="s">
        <v>573</v>
      </c>
      <c r="AV84" s="277" t="s">
        <v>220</v>
      </c>
      <c r="AW84" s="277" t="s">
        <v>220</v>
      </c>
      <c r="AX84" s="278" t="s">
        <v>129</v>
      </c>
      <c r="AY84" s="278" t="s">
        <v>220</v>
      </c>
      <c r="AZ84" s="276" t="s">
        <v>220</v>
      </c>
      <c r="BA84" s="276" t="s">
        <v>220</v>
      </c>
      <c r="BB84" s="276" t="s">
        <v>220</v>
      </c>
      <c r="BC84" s="276" t="s">
        <v>220</v>
      </c>
      <c r="BD84" s="276" t="s">
        <v>220</v>
      </c>
    </row>
    <row r="85" spans="1:56" ht="51">
      <c r="A85" s="21" t="s">
        <v>24</v>
      </c>
      <c r="B85" s="3"/>
      <c r="C85" s="297" t="s">
        <v>2121</v>
      </c>
      <c r="D85" s="3"/>
      <c r="E85" s="289" t="s">
        <v>1439</v>
      </c>
      <c r="F85" s="3" t="s">
        <v>574</v>
      </c>
      <c r="G85" s="293" t="s">
        <v>575</v>
      </c>
      <c r="H85" s="37" t="s">
        <v>1822</v>
      </c>
      <c r="I85" s="37" t="s">
        <v>59</v>
      </c>
      <c r="J85" s="37" t="s">
        <v>571</v>
      </c>
      <c r="K85" s="54" t="s">
        <v>1899</v>
      </c>
      <c r="L85" s="37" t="s">
        <v>19</v>
      </c>
      <c r="M85" s="45" t="s">
        <v>129</v>
      </c>
      <c r="N85" s="37" t="s">
        <v>141</v>
      </c>
      <c r="O85" s="37" t="s">
        <v>573</v>
      </c>
      <c r="P85" s="37" t="s">
        <v>1551</v>
      </c>
      <c r="Q85" s="37"/>
      <c r="R85" s="319" t="s">
        <v>1773</v>
      </c>
      <c r="S85" s="324" t="s">
        <v>95</v>
      </c>
      <c r="Z85" s="286" t="s">
        <v>574</v>
      </c>
      <c r="AA85" s="276" t="s">
        <v>575</v>
      </c>
      <c r="AB85" s="276" t="s">
        <v>507</v>
      </c>
      <c r="AC85" s="277" t="s">
        <v>530</v>
      </c>
      <c r="AD85" s="287">
        <v>38890</v>
      </c>
      <c r="AE85" s="278" t="s">
        <v>59</v>
      </c>
      <c r="AF85" s="276" t="s">
        <v>220</v>
      </c>
      <c r="AG85" s="276" t="s">
        <v>220</v>
      </c>
      <c r="AH85" s="276" t="s">
        <v>220</v>
      </c>
      <c r="AI85" s="279" t="s">
        <v>568</v>
      </c>
      <c r="AJ85" s="278" t="s">
        <v>569</v>
      </c>
      <c r="AK85" s="277" t="s">
        <v>570</v>
      </c>
      <c r="AL85" s="280">
        <v>0</v>
      </c>
      <c r="AM85" s="281" t="s">
        <v>288</v>
      </c>
      <c r="AN85" s="282">
        <v>42248.625775775501</v>
      </c>
      <c r="AO85" s="283"/>
      <c r="AP85" s="286" t="s">
        <v>220</v>
      </c>
      <c r="AQ85" s="288" t="s">
        <v>220</v>
      </c>
      <c r="AR85" s="286" t="s">
        <v>141</v>
      </c>
      <c r="AS85" s="286" t="s">
        <v>571</v>
      </c>
      <c r="AT85" s="278" t="s">
        <v>576</v>
      </c>
      <c r="AU85" s="286" t="s">
        <v>573</v>
      </c>
      <c r="AV85" s="277" t="s">
        <v>220</v>
      </c>
      <c r="AW85" s="277" t="s">
        <v>220</v>
      </c>
      <c r="AX85" s="278" t="s">
        <v>129</v>
      </c>
      <c r="AY85" s="278" t="s">
        <v>220</v>
      </c>
      <c r="AZ85" s="276" t="s">
        <v>220</v>
      </c>
      <c r="BA85" s="276" t="s">
        <v>220</v>
      </c>
      <c r="BB85" s="276" t="s">
        <v>220</v>
      </c>
      <c r="BC85" s="276" t="s">
        <v>220</v>
      </c>
      <c r="BD85" s="276" t="s">
        <v>220</v>
      </c>
    </row>
    <row r="86" spans="1:56" ht="51">
      <c r="A86" s="21" t="s">
        <v>24</v>
      </c>
      <c r="B86" s="3"/>
      <c r="C86" s="297" t="s">
        <v>2121</v>
      </c>
      <c r="D86" s="3"/>
      <c r="E86" s="289" t="s">
        <v>1439</v>
      </c>
      <c r="F86" s="3" t="s">
        <v>577</v>
      </c>
      <c r="G86" s="293" t="s">
        <v>578</v>
      </c>
      <c r="H86" s="37" t="s">
        <v>1822</v>
      </c>
      <c r="I86" s="37" t="s">
        <v>59</v>
      </c>
      <c r="J86" s="37" t="s">
        <v>579</v>
      </c>
      <c r="K86" s="54" t="s">
        <v>1900</v>
      </c>
      <c r="L86" s="37" t="s">
        <v>19</v>
      </c>
      <c r="M86" s="45" t="s">
        <v>129</v>
      </c>
      <c r="N86" s="37" t="s">
        <v>295</v>
      </c>
      <c r="O86" s="37" t="s">
        <v>573</v>
      </c>
      <c r="P86" s="37" t="s">
        <v>1551</v>
      </c>
      <c r="Q86" s="37"/>
      <c r="R86" s="319" t="s">
        <v>1773</v>
      </c>
      <c r="S86" s="324" t="s">
        <v>95</v>
      </c>
      <c r="Z86" s="286" t="s">
        <v>577</v>
      </c>
      <c r="AA86" s="276" t="s">
        <v>578</v>
      </c>
      <c r="AB86" s="276" t="s">
        <v>507</v>
      </c>
      <c r="AC86" s="277" t="s">
        <v>530</v>
      </c>
      <c r="AD86" s="287">
        <v>38890</v>
      </c>
      <c r="AE86" s="278" t="s">
        <v>59</v>
      </c>
      <c r="AF86" s="276" t="s">
        <v>220</v>
      </c>
      <c r="AG86" s="276" t="s">
        <v>220</v>
      </c>
      <c r="AH86" s="276" t="s">
        <v>220</v>
      </c>
      <c r="AI86" s="279" t="s">
        <v>568</v>
      </c>
      <c r="AJ86" s="278" t="s">
        <v>569</v>
      </c>
      <c r="AK86" s="277" t="s">
        <v>570</v>
      </c>
      <c r="AL86" s="280">
        <v>0</v>
      </c>
      <c r="AM86" s="281" t="s">
        <v>288</v>
      </c>
      <c r="AN86" s="282">
        <v>42248.639485567102</v>
      </c>
      <c r="AO86" s="283"/>
      <c r="AP86" s="286" t="s">
        <v>220</v>
      </c>
      <c r="AQ86" s="288" t="s">
        <v>220</v>
      </c>
      <c r="AR86" s="286" t="s">
        <v>295</v>
      </c>
      <c r="AS86" s="286" t="s">
        <v>579</v>
      </c>
      <c r="AT86" s="278" t="s">
        <v>572</v>
      </c>
      <c r="AU86" s="286" t="s">
        <v>573</v>
      </c>
      <c r="AV86" s="277" t="s">
        <v>220</v>
      </c>
      <c r="AW86" s="277" t="s">
        <v>220</v>
      </c>
      <c r="AX86" s="278" t="s">
        <v>129</v>
      </c>
      <c r="AY86" s="278" t="s">
        <v>220</v>
      </c>
      <c r="AZ86" s="276" t="s">
        <v>220</v>
      </c>
      <c r="BA86" s="276" t="s">
        <v>220</v>
      </c>
      <c r="BB86" s="276" t="s">
        <v>220</v>
      </c>
      <c r="BC86" s="276" t="s">
        <v>220</v>
      </c>
      <c r="BD86" s="276" t="s">
        <v>220</v>
      </c>
    </row>
    <row r="87" spans="1:56" ht="51">
      <c r="A87" s="21" t="s">
        <v>24</v>
      </c>
      <c r="B87" s="15"/>
      <c r="C87" s="297" t="s">
        <v>2121</v>
      </c>
      <c r="D87" s="3"/>
      <c r="E87" s="289" t="s">
        <v>1439</v>
      </c>
      <c r="F87" s="3" t="s">
        <v>580</v>
      </c>
      <c r="G87" s="293" t="s">
        <v>581</v>
      </c>
      <c r="H87" s="37" t="s">
        <v>1822</v>
      </c>
      <c r="I87" s="37" t="s">
        <v>59</v>
      </c>
      <c r="J87" s="37" t="s">
        <v>582</v>
      </c>
      <c r="K87" s="54" t="s">
        <v>1901</v>
      </c>
      <c r="L87" s="37" t="s">
        <v>19</v>
      </c>
      <c r="M87" s="45" t="s">
        <v>129</v>
      </c>
      <c r="N87" s="37" t="s">
        <v>295</v>
      </c>
      <c r="O87" s="37" t="s">
        <v>583</v>
      </c>
      <c r="P87" s="37" t="s">
        <v>1551</v>
      </c>
      <c r="Q87" s="37"/>
      <c r="R87" s="319" t="s">
        <v>1773</v>
      </c>
      <c r="S87" s="324" t="s">
        <v>95</v>
      </c>
      <c r="Z87" s="286" t="s">
        <v>580</v>
      </c>
      <c r="AA87" s="276" t="s">
        <v>581</v>
      </c>
      <c r="AB87" s="276" t="s">
        <v>507</v>
      </c>
      <c r="AC87" s="277" t="s">
        <v>530</v>
      </c>
      <c r="AD87" s="287">
        <v>38890</v>
      </c>
      <c r="AE87" s="278" t="s">
        <v>59</v>
      </c>
      <c r="AF87" s="276" t="s">
        <v>220</v>
      </c>
      <c r="AG87" s="276" t="s">
        <v>220</v>
      </c>
      <c r="AH87" s="276" t="s">
        <v>220</v>
      </c>
      <c r="AI87" s="279" t="s">
        <v>568</v>
      </c>
      <c r="AJ87" s="278" t="s">
        <v>569</v>
      </c>
      <c r="AK87" s="277" t="s">
        <v>570</v>
      </c>
      <c r="AL87" s="280">
        <v>0</v>
      </c>
      <c r="AM87" s="281" t="s">
        <v>288</v>
      </c>
      <c r="AN87" s="282">
        <v>42248.640894479198</v>
      </c>
      <c r="AO87" s="283"/>
      <c r="AP87" s="286" t="s">
        <v>220</v>
      </c>
      <c r="AQ87" s="288" t="s">
        <v>220</v>
      </c>
      <c r="AR87" s="286" t="s">
        <v>295</v>
      </c>
      <c r="AS87" s="286" t="s">
        <v>582</v>
      </c>
      <c r="AT87" s="278" t="s">
        <v>572</v>
      </c>
      <c r="AU87" s="286" t="s">
        <v>583</v>
      </c>
      <c r="AV87" s="277" t="s">
        <v>220</v>
      </c>
      <c r="AW87" s="277" t="s">
        <v>220</v>
      </c>
      <c r="AX87" s="278" t="s">
        <v>129</v>
      </c>
      <c r="AY87" s="278" t="s">
        <v>220</v>
      </c>
      <c r="AZ87" s="276" t="s">
        <v>220</v>
      </c>
      <c r="BA87" s="276" t="s">
        <v>220</v>
      </c>
      <c r="BB87" s="276" t="s">
        <v>220</v>
      </c>
      <c r="BC87" s="276" t="s">
        <v>220</v>
      </c>
      <c r="BD87" s="276" t="s">
        <v>220</v>
      </c>
    </row>
    <row r="88" spans="1:56" ht="51">
      <c r="A88" s="21" t="s">
        <v>24</v>
      </c>
      <c r="B88" s="3"/>
      <c r="C88" s="297" t="s">
        <v>2121</v>
      </c>
      <c r="D88" s="3"/>
      <c r="E88" s="289" t="s">
        <v>1439</v>
      </c>
      <c r="F88" s="3" t="s">
        <v>584</v>
      </c>
      <c r="G88" s="293" t="s">
        <v>585</v>
      </c>
      <c r="H88" s="37" t="s">
        <v>1822</v>
      </c>
      <c r="I88" s="37" t="s">
        <v>59</v>
      </c>
      <c r="J88" s="37" t="s">
        <v>586</v>
      </c>
      <c r="K88" s="54" t="s">
        <v>1902</v>
      </c>
      <c r="L88" s="37" t="s">
        <v>19</v>
      </c>
      <c r="M88" s="45" t="s">
        <v>129</v>
      </c>
      <c r="N88" s="37" t="s">
        <v>295</v>
      </c>
      <c r="O88" s="37" t="s">
        <v>583</v>
      </c>
      <c r="P88" s="37" t="s">
        <v>1551</v>
      </c>
      <c r="Q88" s="37"/>
      <c r="R88" s="319" t="s">
        <v>1773</v>
      </c>
      <c r="S88" s="324" t="s">
        <v>95</v>
      </c>
      <c r="Z88" s="286" t="s">
        <v>584</v>
      </c>
      <c r="AA88" s="276" t="s">
        <v>585</v>
      </c>
      <c r="AB88" s="276" t="s">
        <v>507</v>
      </c>
      <c r="AC88" s="277" t="s">
        <v>530</v>
      </c>
      <c r="AD88" s="287">
        <v>38890</v>
      </c>
      <c r="AE88" s="278" t="s">
        <v>59</v>
      </c>
      <c r="AF88" s="276" t="s">
        <v>220</v>
      </c>
      <c r="AG88" s="276" t="s">
        <v>220</v>
      </c>
      <c r="AH88" s="276" t="s">
        <v>220</v>
      </c>
      <c r="AI88" s="279" t="s">
        <v>568</v>
      </c>
      <c r="AJ88" s="278" t="s">
        <v>569</v>
      </c>
      <c r="AK88" s="277" t="s">
        <v>570</v>
      </c>
      <c r="AL88" s="280">
        <v>0</v>
      </c>
      <c r="AM88" s="281" t="s">
        <v>288</v>
      </c>
      <c r="AN88" s="282">
        <v>42248.642029826398</v>
      </c>
      <c r="AO88" s="283"/>
      <c r="AP88" s="286" t="s">
        <v>220</v>
      </c>
      <c r="AQ88" s="288" t="s">
        <v>220</v>
      </c>
      <c r="AR88" s="286" t="s">
        <v>295</v>
      </c>
      <c r="AS88" s="286" t="s">
        <v>586</v>
      </c>
      <c r="AT88" s="278" t="s">
        <v>572</v>
      </c>
      <c r="AU88" s="286" t="s">
        <v>583</v>
      </c>
      <c r="AV88" s="277" t="s">
        <v>220</v>
      </c>
      <c r="AW88" s="277" t="s">
        <v>220</v>
      </c>
      <c r="AX88" s="278" t="s">
        <v>129</v>
      </c>
      <c r="AY88" s="278" t="s">
        <v>220</v>
      </c>
      <c r="AZ88" s="276" t="s">
        <v>220</v>
      </c>
      <c r="BA88" s="276" t="s">
        <v>220</v>
      </c>
      <c r="BB88" s="276" t="s">
        <v>220</v>
      </c>
      <c r="BC88" s="276" t="s">
        <v>220</v>
      </c>
      <c r="BD88" s="276" t="s">
        <v>220</v>
      </c>
    </row>
    <row r="89" spans="1:56" ht="38.25">
      <c r="A89" s="21" t="s">
        <v>24</v>
      </c>
      <c r="B89" s="3"/>
      <c r="C89" s="297" t="s">
        <v>2121</v>
      </c>
      <c r="D89" s="3"/>
      <c r="E89" s="388" t="s">
        <v>1436</v>
      </c>
      <c r="F89" s="3" t="s">
        <v>587</v>
      </c>
      <c r="G89" s="358" t="s">
        <v>588</v>
      </c>
      <c r="H89" s="37" t="s">
        <v>1822</v>
      </c>
      <c r="I89" s="37" t="s">
        <v>345</v>
      </c>
      <c r="J89" s="37"/>
      <c r="K89" s="54" t="s">
        <v>93</v>
      </c>
      <c r="L89" s="37"/>
      <c r="M89" s="45"/>
      <c r="N89" s="37" t="s">
        <v>295</v>
      </c>
      <c r="O89" s="37" t="s">
        <v>534</v>
      </c>
      <c r="P89" s="21" t="s">
        <v>1525</v>
      </c>
      <c r="Q89" s="37" t="s">
        <v>1524</v>
      </c>
      <c r="S89" s="324" t="s">
        <v>220</v>
      </c>
      <c r="Z89" s="286" t="s">
        <v>587</v>
      </c>
      <c r="AA89" s="276" t="s">
        <v>588</v>
      </c>
      <c r="AB89" s="276" t="s">
        <v>507</v>
      </c>
      <c r="AC89" s="277" t="s">
        <v>530</v>
      </c>
      <c r="AD89" s="287">
        <v>38890</v>
      </c>
      <c r="AE89" s="278" t="s">
        <v>345</v>
      </c>
      <c r="AF89" s="276" t="s">
        <v>220</v>
      </c>
      <c r="AG89" s="276" t="s">
        <v>220</v>
      </c>
      <c r="AH89" s="276" t="s">
        <v>220</v>
      </c>
      <c r="AI89" s="279" t="s">
        <v>531</v>
      </c>
      <c r="AJ89" s="278" t="s">
        <v>532</v>
      </c>
      <c r="AK89" s="277" t="s">
        <v>533</v>
      </c>
      <c r="AL89" s="280">
        <v>0</v>
      </c>
      <c r="AM89" s="281" t="s">
        <v>288</v>
      </c>
      <c r="AN89" s="282">
        <v>42248.643558830998</v>
      </c>
      <c r="AO89" s="283"/>
      <c r="AP89" s="286" t="s">
        <v>220</v>
      </c>
      <c r="AQ89" s="288" t="s">
        <v>220</v>
      </c>
      <c r="AR89" s="286" t="s">
        <v>295</v>
      </c>
      <c r="AS89" s="286" t="s">
        <v>220</v>
      </c>
      <c r="AT89" s="278" t="s">
        <v>220</v>
      </c>
      <c r="AU89" s="286" t="s">
        <v>534</v>
      </c>
      <c r="AV89" s="277" t="s">
        <v>220</v>
      </c>
      <c r="AW89" s="277" t="s">
        <v>220</v>
      </c>
      <c r="AX89" s="278" t="s">
        <v>220</v>
      </c>
      <c r="AY89" s="278" t="s">
        <v>220</v>
      </c>
      <c r="AZ89" s="276" t="s">
        <v>220</v>
      </c>
      <c r="BA89" s="276" t="s">
        <v>220</v>
      </c>
      <c r="BB89" s="276" t="s">
        <v>220</v>
      </c>
      <c r="BC89" s="276" t="s">
        <v>220</v>
      </c>
      <c r="BD89" s="276" t="s">
        <v>220</v>
      </c>
    </row>
    <row r="90" spans="1:56" ht="38.25">
      <c r="A90" s="21" t="s">
        <v>24</v>
      </c>
      <c r="B90" s="3"/>
      <c r="C90" s="37" t="s">
        <v>2162</v>
      </c>
      <c r="D90" s="3" t="s">
        <v>2334</v>
      </c>
      <c r="E90" s="388" t="s">
        <v>1440</v>
      </c>
      <c r="F90" s="3" t="s">
        <v>589</v>
      </c>
      <c r="G90" s="358" t="s">
        <v>1814</v>
      </c>
      <c r="H90" s="358" t="s">
        <v>95</v>
      </c>
      <c r="I90" s="37" t="s">
        <v>372</v>
      </c>
      <c r="J90" s="37"/>
      <c r="K90" s="54"/>
      <c r="L90" s="37"/>
      <c r="M90" s="45"/>
      <c r="N90" s="36" t="s">
        <v>1813</v>
      </c>
      <c r="O90" s="37" t="s">
        <v>596</v>
      </c>
      <c r="P90" s="37" t="s">
        <v>2375</v>
      </c>
      <c r="Q90" s="37"/>
      <c r="S90" s="324" t="s">
        <v>220</v>
      </c>
      <c r="Z90" s="286" t="s">
        <v>589</v>
      </c>
      <c r="AA90" s="276" t="s">
        <v>590</v>
      </c>
      <c r="AB90" s="276" t="s">
        <v>591</v>
      </c>
      <c r="AC90" s="277" t="s">
        <v>592</v>
      </c>
      <c r="AD90" s="287">
        <v>45982</v>
      </c>
      <c r="AE90" s="278" t="s">
        <v>372</v>
      </c>
      <c r="AF90" s="276" t="s">
        <v>220</v>
      </c>
      <c r="AG90" s="276" t="s">
        <v>220</v>
      </c>
      <c r="AH90" s="276" t="s">
        <v>220</v>
      </c>
      <c r="AI90" s="279" t="s">
        <v>593</v>
      </c>
      <c r="AJ90" s="278" t="s">
        <v>594</v>
      </c>
      <c r="AK90" s="277" t="s">
        <v>595</v>
      </c>
      <c r="AL90" s="280">
        <v>0</v>
      </c>
      <c r="AM90" s="281" t="s">
        <v>288</v>
      </c>
      <c r="AN90" s="282">
        <v>42248.847628900498</v>
      </c>
      <c r="AO90" s="283"/>
      <c r="AP90" s="286" t="s">
        <v>220</v>
      </c>
      <c r="AQ90" s="288" t="s">
        <v>220</v>
      </c>
      <c r="AR90" s="286" t="s">
        <v>220</v>
      </c>
      <c r="AS90" s="286" t="s">
        <v>220</v>
      </c>
      <c r="AT90" s="278" t="s">
        <v>220</v>
      </c>
      <c r="AU90" s="286" t="s">
        <v>596</v>
      </c>
      <c r="AV90" s="277" t="s">
        <v>220</v>
      </c>
      <c r="AW90" s="277" t="s">
        <v>220</v>
      </c>
      <c r="AX90" s="278" t="s">
        <v>220</v>
      </c>
      <c r="AY90" s="278" t="s">
        <v>220</v>
      </c>
      <c r="AZ90" s="276" t="s">
        <v>220</v>
      </c>
      <c r="BA90" s="276" t="s">
        <v>220</v>
      </c>
      <c r="BB90" s="276" t="s">
        <v>220</v>
      </c>
      <c r="BC90" s="276" t="s">
        <v>220</v>
      </c>
      <c r="BD90" s="276" t="s">
        <v>220</v>
      </c>
    </row>
    <row r="91" spans="1:56" ht="51">
      <c r="A91" s="21" t="s">
        <v>24</v>
      </c>
      <c r="B91" s="21"/>
      <c r="C91" s="297" t="s">
        <v>2121</v>
      </c>
      <c r="D91" s="3"/>
      <c r="E91" s="388" t="s">
        <v>1417</v>
      </c>
      <c r="F91" s="3" t="s">
        <v>597</v>
      </c>
      <c r="G91" s="358" t="s">
        <v>598</v>
      </c>
      <c r="H91" s="358" t="s">
        <v>599</v>
      </c>
      <c r="I91" s="37" t="s">
        <v>331</v>
      </c>
      <c r="J91" s="37"/>
      <c r="K91" s="21" t="s">
        <v>95</v>
      </c>
      <c r="L91" s="36" t="s">
        <v>1563</v>
      </c>
      <c r="M91" s="45"/>
      <c r="N91" s="37" t="s">
        <v>421</v>
      </c>
      <c r="O91" s="57" t="s">
        <v>19</v>
      </c>
      <c r="P91" s="25" t="s">
        <v>1570</v>
      </c>
      <c r="Q91" s="37"/>
      <c r="S91" s="324"/>
      <c r="U91" s="35" t="s">
        <v>187</v>
      </c>
      <c r="Z91" s="286" t="s">
        <v>597</v>
      </c>
      <c r="AA91" s="276" t="s">
        <v>598</v>
      </c>
      <c r="AB91" s="276" t="s">
        <v>599</v>
      </c>
      <c r="AC91" s="277" t="s">
        <v>600</v>
      </c>
      <c r="AD91" s="287">
        <v>52620</v>
      </c>
      <c r="AE91" s="278" t="s">
        <v>331</v>
      </c>
      <c r="AF91" s="276" t="s">
        <v>220</v>
      </c>
      <c r="AG91" s="276" t="s">
        <v>220</v>
      </c>
      <c r="AH91" s="276" t="s">
        <v>601</v>
      </c>
      <c r="AI91" s="279" t="s">
        <v>332</v>
      </c>
      <c r="AJ91" s="278" t="s">
        <v>333</v>
      </c>
      <c r="AK91" s="277" t="s">
        <v>334</v>
      </c>
      <c r="AL91" s="280">
        <v>0</v>
      </c>
      <c r="AM91" s="281" t="s">
        <v>288</v>
      </c>
      <c r="AN91" s="282">
        <v>42249.064802395798</v>
      </c>
      <c r="AO91" s="283"/>
      <c r="AP91" s="286" t="s">
        <v>220</v>
      </c>
      <c r="AQ91" s="288" t="s">
        <v>220</v>
      </c>
      <c r="AR91" s="286" t="s">
        <v>295</v>
      </c>
      <c r="AS91" s="286" t="s">
        <v>220</v>
      </c>
      <c r="AT91" s="278" t="s">
        <v>220</v>
      </c>
      <c r="AU91" s="286" t="s">
        <v>220</v>
      </c>
      <c r="AV91" s="277" t="s">
        <v>220</v>
      </c>
      <c r="AW91" s="277" t="s">
        <v>220</v>
      </c>
      <c r="AX91" s="278" t="s">
        <v>220</v>
      </c>
      <c r="AY91" s="278" t="s">
        <v>220</v>
      </c>
      <c r="AZ91" s="276" t="s">
        <v>220</v>
      </c>
      <c r="BA91" s="276" t="s">
        <v>220</v>
      </c>
      <c r="BB91" s="276" t="s">
        <v>220</v>
      </c>
      <c r="BC91" s="276" t="s">
        <v>220</v>
      </c>
      <c r="BD91" s="276" t="s">
        <v>220</v>
      </c>
    </row>
    <row r="92" spans="1:56" ht="54.75" customHeight="1">
      <c r="A92" s="21" t="s">
        <v>24</v>
      </c>
      <c r="B92" s="3"/>
      <c r="C92" s="3" t="s">
        <v>293</v>
      </c>
      <c r="D92" s="3"/>
      <c r="E92" s="388" t="s">
        <v>1417</v>
      </c>
      <c r="F92" s="3" t="s">
        <v>602</v>
      </c>
      <c r="G92" s="358" t="s">
        <v>603</v>
      </c>
      <c r="H92" s="358" t="s">
        <v>599</v>
      </c>
      <c r="I92" s="37" t="s">
        <v>331</v>
      </c>
      <c r="J92" s="37"/>
      <c r="K92" s="21" t="s">
        <v>95</v>
      </c>
      <c r="L92" s="36" t="s">
        <v>1563</v>
      </c>
      <c r="M92" s="45"/>
      <c r="N92" s="37" t="s">
        <v>421</v>
      </c>
      <c r="O92" s="57" t="s">
        <v>19</v>
      </c>
      <c r="P92" s="25" t="s">
        <v>2187</v>
      </c>
      <c r="Q92" s="3" t="s">
        <v>2184</v>
      </c>
      <c r="S92" s="324"/>
      <c r="U92" s="35" t="s">
        <v>187</v>
      </c>
      <c r="Z92" s="286" t="s">
        <v>602</v>
      </c>
      <c r="AA92" s="276" t="s">
        <v>603</v>
      </c>
      <c r="AB92" s="276" t="s">
        <v>599</v>
      </c>
      <c r="AC92" s="277" t="s">
        <v>600</v>
      </c>
      <c r="AD92" s="287">
        <v>52620</v>
      </c>
      <c r="AE92" s="278" t="s">
        <v>331</v>
      </c>
      <c r="AF92" s="276" t="s">
        <v>220</v>
      </c>
      <c r="AG92" s="276" t="s">
        <v>220</v>
      </c>
      <c r="AH92" s="276" t="s">
        <v>604</v>
      </c>
      <c r="AI92" s="279" t="s">
        <v>332</v>
      </c>
      <c r="AJ92" s="278" t="s">
        <v>333</v>
      </c>
      <c r="AK92" s="277" t="s">
        <v>334</v>
      </c>
      <c r="AL92" s="280">
        <v>0</v>
      </c>
      <c r="AM92" s="281" t="s">
        <v>288</v>
      </c>
      <c r="AN92" s="282">
        <v>42249.069568090301</v>
      </c>
      <c r="AO92" s="283"/>
      <c r="AP92" s="286" t="s">
        <v>220</v>
      </c>
      <c r="AQ92" s="288" t="s">
        <v>220</v>
      </c>
      <c r="AR92" s="286" t="s">
        <v>295</v>
      </c>
      <c r="AS92" s="286" t="s">
        <v>220</v>
      </c>
      <c r="AT92" s="278" t="s">
        <v>220</v>
      </c>
      <c r="AU92" s="286" t="s">
        <v>220</v>
      </c>
      <c r="AV92" s="277" t="s">
        <v>220</v>
      </c>
      <c r="AW92" s="277" t="s">
        <v>220</v>
      </c>
      <c r="AX92" s="278" t="s">
        <v>220</v>
      </c>
      <c r="AY92" s="278" t="s">
        <v>220</v>
      </c>
      <c r="AZ92" s="276" t="s">
        <v>220</v>
      </c>
      <c r="BA92" s="276" t="s">
        <v>220</v>
      </c>
      <c r="BB92" s="276" t="s">
        <v>220</v>
      </c>
      <c r="BC92" s="276" t="s">
        <v>220</v>
      </c>
      <c r="BD92" s="276" t="s">
        <v>220</v>
      </c>
    </row>
    <row r="93" spans="1:56" ht="51">
      <c r="A93" s="21" t="s">
        <v>24</v>
      </c>
      <c r="B93" s="3"/>
      <c r="C93" s="297" t="s">
        <v>2121</v>
      </c>
      <c r="D93" s="3"/>
      <c r="E93" s="388" t="s">
        <v>1417</v>
      </c>
      <c r="F93" s="3" t="s">
        <v>605</v>
      </c>
      <c r="G93" s="358" t="s">
        <v>606</v>
      </c>
      <c r="H93" s="358" t="s">
        <v>599</v>
      </c>
      <c r="I93" s="37" t="s">
        <v>331</v>
      </c>
      <c r="J93" s="37"/>
      <c r="K93" s="21" t="s">
        <v>95</v>
      </c>
      <c r="L93" s="36" t="s">
        <v>1563</v>
      </c>
      <c r="M93" s="45"/>
      <c r="N93" s="37" t="s">
        <v>421</v>
      </c>
      <c r="O93" s="57" t="s">
        <v>19</v>
      </c>
      <c r="P93" s="25" t="s">
        <v>1571</v>
      </c>
      <c r="Q93" s="37"/>
      <c r="S93" s="324"/>
      <c r="U93" s="35" t="s">
        <v>187</v>
      </c>
      <c r="Z93" s="286" t="s">
        <v>605</v>
      </c>
      <c r="AA93" s="276" t="s">
        <v>606</v>
      </c>
      <c r="AB93" s="276" t="s">
        <v>599</v>
      </c>
      <c r="AC93" s="277" t="s">
        <v>600</v>
      </c>
      <c r="AD93" s="287">
        <v>52620</v>
      </c>
      <c r="AE93" s="278" t="s">
        <v>331</v>
      </c>
      <c r="AF93" s="276" t="s">
        <v>220</v>
      </c>
      <c r="AG93" s="276" t="s">
        <v>220</v>
      </c>
      <c r="AH93" s="276" t="s">
        <v>607</v>
      </c>
      <c r="AI93" s="279" t="s">
        <v>332</v>
      </c>
      <c r="AJ93" s="278" t="s">
        <v>333</v>
      </c>
      <c r="AK93" s="277" t="s">
        <v>334</v>
      </c>
      <c r="AL93" s="280">
        <v>0</v>
      </c>
      <c r="AM93" s="281" t="s">
        <v>288</v>
      </c>
      <c r="AN93" s="282">
        <v>42249.071774305601</v>
      </c>
      <c r="AO93" s="283"/>
      <c r="AP93" s="286" t="s">
        <v>220</v>
      </c>
      <c r="AQ93" s="288" t="s">
        <v>220</v>
      </c>
      <c r="AR93" s="286" t="s">
        <v>295</v>
      </c>
      <c r="AS93" s="286" t="s">
        <v>220</v>
      </c>
      <c r="AT93" s="278" t="s">
        <v>220</v>
      </c>
      <c r="AU93" s="286" t="s">
        <v>220</v>
      </c>
      <c r="AV93" s="277" t="s">
        <v>220</v>
      </c>
      <c r="AW93" s="277" t="s">
        <v>220</v>
      </c>
      <c r="AX93" s="278" t="s">
        <v>220</v>
      </c>
      <c r="AY93" s="278" t="s">
        <v>220</v>
      </c>
      <c r="AZ93" s="276" t="s">
        <v>220</v>
      </c>
      <c r="BA93" s="276" t="s">
        <v>220</v>
      </c>
      <c r="BB93" s="276" t="s">
        <v>220</v>
      </c>
      <c r="BC93" s="276" t="s">
        <v>220</v>
      </c>
      <c r="BD93" s="276" t="s">
        <v>220</v>
      </c>
    </row>
    <row r="94" spans="1:56" ht="54.75" customHeight="1">
      <c r="A94" s="21" t="s">
        <v>24</v>
      </c>
      <c r="B94" s="3"/>
      <c r="C94" s="3" t="s">
        <v>293</v>
      </c>
      <c r="D94" s="3"/>
      <c r="E94" s="388" t="s">
        <v>1417</v>
      </c>
      <c r="F94" s="3" t="s">
        <v>608</v>
      </c>
      <c r="G94" s="358" t="s">
        <v>609</v>
      </c>
      <c r="H94" s="358" t="s">
        <v>599</v>
      </c>
      <c r="I94" s="37" t="s">
        <v>331</v>
      </c>
      <c r="J94" s="37"/>
      <c r="K94" s="21" t="s">
        <v>95</v>
      </c>
      <c r="L94" s="36" t="s">
        <v>1563</v>
      </c>
      <c r="M94" s="45"/>
      <c r="N94" s="37" t="s">
        <v>421</v>
      </c>
      <c r="O94" s="57" t="s">
        <v>19</v>
      </c>
      <c r="P94" s="25" t="s">
        <v>2188</v>
      </c>
      <c r="Q94" s="3" t="s">
        <v>2185</v>
      </c>
      <c r="S94" s="324"/>
      <c r="U94" s="35" t="s">
        <v>187</v>
      </c>
      <c r="Z94" s="286" t="s">
        <v>608</v>
      </c>
      <c r="AA94" s="276" t="s">
        <v>609</v>
      </c>
      <c r="AB94" s="276" t="s">
        <v>599</v>
      </c>
      <c r="AC94" s="277" t="s">
        <v>600</v>
      </c>
      <c r="AD94" s="287">
        <v>52620</v>
      </c>
      <c r="AE94" s="278" t="s">
        <v>331</v>
      </c>
      <c r="AF94" s="276" t="s">
        <v>220</v>
      </c>
      <c r="AG94" s="276" t="s">
        <v>220</v>
      </c>
      <c r="AH94" s="276" t="s">
        <v>610</v>
      </c>
      <c r="AI94" s="279" t="s">
        <v>332</v>
      </c>
      <c r="AJ94" s="278" t="s">
        <v>333</v>
      </c>
      <c r="AK94" s="277" t="s">
        <v>334</v>
      </c>
      <c r="AL94" s="280">
        <v>0</v>
      </c>
      <c r="AM94" s="281" t="s">
        <v>288</v>
      </c>
      <c r="AN94" s="282">
        <v>42249.0747449884</v>
      </c>
      <c r="AO94" s="283"/>
      <c r="AP94" s="286" t="s">
        <v>220</v>
      </c>
      <c r="AQ94" s="288" t="s">
        <v>220</v>
      </c>
      <c r="AR94" s="286" t="s">
        <v>295</v>
      </c>
      <c r="AS94" s="286" t="s">
        <v>220</v>
      </c>
      <c r="AT94" s="278" t="s">
        <v>220</v>
      </c>
      <c r="AU94" s="286" t="s">
        <v>220</v>
      </c>
      <c r="AV94" s="277" t="s">
        <v>220</v>
      </c>
      <c r="AW94" s="277" t="s">
        <v>220</v>
      </c>
      <c r="AX94" s="278" t="s">
        <v>220</v>
      </c>
      <c r="AY94" s="278" t="s">
        <v>220</v>
      </c>
      <c r="AZ94" s="276" t="s">
        <v>220</v>
      </c>
      <c r="BA94" s="276" t="s">
        <v>220</v>
      </c>
      <c r="BB94" s="276" t="s">
        <v>220</v>
      </c>
      <c r="BC94" s="276" t="s">
        <v>220</v>
      </c>
      <c r="BD94" s="276" t="s">
        <v>220</v>
      </c>
    </row>
    <row r="95" spans="1:56" ht="57" customHeight="1">
      <c r="A95" s="21" t="s">
        <v>24</v>
      </c>
      <c r="B95" s="3"/>
      <c r="C95" s="3" t="s">
        <v>293</v>
      </c>
      <c r="D95" s="3"/>
      <c r="E95" s="388" t="s">
        <v>1417</v>
      </c>
      <c r="F95" s="3" t="s">
        <v>611</v>
      </c>
      <c r="G95" s="358" t="s">
        <v>2244</v>
      </c>
      <c r="H95" s="358" t="s">
        <v>599</v>
      </c>
      <c r="I95" s="37" t="s">
        <v>331</v>
      </c>
      <c r="J95" s="37"/>
      <c r="K95" s="21" t="s">
        <v>95</v>
      </c>
      <c r="L95" s="36" t="s">
        <v>1563</v>
      </c>
      <c r="M95" s="45"/>
      <c r="N95" s="37" t="s">
        <v>421</v>
      </c>
      <c r="O95" s="57" t="s">
        <v>19</v>
      </c>
      <c r="P95" s="25" t="s">
        <v>2189</v>
      </c>
      <c r="Q95" s="3" t="s">
        <v>2186</v>
      </c>
      <c r="S95" s="324"/>
      <c r="U95" s="35" t="s">
        <v>187</v>
      </c>
      <c r="Z95" s="286" t="s">
        <v>611</v>
      </c>
      <c r="AA95" s="276" t="s">
        <v>612</v>
      </c>
      <c r="AB95" s="276" t="s">
        <v>599</v>
      </c>
      <c r="AC95" s="277" t="s">
        <v>600</v>
      </c>
      <c r="AD95" s="287">
        <v>52620</v>
      </c>
      <c r="AE95" s="278" t="s">
        <v>331</v>
      </c>
      <c r="AF95" s="276" t="s">
        <v>220</v>
      </c>
      <c r="AG95" s="276" t="s">
        <v>220</v>
      </c>
      <c r="AH95" s="276" t="s">
        <v>613</v>
      </c>
      <c r="AI95" s="279" t="s">
        <v>332</v>
      </c>
      <c r="AJ95" s="278" t="s">
        <v>333</v>
      </c>
      <c r="AK95" s="277" t="s">
        <v>334</v>
      </c>
      <c r="AL95" s="280">
        <v>0</v>
      </c>
      <c r="AM95" s="281" t="s">
        <v>288</v>
      </c>
      <c r="AN95" s="282">
        <v>42249.077517939797</v>
      </c>
      <c r="AO95" s="283"/>
      <c r="AP95" s="286" t="s">
        <v>220</v>
      </c>
      <c r="AQ95" s="288" t="s">
        <v>220</v>
      </c>
      <c r="AR95" s="286" t="s">
        <v>295</v>
      </c>
      <c r="AS95" s="286" t="s">
        <v>220</v>
      </c>
      <c r="AT95" s="278" t="s">
        <v>220</v>
      </c>
      <c r="AU95" s="286" t="s">
        <v>220</v>
      </c>
      <c r="AV95" s="277" t="s">
        <v>220</v>
      </c>
      <c r="AW95" s="277" t="s">
        <v>220</v>
      </c>
      <c r="AX95" s="278" t="s">
        <v>220</v>
      </c>
      <c r="AY95" s="278" t="s">
        <v>220</v>
      </c>
      <c r="AZ95" s="276" t="s">
        <v>220</v>
      </c>
      <c r="BA95" s="276" t="s">
        <v>220</v>
      </c>
      <c r="BB95" s="276" t="s">
        <v>220</v>
      </c>
      <c r="BC95" s="276" t="s">
        <v>220</v>
      </c>
      <c r="BD95" s="276" t="s">
        <v>220</v>
      </c>
    </row>
    <row r="96" spans="1:56" ht="51">
      <c r="A96" s="21" t="s">
        <v>24</v>
      </c>
      <c r="B96" s="21"/>
      <c r="C96" s="3" t="s">
        <v>2162</v>
      </c>
      <c r="D96" s="3"/>
      <c r="E96" s="388" t="s">
        <v>1441</v>
      </c>
      <c r="F96" s="3" t="s">
        <v>614</v>
      </c>
      <c r="G96" s="358" t="s">
        <v>1916</v>
      </c>
      <c r="H96" s="358" t="s">
        <v>94</v>
      </c>
      <c r="I96" s="37" t="s">
        <v>372</v>
      </c>
      <c r="J96" s="37"/>
      <c r="K96" s="54"/>
      <c r="L96" s="37"/>
      <c r="M96" s="45"/>
      <c r="N96" s="37" t="s">
        <v>295</v>
      </c>
      <c r="O96" s="37" t="s">
        <v>622</v>
      </c>
      <c r="P96" s="37"/>
      <c r="Q96" s="37"/>
      <c r="S96" s="324"/>
      <c r="T96" s="35" t="s">
        <v>2625</v>
      </c>
      <c r="Z96" s="286" t="s">
        <v>614</v>
      </c>
      <c r="AA96" s="276" t="s">
        <v>615</v>
      </c>
      <c r="AB96" s="276" t="s">
        <v>616</v>
      </c>
      <c r="AC96" s="277" t="s">
        <v>617</v>
      </c>
      <c r="AD96" s="287">
        <v>50973</v>
      </c>
      <c r="AE96" s="278" t="s">
        <v>372</v>
      </c>
      <c r="AF96" s="276" t="s">
        <v>220</v>
      </c>
      <c r="AG96" s="276" t="s">
        <v>220</v>
      </c>
      <c r="AH96" s="276" t="s">
        <v>618</v>
      </c>
      <c r="AI96" s="279" t="s">
        <v>619</v>
      </c>
      <c r="AJ96" s="278" t="s">
        <v>620</v>
      </c>
      <c r="AK96" s="277" t="s">
        <v>621</v>
      </c>
      <c r="AL96" s="280">
        <v>0</v>
      </c>
      <c r="AM96" s="281" t="s">
        <v>288</v>
      </c>
      <c r="AN96" s="282">
        <v>42249.083991631902</v>
      </c>
      <c r="AO96" s="283"/>
      <c r="AP96" s="286" t="s">
        <v>220</v>
      </c>
      <c r="AQ96" s="288" t="s">
        <v>220</v>
      </c>
      <c r="AR96" s="286" t="s">
        <v>295</v>
      </c>
      <c r="AS96" s="286" t="s">
        <v>220</v>
      </c>
      <c r="AT96" s="278" t="s">
        <v>220</v>
      </c>
      <c r="AU96" s="286" t="s">
        <v>622</v>
      </c>
      <c r="AV96" s="277" t="s">
        <v>220</v>
      </c>
      <c r="AW96" s="277" t="s">
        <v>220</v>
      </c>
      <c r="AX96" s="278" t="s">
        <v>220</v>
      </c>
      <c r="AY96" s="278" t="s">
        <v>220</v>
      </c>
      <c r="AZ96" s="276" t="s">
        <v>220</v>
      </c>
      <c r="BA96" s="276" t="s">
        <v>220</v>
      </c>
      <c r="BB96" s="276" t="s">
        <v>220</v>
      </c>
      <c r="BC96" s="276" t="s">
        <v>220</v>
      </c>
      <c r="BD96" s="276" t="s">
        <v>220</v>
      </c>
    </row>
    <row r="97" spans="1:56" ht="49.5" customHeight="1">
      <c r="A97" s="21" t="s">
        <v>24</v>
      </c>
      <c r="B97" s="3"/>
      <c r="C97" s="3" t="s">
        <v>2162</v>
      </c>
      <c r="D97" s="3"/>
      <c r="E97" s="45" t="s">
        <v>2072</v>
      </c>
      <c r="F97" s="3" t="s">
        <v>623</v>
      </c>
      <c r="G97" s="358" t="s">
        <v>2071</v>
      </c>
      <c r="H97" s="358" t="s">
        <v>94</v>
      </c>
      <c r="I97" s="37" t="s">
        <v>372</v>
      </c>
      <c r="J97" s="37"/>
      <c r="K97" s="54"/>
      <c r="L97" s="36"/>
      <c r="M97" s="45"/>
      <c r="N97" s="37" t="s">
        <v>295</v>
      </c>
      <c r="O97" s="37" t="s">
        <v>1917</v>
      </c>
      <c r="P97" s="36" t="s">
        <v>2073</v>
      </c>
      <c r="Q97" s="37"/>
      <c r="R97" s="35" t="s">
        <v>1773</v>
      </c>
      <c r="S97" s="324"/>
      <c r="Z97" s="286" t="s">
        <v>623</v>
      </c>
      <c r="AA97" s="276" t="s">
        <v>624</v>
      </c>
      <c r="AB97" s="276" t="s">
        <v>616</v>
      </c>
      <c r="AC97" s="277" t="s">
        <v>617</v>
      </c>
      <c r="AD97" s="287">
        <v>50973</v>
      </c>
      <c r="AE97" s="278" t="s">
        <v>372</v>
      </c>
      <c r="AF97" s="276" t="s">
        <v>220</v>
      </c>
      <c r="AG97" s="276" t="s">
        <v>220</v>
      </c>
      <c r="AH97" s="276" t="s">
        <v>618</v>
      </c>
      <c r="AI97" s="279" t="s">
        <v>625</v>
      </c>
      <c r="AJ97" s="278" t="s">
        <v>626</v>
      </c>
      <c r="AK97" s="277" t="s">
        <v>627</v>
      </c>
      <c r="AL97" s="280">
        <v>0</v>
      </c>
      <c r="AM97" s="281" t="s">
        <v>288</v>
      </c>
      <c r="AN97" s="282">
        <v>42249.087124618098</v>
      </c>
      <c r="AO97" s="283"/>
      <c r="AP97" s="286" t="s">
        <v>220</v>
      </c>
      <c r="AQ97" s="288" t="s">
        <v>220</v>
      </c>
      <c r="AR97" s="286" t="s">
        <v>295</v>
      </c>
      <c r="AS97" s="286" t="s">
        <v>220</v>
      </c>
      <c r="AT97" s="278" t="s">
        <v>220</v>
      </c>
      <c r="AU97" s="278" t="s">
        <v>628</v>
      </c>
      <c r="AV97" s="277" t="s">
        <v>220</v>
      </c>
      <c r="AW97" s="277" t="s">
        <v>220</v>
      </c>
      <c r="AX97" s="278" t="s">
        <v>220</v>
      </c>
      <c r="AY97" s="278" t="s">
        <v>220</v>
      </c>
      <c r="AZ97" s="276" t="s">
        <v>220</v>
      </c>
      <c r="BA97" s="276" t="s">
        <v>220</v>
      </c>
      <c r="BB97" s="276" t="s">
        <v>220</v>
      </c>
      <c r="BC97" s="276" t="s">
        <v>220</v>
      </c>
      <c r="BD97" s="276" t="s">
        <v>220</v>
      </c>
    </row>
    <row r="98" spans="1:56" ht="51">
      <c r="A98" s="21" t="s">
        <v>24</v>
      </c>
      <c r="B98" s="3"/>
      <c r="C98" s="3" t="s">
        <v>2162</v>
      </c>
      <c r="D98" s="3"/>
      <c r="E98" s="388" t="s">
        <v>1443</v>
      </c>
      <c r="F98" s="3" t="s">
        <v>629</v>
      </c>
      <c r="G98" s="358" t="s">
        <v>630</v>
      </c>
      <c r="H98" s="358" t="s">
        <v>95</v>
      </c>
      <c r="I98" s="37" t="s">
        <v>372</v>
      </c>
      <c r="J98" s="37"/>
      <c r="K98" s="54" t="s">
        <v>95</v>
      </c>
      <c r="L98" s="36"/>
      <c r="M98" s="45"/>
      <c r="N98" s="37" t="s">
        <v>295</v>
      </c>
      <c r="O98" s="37" t="s">
        <v>636</v>
      </c>
      <c r="P98" s="37"/>
      <c r="Q98" s="37"/>
      <c r="S98" s="324" t="s">
        <v>632</v>
      </c>
      <c r="Z98" s="286" t="s">
        <v>629</v>
      </c>
      <c r="AA98" s="276" t="s">
        <v>630</v>
      </c>
      <c r="AB98" s="276" t="s">
        <v>95</v>
      </c>
      <c r="AC98" s="277" t="s">
        <v>631</v>
      </c>
      <c r="AD98" s="287">
        <v>46899</v>
      </c>
      <c r="AE98" s="278" t="s">
        <v>372</v>
      </c>
      <c r="AF98" s="276" t="s">
        <v>220</v>
      </c>
      <c r="AG98" s="276" t="s">
        <v>220</v>
      </c>
      <c r="AH98" s="276" t="s">
        <v>632</v>
      </c>
      <c r="AI98" s="279" t="s">
        <v>633</v>
      </c>
      <c r="AJ98" s="278" t="s">
        <v>634</v>
      </c>
      <c r="AK98" s="277" t="s">
        <v>635</v>
      </c>
      <c r="AL98" s="280">
        <v>0</v>
      </c>
      <c r="AM98" s="281" t="s">
        <v>288</v>
      </c>
      <c r="AN98" s="282">
        <v>42249.109078784699</v>
      </c>
      <c r="AO98" s="283"/>
      <c r="AP98" s="286" t="s">
        <v>220</v>
      </c>
      <c r="AQ98" s="288" t="s">
        <v>220</v>
      </c>
      <c r="AR98" s="286" t="s">
        <v>295</v>
      </c>
      <c r="AS98" s="286" t="s">
        <v>220</v>
      </c>
      <c r="AT98" s="278" t="s">
        <v>220</v>
      </c>
      <c r="AU98" s="286" t="s">
        <v>636</v>
      </c>
      <c r="AV98" s="277" t="s">
        <v>220</v>
      </c>
      <c r="AW98" s="277" t="s">
        <v>220</v>
      </c>
      <c r="AX98" s="278" t="s">
        <v>220</v>
      </c>
      <c r="AY98" s="278" t="s">
        <v>220</v>
      </c>
      <c r="AZ98" s="276" t="s">
        <v>220</v>
      </c>
      <c r="BA98" s="276" t="s">
        <v>220</v>
      </c>
      <c r="BB98" s="276" t="s">
        <v>220</v>
      </c>
      <c r="BC98" s="276" t="s">
        <v>220</v>
      </c>
      <c r="BD98" s="276" t="s">
        <v>220</v>
      </c>
    </row>
    <row r="99" spans="1:56" ht="51">
      <c r="A99" s="21" t="s">
        <v>24</v>
      </c>
      <c r="B99" s="3"/>
      <c r="C99" s="297" t="s">
        <v>2121</v>
      </c>
      <c r="D99" s="3"/>
      <c r="E99" s="388" t="s">
        <v>1444</v>
      </c>
      <c r="F99" s="3" t="s">
        <v>637</v>
      </c>
      <c r="G99" s="358" t="s">
        <v>638</v>
      </c>
      <c r="H99" s="358" t="s">
        <v>639</v>
      </c>
      <c r="I99" s="37" t="s">
        <v>345</v>
      </c>
      <c r="J99" s="37"/>
      <c r="K99" s="21" t="s">
        <v>95</v>
      </c>
      <c r="L99" s="36" t="s">
        <v>1563</v>
      </c>
      <c r="M99" s="45"/>
      <c r="N99" s="37" t="s">
        <v>295</v>
      </c>
      <c r="O99" s="37" t="s">
        <v>645</v>
      </c>
      <c r="P99" s="21" t="s">
        <v>1527</v>
      </c>
      <c r="Q99" s="37" t="s">
        <v>1526</v>
      </c>
      <c r="S99" s="324"/>
      <c r="Z99" s="286" t="s">
        <v>637</v>
      </c>
      <c r="AA99" s="276" t="s">
        <v>638</v>
      </c>
      <c r="AB99" s="276" t="s">
        <v>639</v>
      </c>
      <c r="AC99" s="277" t="s">
        <v>640</v>
      </c>
      <c r="AD99" s="287">
        <v>48494</v>
      </c>
      <c r="AE99" s="278" t="s">
        <v>345</v>
      </c>
      <c r="AF99" s="276" t="s">
        <v>220</v>
      </c>
      <c r="AG99" s="276" t="s">
        <v>220</v>
      </c>
      <c r="AH99" s="276" t="s">
        <v>641</v>
      </c>
      <c r="AI99" s="279" t="s">
        <v>642</v>
      </c>
      <c r="AJ99" s="278" t="s">
        <v>643</v>
      </c>
      <c r="AK99" s="277" t="s">
        <v>644</v>
      </c>
      <c r="AL99" s="280">
        <v>0</v>
      </c>
      <c r="AM99" s="281" t="s">
        <v>288</v>
      </c>
      <c r="AN99" s="282">
        <v>42249.187062268502</v>
      </c>
      <c r="AO99" s="283"/>
      <c r="AP99" s="286" t="s">
        <v>220</v>
      </c>
      <c r="AQ99" s="288" t="s">
        <v>220</v>
      </c>
      <c r="AR99" s="286" t="s">
        <v>295</v>
      </c>
      <c r="AS99" s="286" t="s">
        <v>220</v>
      </c>
      <c r="AT99" s="278" t="s">
        <v>220</v>
      </c>
      <c r="AU99" s="286" t="s">
        <v>645</v>
      </c>
      <c r="AV99" s="277" t="s">
        <v>220</v>
      </c>
      <c r="AW99" s="277" t="s">
        <v>220</v>
      </c>
      <c r="AX99" s="278" t="s">
        <v>220</v>
      </c>
      <c r="AY99" s="278" t="s">
        <v>220</v>
      </c>
      <c r="AZ99" s="276" t="s">
        <v>220</v>
      </c>
      <c r="BA99" s="276" t="s">
        <v>220</v>
      </c>
      <c r="BB99" s="276" t="s">
        <v>220</v>
      </c>
      <c r="BC99" s="276" t="s">
        <v>220</v>
      </c>
      <c r="BD99" s="276" t="s">
        <v>220</v>
      </c>
    </row>
    <row r="100" spans="1:56" ht="69.75" customHeight="1">
      <c r="A100" s="291" t="s">
        <v>27</v>
      </c>
      <c r="B100" s="3"/>
      <c r="C100" s="3" t="s">
        <v>413</v>
      </c>
      <c r="D100" s="3"/>
      <c r="E100" s="289" t="s">
        <v>1445</v>
      </c>
      <c r="F100" s="3" t="s">
        <v>646</v>
      </c>
      <c r="G100" s="293" t="s">
        <v>647</v>
      </c>
      <c r="H100" s="293" t="s">
        <v>648</v>
      </c>
      <c r="I100" s="37" t="s">
        <v>59</v>
      </c>
      <c r="J100" s="37" t="s">
        <v>582</v>
      </c>
      <c r="K100" s="54" t="s">
        <v>1887</v>
      </c>
      <c r="L100" s="37" t="s">
        <v>19</v>
      </c>
      <c r="M100" s="45" t="s">
        <v>129</v>
      </c>
      <c r="N100" s="37" t="s">
        <v>295</v>
      </c>
      <c r="O100" s="37" t="s">
        <v>654</v>
      </c>
      <c r="P100" s="37" t="s">
        <v>2252</v>
      </c>
      <c r="Q100" s="37"/>
      <c r="R100" s="319" t="s">
        <v>1773</v>
      </c>
      <c r="S100" s="324" t="s">
        <v>95</v>
      </c>
      <c r="Z100" s="286" t="s">
        <v>646</v>
      </c>
      <c r="AA100" s="276" t="s">
        <v>647</v>
      </c>
      <c r="AB100" s="276" t="s">
        <v>648</v>
      </c>
      <c r="AC100" s="277" t="s">
        <v>649</v>
      </c>
      <c r="AD100" s="287">
        <v>59076</v>
      </c>
      <c r="AE100" s="278" t="s">
        <v>59</v>
      </c>
      <c r="AF100" s="276" t="s">
        <v>220</v>
      </c>
      <c r="AG100" s="276" t="s">
        <v>220</v>
      </c>
      <c r="AH100" s="276" t="s">
        <v>650</v>
      </c>
      <c r="AI100" s="279" t="s">
        <v>651</v>
      </c>
      <c r="AJ100" s="278" t="s">
        <v>652</v>
      </c>
      <c r="AK100" s="277" t="s">
        <v>653</v>
      </c>
      <c r="AL100" s="280">
        <v>0</v>
      </c>
      <c r="AM100" s="281" t="s">
        <v>288</v>
      </c>
      <c r="AN100" s="282">
        <v>42249.250541087997</v>
      </c>
      <c r="AO100" s="283"/>
      <c r="AP100" s="286" t="s">
        <v>220</v>
      </c>
      <c r="AQ100" s="288" t="s">
        <v>220</v>
      </c>
      <c r="AR100" s="286" t="s">
        <v>295</v>
      </c>
      <c r="AS100" s="286" t="s">
        <v>582</v>
      </c>
      <c r="AT100" s="278" t="s">
        <v>572</v>
      </c>
      <c r="AU100" s="286" t="s">
        <v>654</v>
      </c>
      <c r="AV100" s="277" t="s">
        <v>220</v>
      </c>
      <c r="AW100" s="277" t="s">
        <v>220</v>
      </c>
      <c r="AX100" s="278" t="s">
        <v>129</v>
      </c>
      <c r="AY100" s="278" t="s">
        <v>220</v>
      </c>
      <c r="AZ100" s="276" t="s">
        <v>220</v>
      </c>
      <c r="BA100" s="276" t="s">
        <v>220</v>
      </c>
      <c r="BB100" s="276" t="s">
        <v>220</v>
      </c>
      <c r="BC100" s="276" t="s">
        <v>220</v>
      </c>
      <c r="BD100" s="276" t="s">
        <v>220</v>
      </c>
    </row>
    <row r="101" spans="1:56" ht="70.5" customHeight="1">
      <c r="A101" s="291" t="s">
        <v>27</v>
      </c>
      <c r="B101" s="3"/>
      <c r="C101" s="3" t="s">
        <v>413</v>
      </c>
      <c r="D101" s="3"/>
      <c r="E101" s="289" t="s">
        <v>1445</v>
      </c>
      <c r="F101" s="3" t="s">
        <v>655</v>
      </c>
      <c r="G101" s="293" t="s">
        <v>656</v>
      </c>
      <c r="H101" s="293" t="s">
        <v>648</v>
      </c>
      <c r="I101" s="37" t="s">
        <v>59</v>
      </c>
      <c r="J101" s="37" t="s">
        <v>579</v>
      </c>
      <c r="K101" s="54" t="s">
        <v>1888</v>
      </c>
      <c r="L101" s="37" t="s">
        <v>19</v>
      </c>
      <c r="M101" s="45" t="s">
        <v>129</v>
      </c>
      <c r="N101" s="37" t="s">
        <v>295</v>
      </c>
      <c r="O101" s="37" t="s">
        <v>657</v>
      </c>
      <c r="P101" s="37" t="s">
        <v>2252</v>
      </c>
      <c r="Q101" s="37"/>
      <c r="R101" s="319" t="s">
        <v>1773</v>
      </c>
      <c r="S101" s="324" t="s">
        <v>95</v>
      </c>
      <c r="Z101" s="286" t="s">
        <v>655</v>
      </c>
      <c r="AA101" s="276" t="s">
        <v>656</v>
      </c>
      <c r="AB101" s="276" t="s">
        <v>648</v>
      </c>
      <c r="AC101" s="277" t="s">
        <v>649</v>
      </c>
      <c r="AD101" s="287">
        <v>59076</v>
      </c>
      <c r="AE101" s="278" t="s">
        <v>59</v>
      </c>
      <c r="AF101" s="276" t="s">
        <v>220</v>
      </c>
      <c r="AG101" s="276" t="s">
        <v>220</v>
      </c>
      <c r="AH101" s="276" t="s">
        <v>220</v>
      </c>
      <c r="AI101" s="279" t="s">
        <v>651</v>
      </c>
      <c r="AJ101" s="278" t="s">
        <v>652</v>
      </c>
      <c r="AK101" s="277" t="s">
        <v>653</v>
      </c>
      <c r="AL101" s="280">
        <v>0</v>
      </c>
      <c r="AM101" s="281" t="s">
        <v>288</v>
      </c>
      <c r="AN101" s="282">
        <v>42249.258267905097</v>
      </c>
      <c r="AO101" s="283"/>
      <c r="AP101" s="286" t="s">
        <v>220</v>
      </c>
      <c r="AQ101" s="288" t="s">
        <v>220</v>
      </c>
      <c r="AR101" s="286" t="s">
        <v>295</v>
      </c>
      <c r="AS101" s="286" t="s">
        <v>579</v>
      </c>
      <c r="AT101" s="278" t="s">
        <v>572</v>
      </c>
      <c r="AU101" s="286" t="s">
        <v>657</v>
      </c>
      <c r="AV101" s="277" t="s">
        <v>220</v>
      </c>
      <c r="AW101" s="277" t="s">
        <v>220</v>
      </c>
      <c r="AX101" s="278" t="s">
        <v>129</v>
      </c>
      <c r="AY101" s="278" t="s">
        <v>220</v>
      </c>
      <c r="AZ101" s="276" t="s">
        <v>220</v>
      </c>
      <c r="BA101" s="276" t="s">
        <v>220</v>
      </c>
      <c r="BB101" s="276" t="s">
        <v>220</v>
      </c>
      <c r="BC101" s="276" t="s">
        <v>220</v>
      </c>
      <c r="BD101" s="276" t="s">
        <v>220</v>
      </c>
    </row>
    <row r="102" spans="1:56" ht="38.25">
      <c r="A102" s="21" t="s">
        <v>24</v>
      </c>
      <c r="B102" s="3"/>
      <c r="C102" s="3" t="s">
        <v>2485</v>
      </c>
      <c r="D102" s="3"/>
      <c r="E102" s="289" t="s">
        <v>1446</v>
      </c>
      <c r="F102" s="3" t="s">
        <v>658</v>
      </c>
      <c r="G102" s="358" t="s">
        <v>1508</v>
      </c>
      <c r="H102" s="358" t="s">
        <v>648</v>
      </c>
      <c r="I102" s="37" t="s">
        <v>1509</v>
      </c>
      <c r="J102" s="37" t="s">
        <v>664</v>
      </c>
      <c r="K102" s="54"/>
      <c r="L102" s="37"/>
      <c r="M102" s="45"/>
      <c r="N102" s="37" t="s">
        <v>295</v>
      </c>
      <c r="O102" s="37" t="s">
        <v>1549</v>
      </c>
      <c r="P102" s="37" t="s">
        <v>1516</v>
      </c>
      <c r="Q102" s="37"/>
      <c r="R102" s="321" t="s">
        <v>1514</v>
      </c>
      <c r="S102" s="324"/>
      <c r="Z102" s="286" t="s">
        <v>658</v>
      </c>
      <c r="AA102" s="276" t="s">
        <v>659</v>
      </c>
      <c r="AB102" s="276" t="s">
        <v>648</v>
      </c>
      <c r="AC102" s="277" t="s">
        <v>649</v>
      </c>
      <c r="AD102" s="287">
        <v>59076</v>
      </c>
      <c r="AE102" s="278" t="s">
        <v>438</v>
      </c>
      <c r="AF102" s="276" t="s">
        <v>220</v>
      </c>
      <c r="AG102" s="276" t="s">
        <v>220</v>
      </c>
      <c r="AH102" s="276" t="s">
        <v>660</v>
      </c>
      <c r="AI102" s="279" t="s">
        <v>661</v>
      </c>
      <c r="AJ102" s="278" t="s">
        <v>662</v>
      </c>
      <c r="AK102" s="277" t="s">
        <v>663</v>
      </c>
      <c r="AL102" s="280">
        <v>0</v>
      </c>
      <c r="AM102" s="281" t="s">
        <v>288</v>
      </c>
      <c r="AN102" s="282">
        <v>42249.294891319398</v>
      </c>
      <c r="AO102" s="283"/>
      <c r="AP102" s="286" t="s">
        <v>220</v>
      </c>
      <c r="AQ102" s="288" t="s">
        <v>220</v>
      </c>
      <c r="AR102" s="286" t="s">
        <v>295</v>
      </c>
      <c r="AS102" s="286" t="s">
        <v>664</v>
      </c>
      <c r="AT102" s="278" t="s">
        <v>220</v>
      </c>
      <c r="AU102" s="286" t="s">
        <v>665</v>
      </c>
      <c r="AV102" s="277" t="s">
        <v>220</v>
      </c>
      <c r="AW102" s="277" t="s">
        <v>220</v>
      </c>
      <c r="AX102" s="278" t="s">
        <v>220</v>
      </c>
      <c r="AY102" s="278" t="s">
        <v>220</v>
      </c>
      <c r="AZ102" s="276" t="s">
        <v>220</v>
      </c>
      <c r="BA102" s="276" t="s">
        <v>220</v>
      </c>
      <c r="BB102" s="276" t="s">
        <v>220</v>
      </c>
      <c r="BC102" s="276" t="s">
        <v>220</v>
      </c>
      <c r="BD102" s="276" t="s">
        <v>220</v>
      </c>
    </row>
    <row r="103" spans="1:56" ht="38.25">
      <c r="A103" s="21" t="s">
        <v>24</v>
      </c>
      <c r="B103" s="3"/>
      <c r="C103" s="3" t="s">
        <v>2485</v>
      </c>
      <c r="D103" s="3"/>
      <c r="E103" s="289" t="s">
        <v>1446</v>
      </c>
      <c r="F103" s="3" t="s">
        <v>666</v>
      </c>
      <c r="G103" s="358" t="s">
        <v>667</v>
      </c>
      <c r="H103" s="358" t="s">
        <v>648</v>
      </c>
      <c r="I103" s="37" t="s">
        <v>59</v>
      </c>
      <c r="J103" s="37" t="s">
        <v>586</v>
      </c>
      <c r="K103" s="54" t="s">
        <v>1889</v>
      </c>
      <c r="L103" s="37" t="s">
        <v>19</v>
      </c>
      <c r="M103" s="45" t="s">
        <v>129</v>
      </c>
      <c r="N103" s="37" t="s">
        <v>295</v>
      </c>
      <c r="O103" s="37" t="s">
        <v>1549</v>
      </c>
      <c r="P103" s="37" t="s">
        <v>1551</v>
      </c>
      <c r="Q103" s="37"/>
      <c r="R103" s="319" t="s">
        <v>1773</v>
      </c>
      <c r="S103" s="324" t="s">
        <v>95</v>
      </c>
      <c r="Z103" s="286" t="s">
        <v>666</v>
      </c>
      <c r="AA103" s="276" t="s">
        <v>667</v>
      </c>
      <c r="AB103" s="276" t="s">
        <v>648</v>
      </c>
      <c r="AC103" s="277" t="s">
        <v>649</v>
      </c>
      <c r="AD103" s="287">
        <v>59076</v>
      </c>
      <c r="AE103" s="278" t="s">
        <v>59</v>
      </c>
      <c r="AF103" s="276" t="s">
        <v>220</v>
      </c>
      <c r="AG103" s="276" t="s">
        <v>220</v>
      </c>
      <c r="AH103" s="276" t="s">
        <v>668</v>
      </c>
      <c r="AI103" s="279" t="s">
        <v>661</v>
      </c>
      <c r="AJ103" s="278" t="s">
        <v>662</v>
      </c>
      <c r="AK103" s="277" t="s">
        <v>663</v>
      </c>
      <c r="AL103" s="280">
        <v>0</v>
      </c>
      <c r="AM103" s="281" t="s">
        <v>288</v>
      </c>
      <c r="AN103" s="282">
        <v>42249.294891400503</v>
      </c>
      <c r="AO103" s="283"/>
      <c r="AP103" s="286" t="s">
        <v>220</v>
      </c>
      <c r="AQ103" s="288" t="s">
        <v>220</v>
      </c>
      <c r="AR103" s="286" t="s">
        <v>295</v>
      </c>
      <c r="AS103" s="286" t="s">
        <v>586</v>
      </c>
      <c r="AT103" s="278" t="s">
        <v>572</v>
      </c>
      <c r="AU103" s="286" t="s">
        <v>665</v>
      </c>
      <c r="AV103" s="277"/>
      <c r="AW103" s="277" t="s">
        <v>220</v>
      </c>
      <c r="AX103" s="278" t="s">
        <v>129</v>
      </c>
      <c r="AY103" s="278" t="s">
        <v>220</v>
      </c>
      <c r="AZ103" s="276" t="s">
        <v>220</v>
      </c>
      <c r="BA103" s="276" t="s">
        <v>220</v>
      </c>
      <c r="BB103" s="276" t="s">
        <v>220</v>
      </c>
      <c r="BC103" s="276" t="s">
        <v>220</v>
      </c>
      <c r="BD103" s="276" t="s">
        <v>220</v>
      </c>
    </row>
    <row r="104" spans="1:56" ht="38.25">
      <c r="A104" s="21" t="s">
        <v>24</v>
      </c>
      <c r="B104" s="3"/>
      <c r="C104" s="3" t="s">
        <v>2485</v>
      </c>
      <c r="D104" s="3"/>
      <c r="E104" s="289" t="s">
        <v>1446</v>
      </c>
      <c r="F104" s="3" t="s">
        <v>669</v>
      </c>
      <c r="G104" s="358" t="s">
        <v>670</v>
      </c>
      <c r="H104" s="358" t="s">
        <v>648</v>
      </c>
      <c r="I104" s="37" t="s">
        <v>59</v>
      </c>
      <c r="J104" s="37" t="s">
        <v>582</v>
      </c>
      <c r="K104" s="54" t="s">
        <v>1890</v>
      </c>
      <c r="L104" s="37" t="s">
        <v>19</v>
      </c>
      <c r="M104" s="45" t="s">
        <v>129</v>
      </c>
      <c r="N104" s="37" t="s">
        <v>295</v>
      </c>
      <c r="O104" s="37" t="s">
        <v>1549</v>
      </c>
      <c r="P104" s="37" t="s">
        <v>1551</v>
      </c>
      <c r="Q104" s="37"/>
      <c r="R104" s="319" t="s">
        <v>1773</v>
      </c>
      <c r="S104" s="324" t="s">
        <v>95</v>
      </c>
      <c r="Z104" s="286" t="s">
        <v>669</v>
      </c>
      <c r="AA104" s="276" t="s">
        <v>670</v>
      </c>
      <c r="AB104" s="276" t="s">
        <v>648</v>
      </c>
      <c r="AC104" s="277" t="s">
        <v>649</v>
      </c>
      <c r="AD104" s="287">
        <v>59076</v>
      </c>
      <c r="AE104" s="278" t="s">
        <v>59</v>
      </c>
      <c r="AF104" s="276" t="s">
        <v>220</v>
      </c>
      <c r="AG104" s="276" t="s">
        <v>220</v>
      </c>
      <c r="AH104" s="276" t="s">
        <v>671</v>
      </c>
      <c r="AI104" s="279" t="s">
        <v>661</v>
      </c>
      <c r="AJ104" s="278" t="s">
        <v>662</v>
      </c>
      <c r="AK104" s="277" t="s">
        <v>663</v>
      </c>
      <c r="AL104" s="280">
        <v>0</v>
      </c>
      <c r="AM104" s="281" t="s">
        <v>288</v>
      </c>
      <c r="AN104" s="282">
        <v>42249.294944062502</v>
      </c>
      <c r="AO104" s="283"/>
      <c r="AP104" s="286" t="s">
        <v>220</v>
      </c>
      <c r="AQ104" s="288" t="s">
        <v>220</v>
      </c>
      <c r="AR104" s="286" t="s">
        <v>295</v>
      </c>
      <c r="AS104" s="286" t="s">
        <v>582</v>
      </c>
      <c r="AT104" s="278" t="s">
        <v>572</v>
      </c>
      <c r="AU104" s="286" t="s">
        <v>665</v>
      </c>
      <c r="AV104" s="277"/>
      <c r="AW104" s="277" t="s">
        <v>220</v>
      </c>
      <c r="AX104" s="278" t="s">
        <v>129</v>
      </c>
      <c r="AY104" s="278" t="s">
        <v>220</v>
      </c>
      <c r="AZ104" s="276" t="s">
        <v>220</v>
      </c>
      <c r="BA104" s="276" t="s">
        <v>220</v>
      </c>
      <c r="BB104" s="276" t="s">
        <v>220</v>
      </c>
      <c r="BC104" s="276" t="s">
        <v>220</v>
      </c>
      <c r="BD104" s="276" t="s">
        <v>220</v>
      </c>
    </row>
    <row r="105" spans="1:56" ht="38.25">
      <c r="A105" s="21" t="s">
        <v>24</v>
      </c>
      <c r="B105" s="3"/>
      <c r="C105" s="3" t="s">
        <v>2485</v>
      </c>
      <c r="D105" s="3"/>
      <c r="E105" s="289" t="s">
        <v>1446</v>
      </c>
      <c r="F105" s="3" t="s">
        <v>672</v>
      </c>
      <c r="G105" s="358" t="s">
        <v>673</v>
      </c>
      <c r="H105" s="358" t="s">
        <v>648</v>
      </c>
      <c r="I105" s="37" t="s">
        <v>59</v>
      </c>
      <c r="J105" s="37" t="s">
        <v>579</v>
      </c>
      <c r="K105" s="54" t="s">
        <v>1891</v>
      </c>
      <c r="L105" s="37" t="s">
        <v>19</v>
      </c>
      <c r="M105" s="45" t="s">
        <v>129</v>
      </c>
      <c r="N105" s="37" t="s">
        <v>295</v>
      </c>
      <c r="O105" s="37" t="s">
        <v>1550</v>
      </c>
      <c r="P105" s="37" t="s">
        <v>1551</v>
      </c>
      <c r="Q105" s="37"/>
      <c r="R105" s="319" t="s">
        <v>1773</v>
      </c>
      <c r="S105" s="324" t="s">
        <v>95</v>
      </c>
      <c r="Z105" s="286" t="s">
        <v>672</v>
      </c>
      <c r="AA105" s="276" t="s">
        <v>673</v>
      </c>
      <c r="AB105" s="276" t="s">
        <v>648</v>
      </c>
      <c r="AC105" s="277" t="s">
        <v>649</v>
      </c>
      <c r="AD105" s="287">
        <v>59076</v>
      </c>
      <c r="AE105" s="278" t="s">
        <v>59</v>
      </c>
      <c r="AF105" s="276" t="s">
        <v>220</v>
      </c>
      <c r="AG105" s="276" t="s">
        <v>220</v>
      </c>
      <c r="AH105" s="276" t="s">
        <v>674</v>
      </c>
      <c r="AI105" s="279" t="s">
        <v>661</v>
      </c>
      <c r="AJ105" s="278" t="s">
        <v>662</v>
      </c>
      <c r="AK105" s="277" t="s">
        <v>663</v>
      </c>
      <c r="AL105" s="280">
        <v>0</v>
      </c>
      <c r="AM105" s="281" t="s">
        <v>288</v>
      </c>
      <c r="AN105" s="282">
        <v>42249.294991747702</v>
      </c>
      <c r="AO105" s="283"/>
      <c r="AP105" s="286" t="s">
        <v>220</v>
      </c>
      <c r="AQ105" s="288" t="s">
        <v>220</v>
      </c>
      <c r="AR105" s="286" t="s">
        <v>295</v>
      </c>
      <c r="AS105" s="286" t="s">
        <v>579</v>
      </c>
      <c r="AT105" s="278" t="s">
        <v>572</v>
      </c>
      <c r="AU105" s="286" t="s">
        <v>665</v>
      </c>
      <c r="AV105" s="277"/>
      <c r="AW105" s="277" t="s">
        <v>220</v>
      </c>
      <c r="AX105" s="278" t="s">
        <v>129</v>
      </c>
      <c r="AY105" s="278" t="s">
        <v>220</v>
      </c>
      <c r="AZ105" s="276" t="s">
        <v>220</v>
      </c>
      <c r="BA105" s="276" t="s">
        <v>220</v>
      </c>
      <c r="BB105" s="276" t="s">
        <v>220</v>
      </c>
      <c r="BC105" s="276" t="s">
        <v>220</v>
      </c>
      <c r="BD105" s="276" t="s">
        <v>220</v>
      </c>
    </row>
    <row r="106" spans="1:56" ht="38.25">
      <c r="A106" s="21" t="s">
        <v>24</v>
      </c>
      <c r="B106" s="3"/>
      <c r="C106" s="3" t="s">
        <v>413</v>
      </c>
      <c r="D106" s="3"/>
      <c r="E106" s="289" t="s">
        <v>1446</v>
      </c>
      <c r="F106" s="3" t="s">
        <v>675</v>
      </c>
      <c r="G106" s="358" t="s">
        <v>676</v>
      </c>
      <c r="H106" s="358" t="s">
        <v>648</v>
      </c>
      <c r="I106" s="37" t="s">
        <v>59</v>
      </c>
      <c r="J106" s="37" t="s">
        <v>571</v>
      </c>
      <c r="K106" s="54" t="s">
        <v>1892</v>
      </c>
      <c r="L106" s="37" t="s">
        <v>19</v>
      </c>
      <c r="M106" s="45" t="s">
        <v>129</v>
      </c>
      <c r="N106" s="37" t="s">
        <v>104</v>
      </c>
      <c r="O106" s="37" t="s">
        <v>1550</v>
      </c>
      <c r="P106" s="37" t="s">
        <v>1551</v>
      </c>
      <c r="Q106" s="37"/>
      <c r="R106" s="319" t="s">
        <v>1773</v>
      </c>
      <c r="S106" s="324" t="s">
        <v>95</v>
      </c>
      <c r="Z106" s="286" t="s">
        <v>675</v>
      </c>
      <c r="AA106" s="276" t="s">
        <v>676</v>
      </c>
      <c r="AB106" s="276" t="s">
        <v>648</v>
      </c>
      <c r="AC106" s="277" t="s">
        <v>649</v>
      </c>
      <c r="AD106" s="287">
        <v>59076</v>
      </c>
      <c r="AE106" s="278" t="s">
        <v>59</v>
      </c>
      <c r="AF106" s="276" t="s">
        <v>220</v>
      </c>
      <c r="AG106" s="276" t="s">
        <v>220</v>
      </c>
      <c r="AH106" s="276" t="s">
        <v>677</v>
      </c>
      <c r="AI106" s="279" t="s">
        <v>661</v>
      </c>
      <c r="AJ106" s="278" t="s">
        <v>662</v>
      </c>
      <c r="AK106" s="277" t="s">
        <v>663</v>
      </c>
      <c r="AL106" s="280">
        <v>0</v>
      </c>
      <c r="AM106" s="281" t="s">
        <v>288</v>
      </c>
      <c r="AN106" s="282">
        <v>42249.295032835602</v>
      </c>
      <c r="AO106" s="283"/>
      <c r="AP106" s="286" t="s">
        <v>220</v>
      </c>
      <c r="AQ106" s="288" t="s">
        <v>220</v>
      </c>
      <c r="AR106" s="286" t="s">
        <v>104</v>
      </c>
      <c r="AS106" s="286" t="s">
        <v>571</v>
      </c>
      <c r="AT106" s="278" t="s">
        <v>678</v>
      </c>
      <c r="AU106" s="286" t="s">
        <v>665</v>
      </c>
      <c r="AV106" s="277"/>
      <c r="AW106" s="277" t="s">
        <v>220</v>
      </c>
      <c r="AX106" s="278" t="s">
        <v>129</v>
      </c>
      <c r="AY106" s="278" t="s">
        <v>220</v>
      </c>
      <c r="AZ106" s="276" t="s">
        <v>220</v>
      </c>
      <c r="BA106" s="276" t="s">
        <v>220</v>
      </c>
      <c r="BB106" s="276" t="s">
        <v>220</v>
      </c>
      <c r="BC106" s="276" t="s">
        <v>220</v>
      </c>
      <c r="BD106" s="276" t="s">
        <v>220</v>
      </c>
    </row>
    <row r="107" spans="1:56" ht="38.25">
      <c r="A107" s="21" t="s">
        <v>24</v>
      </c>
      <c r="B107" s="3"/>
      <c r="C107" s="3" t="s">
        <v>413</v>
      </c>
      <c r="D107" s="3"/>
      <c r="E107" s="289" t="s">
        <v>1446</v>
      </c>
      <c r="F107" s="3" t="s">
        <v>679</v>
      </c>
      <c r="G107" s="358" t="s">
        <v>680</v>
      </c>
      <c r="H107" s="358" t="s">
        <v>648</v>
      </c>
      <c r="I107" s="37" t="s">
        <v>59</v>
      </c>
      <c r="J107" s="37" t="s">
        <v>571</v>
      </c>
      <c r="K107" s="54" t="s">
        <v>1893</v>
      </c>
      <c r="L107" s="37" t="s">
        <v>19</v>
      </c>
      <c r="M107" s="45" t="s">
        <v>129</v>
      </c>
      <c r="N107" s="37" t="s">
        <v>135</v>
      </c>
      <c r="O107" s="37" t="s">
        <v>1550</v>
      </c>
      <c r="P107" s="37" t="s">
        <v>1551</v>
      </c>
      <c r="Q107" s="37"/>
      <c r="R107" s="319" t="s">
        <v>1773</v>
      </c>
      <c r="S107" s="324" t="s">
        <v>95</v>
      </c>
      <c r="Z107" s="286" t="s">
        <v>679</v>
      </c>
      <c r="AA107" s="276" t="s">
        <v>680</v>
      </c>
      <c r="AB107" s="276" t="s">
        <v>648</v>
      </c>
      <c r="AC107" s="277" t="s">
        <v>649</v>
      </c>
      <c r="AD107" s="287">
        <v>59076</v>
      </c>
      <c r="AE107" s="278" t="s">
        <v>59</v>
      </c>
      <c r="AF107" s="276" t="s">
        <v>220</v>
      </c>
      <c r="AG107" s="276" t="s">
        <v>220</v>
      </c>
      <c r="AH107" s="276" t="s">
        <v>677</v>
      </c>
      <c r="AI107" s="279" t="s">
        <v>661</v>
      </c>
      <c r="AJ107" s="278" t="s">
        <v>662</v>
      </c>
      <c r="AK107" s="277" t="s">
        <v>663</v>
      </c>
      <c r="AL107" s="280">
        <v>0</v>
      </c>
      <c r="AM107" s="281" t="s">
        <v>288</v>
      </c>
      <c r="AN107" s="282">
        <v>42249.295073645801</v>
      </c>
      <c r="AO107" s="283"/>
      <c r="AP107" s="286" t="s">
        <v>220</v>
      </c>
      <c r="AQ107" s="288" t="s">
        <v>220</v>
      </c>
      <c r="AR107" s="286" t="s">
        <v>135</v>
      </c>
      <c r="AS107" s="286" t="s">
        <v>571</v>
      </c>
      <c r="AT107" s="278" t="s">
        <v>681</v>
      </c>
      <c r="AU107" s="286" t="s">
        <v>665</v>
      </c>
      <c r="AV107" s="277"/>
      <c r="AW107" s="277" t="s">
        <v>220</v>
      </c>
      <c r="AX107" s="278" t="s">
        <v>129</v>
      </c>
      <c r="AY107" s="278" t="s">
        <v>220</v>
      </c>
      <c r="AZ107" s="276" t="s">
        <v>220</v>
      </c>
      <c r="BA107" s="276" t="s">
        <v>220</v>
      </c>
      <c r="BB107" s="276" t="s">
        <v>220</v>
      </c>
      <c r="BC107" s="276" t="s">
        <v>220</v>
      </c>
      <c r="BD107" s="276" t="s">
        <v>220</v>
      </c>
    </row>
    <row r="108" spans="1:56" ht="38.25">
      <c r="A108" s="21" t="s">
        <v>24</v>
      </c>
      <c r="B108" s="3"/>
      <c r="C108" s="3" t="s">
        <v>2485</v>
      </c>
      <c r="D108" s="3"/>
      <c r="E108" s="289" t="s">
        <v>1446</v>
      </c>
      <c r="F108" s="3" t="s">
        <v>682</v>
      </c>
      <c r="G108" s="358" t="s">
        <v>683</v>
      </c>
      <c r="H108" s="358" t="s">
        <v>648</v>
      </c>
      <c r="I108" s="37" t="s">
        <v>59</v>
      </c>
      <c r="J108" s="37" t="s">
        <v>571</v>
      </c>
      <c r="K108" s="54" t="s">
        <v>1894</v>
      </c>
      <c r="L108" s="37" t="s">
        <v>19</v>
      </c>
      <c r="M108" s="45" t="s">
        <v>129</v>
      </c>
      <c r="N108" s="37" t="s">
        <v>141</v>
      </c>
      <c r="O108" s="37" t="s">
        <v>1550</v>
      </c>
      <c r="P108" s="37" t="s">
        <v>1551</v>
      </c>
      <c r="Q108" s="37"/>
      <c r="R108" s="319" t="s">
        <v>1773</v>
      </c>
      <c r="S108" s="324" t="s">
        <v>95</v>
      </c>
      <c r="Z108" s="286" t="s">
        <v>682</v>
      </c>
      <c r="AA108" s="276" t="s">
        <v>683</v>
      </c>
      <c r="AB108" s="276" t="s">
        <v>648</v>
      </c>
      <c r="AC108" s="277" t="s">
        <v>649</v>
      </c>
      <c r="AD108" s="287">
        <v>59076</v>
      </c>
      <c r="AE108" s="278" t="s">
        <v>59</v>
      </c>
      <c r="AF108" s="276" t="s">
        <v>220</v>
      </c>
      <c r="AG108" s="276" t="s">
        <v>220</v>
      </c>
      <c r="AH108" s="276" t="s">
        <v>677</v>
      </c>
      <c r="AI108" s="279" t="s">
        <v>661</v>
      </c>
      <c r="AJ108" s="278" t="s">
        <v>662</v>
      </c>
      <c r="AK108" s="277" t="s">
        <v>663</v>
      </c>
      <c r="AL108" s="280">
        <v>0</v>
      </c>
      <c r="AM108" s="281" t="s">
        <v>288</v>
      </c>
      <c r="AN108" s="282">
        <v>42249.295114386601</v>
      </c>
      <c r="AO108" s="283"/>
      <c r="AP108" s="286" t="s">
        <v>220</v>
      </c>
      <c r="AQ108" s="288" t="s">
        <v>220</v>
      </c>
      <c r="AR108" s="286" t="s">
        <v>141</v>
      </c>
      <c r="AS108" s="286" t="s">
        <v>571</v>
      </c>
      <c r="AT108" s="278" t="s">
        <v>576</v>
      </c>
      <c r="AU108" s="286" t="s">
        <v>665</v>
      </c>
      <c r="AV108" s="277"/>
      <c r="AW108" s="277" t="s">
        <v>220</v>
      </c>
      <c r="AX108" s="278" t="s">
        <v>129</v>
      </c>
      <c r="AY108" s="278" t="s">
        <v>220</v>
      </c>
      <c r="AZ108" s="276" t="s">
        <v>220</v>
      </c>
      <c r="BA108" s="276" t="s">
        <v>220</v>
      </c>
      <c r="BB108" s="276" t="s">
        <v>220</v>
      </c>
      <c r="BC108" s="276" t="s">
        <v>220</v>
      </c>
      <c r="BD108" s="276" t="s">
        <v>220</v>
      </c>
    </row>
    <row r="109" spans="1:56" ht="38.25">
      <c r="A109" s="21" t="s">
        <v>24</v>
      </c>
      <c r="B109" s="3"/>
      <c r="C109" s="3" t="s">
        <v>2485</v>
      </c>
      <c r="D109" s="3"/>
      <c r="E109" s="289" t="s">
        <v>1446</v>
      </c>
      <c r="F109" s="3" t="s">
        <v>684</v>
      </c>
      <c r="G109" s="358" t="s">
        <v>685</v>
      </c>
      <c r="H109" s="358" t="s">
        <v>648</v>
      </c>
      <c r="I109" s="37" t="s">
        <v>59</v>
      </c>
      <c r="J109" s="37" t="s">
        <v>571</v>
      </c>
      <c r="K109" s="54" t="s">
        <v>1895</v>
      </c>
      <c r="L109" s="37" t="s">
        <v>19</v>
      </c>
      <c r="M109" s="45" t="s">
        <v>129</v>
      </c>
      <c r="N109" s="37" t="s">
        <v>295</v>
      </c>
      <c r="O109" s="37" t="s">
        <v>1550</v>
      </c>
      <c r="P109" s="37" t="s">
        <v>1551</v>
      </c>
      <c r="Q109" s="37"/>
      <c r="R109" s="319" t="s">
        <v>1773</v>
      </c>
      <c r="S109" s="324" t="s">
        <v>95</v>
      </c>
      <c r="Z109" s="286" t="s">
        <v>684</v>
      </c>
      <c r="AA109" s="276" t="s">
        <v>685</v>
      </c>
      <c r="AB109" s="276" t="s">
        <v>648</v>
      </c>
      <c r="AC109" s="277" t="s">
        <v>649</v>
      </c>
      <c r="AD109" s="287">
        <v>59076</v>
      </c>
      <c r="AE109" s="278" t="s">
        <v>59</v>
      </c>
      <c r="AF109" s="276" t="s">
        <v>220</v>
      </c>
      <c r="AG109" s="276" t="s">
        <v>220</v>
      </c>
      <c r="AH109" s="276" t="s">
        <v>677</v>
      </c>
      <c r="AI109" s="279" t="s">
        <v>661</v>
      </c>
      <c r="AJ109" s="278" t="s">
        <v>662</v>
      </c>
      <c r="AK109" s="277" t="s">
        <v>663</v>
      </c>
      <c r="AL109" s="280">
        <v>0</v>
      </c>
      <c r="AM109" s="281" t="s">
        <v>288</v>
      </c>
      <c r="AN109" s="282">
        <v>42249.295154247702</v>
      </c>
      <c r="AO109" s="283"/>
      <c r="AP109" s="286" t="s">
        <v>220</v>
      </c>
      <c r="AQ109" s="288" t="s">
        <v>220</v>
      </c>
      <c r="AR109" s="286" t="s">
        <v>295</v>
      </c>
      <c r="AS109" s="286" t="s">
        <v>571</v>
      </c>
      <c r="AT109" s="278" t="s">
        <v>572</v>
      </c>
      <c r="AU109" s="286" t="s">
        <v>665</v>
      </c>
      <c r="AV109" s="277"/>
      <c r="AW109" s="277" t="s">
        <v>220</v>
      </c>
      <c r="AX109" s="278" t="s">
        <v>129</v>
      </c>
      <c r="AY109" s="278" t="s">
        <v>220</v>
      </c>
      <c r="AZ109" s="276" t="s">
        <v>220</v>
      </c>
      <c r="BA109" s="276" t="s">
        <v>220</v>
      </c>
      <c r="BB109" s="276" t="s">
        <v>220</v>
      </c>
      <c r="BC109" s="276" t="s">
        <v>220</v>
      </c>
      <c r="BD109" s="276" t="s">
        <v>220</v>
      </c>
    </row>
    <row r="110" spans="1:56" ht="63.75">
      <c r="A110" s="21" t="s">
        <v>24</v>
      </c>
      <c r="B110" s="3"/>
      <c r="C110" s="3" t="s">
        <v>2162</v>
      </c>
      <c r="D110" s="3"/>
      <c r="E110" s="289" t="s">
        <v>1447</v>
      </c>
      <c r="F110" s="3" t="s">
        <v>686</v>
      </c>
      <c r="G110" s="358" t="s">
        <v>1918</v>
      </c>
      <c r="H110" s="358" t="s">
        <v>95</v>
      </c>
      <c r="I110" s="37" t="s">
        <v>372</v>
      </c>
      <c r="J110" s="37"/>
      <c r="K110" s="54"/>
      <c r="L110" s="36"/>
      <c r="M110" s="45"/>
      <c r="N110" s="37" t="s">
        <v>295</v>
      </c>
      <c r="O110" s="37" t="s">
        <v>693</v>
      </c>
      <c r="P110" s="37"/>
      <c r="Q110" s="37"/>
      <c r="S110" s="324"/>
      <c r="Z110" s="286" t="s">
        <v>686</v>
      </c>
      <c r="AA110" s="276" t="s">
        <v>687</v>
      </c>
      <c r="AB110" s="276" t="s">
        <v>436</v>
      </c>
      <c r="AC110" s="277" t="s">
        <v>688</v>
      </c>
      <c r="AD110" s="287">
        <v>41141</v>
      </c>
      <c r="AE110" s="278" t="s">
        <v>372</v>
      </c>
      <c r="AF110" s="276" t="s">
        <v>220</v>
      </c>
      <c r="AG110" s="276" t="s">
        <v>220</v>
      </c>
      <c r="AH110" s="276" t="s">
        <v>689</v>
      </c>
      <c r="AI110" s="279" t="s">
        <v>690</v>
      </c>
      <c r="AJ110" s="278" t="s">
        <v>691</v>
      </c>
      <c r="AK110" s="277" t="s">
        <v>692</v>
      </c>
      <c r="AL110" s="280">
        <v>0</v>
      </c>
      <c r="AM110" s="281" t="s">
        <v>288</v>
      </c>
      <c r="AN110" s="282">
        <v>42249.383054664402</v>
      </c>
      <c r="AO110" s="283"/>
      <c r="AP110" s="286" t="s">
        <v>220</v>
      </c>
      <c r="AQ110" s="288" t="s">
        <v>220</v>
      </c>
      <c r="AR110" s="286" t="s">
        <v>295</v>
      </c>
      <c r="AS110" s="286" t="s">
        <v>220</v>
      </c>
      <c r="AT110" s="278" t="s">
        <v>220</v>
      </c>
      <c r="AU110" s="286" t="s">
        <v>693</v>
      </c>
      <c r="AV110" s="277" t="s">
        <v>220</v>
      </c>
      <c r="AW110" s="277" t="s">
        <v>220</v>
      </c>
      <c r="AX110" s="278" t="s">
        <v>220</v>
      </c>
      <c r="AY110" s="278" t="s">
        <v>220</v>
      </c>
      <c r="AZ110" s="276" t="s">
        <v>220</v>
      </c>
      <c r="BA110" s="276" t="s">
        <v>220</v>
      </c>
      <c r="BB110" s="276" t="s">
        <v>220</v>
      </c>
      <c r="BC110" s="276" t="s">
        <v>220</v>
      </c>
      <c r="BD110" s="276" t="s">
        <v>220</v>
      </c>
    </row>
    <row r="111" spans="1:56" ht="63.75">
      <c r="A111" s="21" t="s">
        <v>24</v>
      </c>
      <c r="B111" s="15"/>
      <c r="C111" s="297" t="s">
        <v>2121</v>
      </c>
      <c r="D111" s="15"/>
      <c r="E111" s="289" t="s">
        <v>1448</v>
      </c>
      <c r="F111" s="3" t="s">
        <v>694</v>
      </c>
      <c r="G111" s="358" t="s">
        <v>695</v>
      </c>
      <c r="H111" s="37" t="s">
        <v>1881</v>
      </c>
      <c r="I111" s="37" t="s">
        <v>345</v>
      </c>
      <c r="J111" s="37"/>
      <c r="K111" s="21" t="s">
        <v>95</v>
      </c>
      <c r="L111" s="3" t="s">
        <v>1564</v>
      </c>
      <c r="M111" s="45"/>
      <c r="N111" s="37" t="s">
        <v>421</v>
      </c>
      <c r="O111" s="37" t="s">
        <v>1528</v>
      </c>
      <c r="P111" s="21" t="s">
        <v>1530</v>
      </c>
      <c r="Q111" s="37" t="s">
        <v>1529</v>
      </c>
      <c r="S111" s="324"/>
      <c r="Z111" s="286" t="s">
        <v>694</v>
      </c>
      <c r="AA111" s="276" t="s">
        <v>695</v>
      </c>
      <c r="AB111" s="276" t="s">
        <v>696</v>
      </c>
      <c r="AC111" s="277" t="s">
        <v>697</v>
      </c>
      <c r="AD111" s="287">
        <v>24192</v>
      </c>
      <c r="AE111" s="278" t="s">
        <v>345</v>
      </c>
      <c r="AF111" s="276" t="s">
        <v>220</v>
      </c>
      <c r="AG111" s="276" t="s">
        <v>220</v>
      </c>
      <c r="AH111" s="276" t="s">
        <v>698</v>
      </c>
      <c r="AI111" s="279" t="s">
        <v>699</v>
      </c>
      <c r="AJ111" s="278" t="s">
        <v>700</v>
      </c>
      <c r="AK111" s="277" t="s">
        <v>701</v>
      </c>
      <c r="AL111" s="280">
        <v>0</v>
      </c>
      <c r="AM111" s="281" t="s">
        <v>288</v>
      </c>
      <c r="AN111" s="282">
        <v>42249.389741088002</v>
      </c>
      <c r="AO111" s="283"/>
      <c r="AP111" s="286" t="s">
        <v>220</v>
      </c>
      <c r="AQ111" s="288" t="s">
        <v>220</v>
      </c>
      <c r="AR111" s="286" t="s">
        <v>295</v>
      </c>
      <c r="AS111" s="286" t="s">
        <v>220</v>
      </c>
      <c r="AT111" s="278" t="s">
        <v>220</v>
      </c>
      <c r="AU111" s="286" t="s">
        <v>220</v>
      </c>
      <c r="AV111" s="277" t="s">
        <v>220</v>
      </c>
      <c r="AW111" s="277" t="s">
        <v>220</v>
      </c>
      <c r="AX111" s="278" t="s">
        <v>220</v>
      </c>
      <c r="AY111" s="278" t="s">
        <v>220</v>
      </c>
      <c r="AZ111" s="276" t="s">
        <v>220</v>
      </c>
      <c r="BA111" s="276" t="s">
        <v>220</v>
      </c>
      <c r="BB111" s="276" t="s">
        <v>220</v>
      </c>
      <c r="BC111" s="276" t="s">
        <v>220</v>
      </c>
      <c r="BD111" s="276" t="s">
        <v>220</v>
      </c>
    </row>
    <row r="112" spans="1:56" ht="51">
      <c r="A112" s="21" t="s">
        <v>24</v>
      </c>
      <c r="B112" s="3"/>
      <c r="C112" s="3" t="s">
        <v>293</v>
      </c>
      <c r="D112" s="3"/>
      <c r="E112" s="328" t="s">
        <v>1931</v>
      </c>
      <c r="F112" s="3" t="s">
        <v>702</v>
      </c>
      <c r="G112" s="358" t="s">
        <v>703</v>
      </c>
      <c r="H112" s="37" t="s">
        <v>1881</v>
      </c>
      <c r="I112" s="37" t="s">
        <v>704</v>
      </c>
      <c r="J112" s="37"/>
      <c r="K112" s="21" t="s">
        <v>95</v>
      </c>
      <c r="L112" s="36"/>
      <c r="M112" s="45"/>
      <c r="N112" s="37" t="s">
        <v>295</v>
      </c>
      <c r="O112" s="37" t="s">
        <v>1511</v>
      </c>
      <c r="P112" s="357" t="s">
        <v>2140</v>
      </c>
      <c r="Q112" s="37" t="s">
        <v>2139</v>
      </c>
      <c r="R112" s="35" t="s">
        <v>1773</v>
      </c>
      <c r="S112" s="324"/>
      <c r="Z112" s="286" t="s">
        <v>702</v>
      </c>
      <c r="AA112" s="276" t="s">
        <v>703</v>
      </c>
      <c r="AB112" s="276" t="s">
        <v>696</v>
      </c>
      <c r="AC112" s="277" t="s">
        <v>697</v>
      </c>
      <c r="AD112" s="287">
        <v>24192</v>
      </c>
      <c r="AE112" s="278" t="s">
        <v>704</v>
      </c>
      <c r="AF112" s="276" t="s">
        <v>220</v>
      </c>
      <c r="AG112" s="276" t="s">
        <v>220</v>
      </c>
      <c r="AH112" s="276" t="s">
        <v>705</v>
      </c>
      <c r="AI112" s="279" t="s">
        <v>706</v>
      </c>
      <c r="AJ112" s="278" t="s">
        <v>707</v>
      </c>
      <c r="AK112" s="277" t="s">
        <v>708</v>
      </c>
      <c r="AL112" s="280">
        <v>0</v>
      </c>
      <c r="AM112" s="281" t="s">
        <v>288</v>
      </c>
      <c r="AN112" s="282">
        <v>42249.394030324103</v>
      </c>
      <c r="AO112" s="283"/>
      <c r="AP112" s="286" t="s">
        <v>220</v>
      </c>
      <c r="AQ112" s="288" t="s">
        <v>220</v>
      </c>
      <c r="AR112" s="286" t="s">
        <v>295</v>
      </c>
      <c r="AS112" s="286" t="s">
        <v>220</v>
      </c>
      <c r="AT112" s="278" t="s">
        <v>220</v>
      </c>
      <c r="AU112" s="286" t="s">
        <v>220</v>
      </c>
      <c r="AV112" s="277" t="s">
        <v>220</v>
      </c>
      <c r="AW112" s="277" t="s">
        <v>220</v>
      </c>
      <c r="AX112" s="278" t="s">
        <v>220</v>
      </c>
      <c r="AY112" s="278" t="s">
        <v>220</v>
      </c>
      <c r="AZ112" s="276" t="s">
        <v>220</v>
      </c>
      <c r="BA112" s="276" t="s">
        <v>220</v>
      </c>
      <c r="BB112" s="276" t="s">
        <v>220</v>
      </c>
      <c r="BC112" s="276" t="s">
        <v>220</v>
      </c>
      <c r="BD112" s="276" t="s">
        <v>220</v>
      </c>
    </row>
    <row r="113" spans="1:56" ht="38.25">
      <c r="A113" s="21" t="s">
        <v>24</v>
      </c>
      <c r="B113" s="3"/>
      <c r="C113" s="297" t="s">
        <v>2121</v>
      </c>
      <c r="D113" s="15"/>
      <c r="E113" s="289" t="s">
        <v>1449</v>
      </c>
      <c r="F113" s="3" t="s">
        <v>709</v>
      </c>
      <c r="G113" s="358" t="s">
        <v>710</v>
      </c>
      <c r="H113" s="358" t="s">
        <v>711</v>
      </c>
      <c r="I113" s="37" t="s">
        <v>345</v>
      </c>
      <c r="J113" s="37"/>
      <c r="K113" s="21" t="s">
        <v>95</v>
      </c>
      <c r="L113" s="36" t="s">
        <v>2647</v>
      </c>
      <c r="M113" s="45"/>
      <c r="N113" s="37" t="s">
        <v>295</v>
      </c>
      <c r="O113" s="37" t="s">
        <v>1532</v>
      </c>
      <c r="P113" s="21" t="s">
        <v>712</v>
      </c>
      <c r="Q113" s="37" t="s">
        <v>1531</v>
      </c>
      <c r="S113" s="324"/>
      <c r="Z113" s="286" t="s">
        <v>709</v>
      </c>
      <c r="AA113" s="276" t="s">
        <v>710</v>
      </c>
      <c r="AB113" s="276" t="s">
        <v>711</v>
      </c>
      <c r="AC113" s="277" t="s">
        <v>688</v>
      </c>
      <c r="AD113" s="287">
        <v>41141</v>
      </c>
      <c r="AE113" s="278" t="s">
        <v>345</v>
      </c>
      <c r="AF113" s="276" t="s">
        <v>220</v>
      </c>
      <c r="AG113" s="276" t="s">
        <v>220</v>
      </c>
      <c r="AH113" s="276" t="s">
        <v>712</v>
      </c>
      <c r="AI113" s="279" t="s">
        <v>713</v>
      </c>
      <c r="AJ113" s="278" t="s">
        <v>714</v>
      </c>
      <c r="AK113" s="277" t="s">
        <v>715</v>
      </c>
      <c r="AL113" s="280">
        <v>0</v>
      </c>
      <c r="AM113" s="281" t="s">
        <v>288</v>
      </c>
      <c r="AN113" s="282">
        <v>42249.407339548598</v>
      </c>
      <c r="AO113" s="283"/>
      <c r="AP113" s="286" t="s">
        <v>220</v>
      </c>
      <c r="AQ113" s="288" t="s">
        <v>220</v>
      </c>
      <c r="AR113" s="286" t="s">
        <v>295</v>
      </c>
      <c r="AS113" s="286" t="s">
        <v>220</v>
      </c>
      <c r="AT113" s="278" t="s">
        <v>220</v>
      </c>
      <c r="AU113" s="286" t="s">
        <v>716</v>
      </c>
      <c r="AV113" s="277" t="s">
        <v>220</v>
      </c>
      <c r="AW113" s="277" t="s">
        <v>220</v>
      </c>
      <c r="AX113" s="278" t="s">
        <v>220</v>
      </c>
      <c r="AY113" s="278" t="s">
        <v>220</v>
      </c>
      <c r="AZ113" s="276" t="s">
        <v>220</v>
      </c>
      <c r="BA113" s="276" t="s">
        <v>220</v>
      </c>
      <c r="BB113" s="276" t="s">
        <v>220</v>
      </c>
      <c r="BC113" s="276" t="s">
        <v>220</v>
      </c>
      <c r="BD113" s="276" t="s">
        <v>220</v>
      </c>
    </row>
    <row r="114" spans="1:56" ht="57" customHeight="1">
      <c r="A114" s="21" t="s">
        <v>24</v>
      </c>
      <c r="B114" s="3"/>
      <c r="C114" s="3" t="s">
        <v>2162</v>
      </c>
      <c r="D114" s="15"/>
      <c r="E114" s="328" t="s">
        <v>1931</v>
      </c>
      <c r="F114" s="3" t="s">
        <v>717</v>
      </c>
      <c r="G114" s="358" t="s">
        <v>1794</v>
      </c>
      <c r="H114" s="358" t="s">
        <v>95</v>
      </c>
      <c r="I114" s="37" t="s">
        <v>372</v>
      </c>
      <c r="J114" s="37"/>
      <c r="K114" s="54"/>
      <c r="L114" s="36"/>
      <c r="M114" s="45"/>
      <c r="N114" s="37" t="s">
        <v>295</v>
      </c>
      <c r="O114" s="37" t="s">
        <v>1511</v>
      </c>
      <c r="P114" s="37"/>
      <c r="Q114" s="37"/>
      <c r="S114" s="324"/>
      <c r="Z114" s="286" t="s">
        <v>717</v>
      </c>
      <c r="AA114" s="276" t="s">
        <v>718</v>
      </c>
      <c r="AB114" s="276" t="s">
        <v>696</v>
      </c>
      <c r="AC114" s="277" t="s">
        <v>697</v>
      </c>
      <c r="AD114" s="287">
        <v>24192</v>
      </c>
      <c r="AE114" s="278" t="s">
        <v>372</v>
      </c>
      <c r="AF114" s="276" t="s">
        <v>220</v>
      </c>
      <c r="AG114" s="276" t="s">
        <v>220</v>
      </c>
      <c r="AH114" s="276" t="s">
        <v>719</v>
      </c>
      <c r="AI114" s="279" t="s">
        <v>706</v>
      </c>
      <c r="AJ114" s="278" t="s">
        <v>707</v>
      </c>
      <c r="AK114" s="277" t="s">
        <v>708</v>
      </c>
      <c r="AL114" s="280">
        <v>0</v>
      </c>
      <c r="AM114" s="281" t="s">
        <v>288</v>
      </c>
      <c r="AN114" s="282">
        <v>42249.419508564803</v>
      </c>
      <c r="AO114" s="283"/>
      <c r="AP114" s="286" t="s">
        <v>220</v>
      </c>
      <c r="AQ114" s="288" t="s">
        <v>220</v>
      </c>
      <c r="AR114" s="286" t="s">
        <v>295</v>
      </c>
      <c r="AS114" s="286" t="s">
        <v>220</v>
      </c>
      <c r="AT114" s="278" t="s">
        <v>220</v>
      </c>
      <c r="AU114" s="286" t="s">
        <v>220</v>
      </c>
      <c r="AV114" s="277" t="s">
        <v>220</v>
      </c>
      <c r="AW114" s="277" t="s">
        <v>220</v>
      </c>
      <c r="AX114" s="278" t="s">
        <v>220</v>
      </c>
      <c r="AY114" s="278" t="s">
        <v>220</v>
      </c>
      <c r="AZ114" s="276" t="s">
        <v>220</v>
      </c>
      <c r="BA114" s="276" t="s">
        <v>220</v>
      </c>
      <c r="BB114" s="276" t="s">
        <v>220</v>
      </c>
      <c r="BC114" s="276" t="s">
        <v>220</v>
      </c>
      <c r="BD114" s="276" t="s">
        <v>220</v>
      </c>
    </row>
    <row r="115" spans="1:56" ht="76.5">
      <c r="A115" s="21" t="s">
        <v>24</v>
      </c>
      <c r="B115" s="3"/>
      <c r="C115" s="3" t="s">
        <v>2162</v>
      </c>
      <c r="D115" s="15" t="s">
        <v>2334</v>
      </c>
      <c r="E115" s="289" t="s">
        <v>1448</v>
      </c>
      <c r="F115" s="3" t="s">
        <v>720</v>
      </c>
      <c r="G115" s="358" t="s">
        <v>1795</v>
      </c>
      <c r="H115" s="358" t="s">
        <v>95</v>
      </c>
      <c r="I115" s="37" t="s">
        <v>372</v>
      </c>
      <c r="J115" s="37"/>
      <c r="K115" s="54"/>
      <c r="L115" s="36"/>
      <c r="M115" s="45"/>
      <c r="N115" s="36" t="s">
        <v>1813</v>
      </c>
      <c r="O115" s="37" t="s">
        <v>1528</v>
      </c>
      <c r="P115" s="37" t="s">
        <v>2375</v>
      </c>
      <c r="Q115" s="37"/>
      <c r="S115" s="324"/>
      <c r="Z115" s="286" t="s">
        <v>720</v>
      </c>
      <c r="AA115" s="276" t="s">
        <v>721</v>
      </c>
      <c r="AB115" s="276" t="s">
        <v>696</v>
      </c>
      <c r="AC115" s="277" t="s">
        <v>697</v>
      </c>
      <c r="AD115" s="287">
        <v>24192</v>
      </c>
      <c r="AE115" s="278" t="s">
        <v>372</v>
      </c>
      <c r="AF115" s="276" t="s">
        <v>220</v>
      </c>
      <c r="AG115" s="276" t="s">
        <v>220</v>
      </c>
      <c r="AH115" s="276" t="s">
        <v>722</v>
      </c>
      <c r="AI115" s="279" t="s">
        <v>699</v>
      </c>
      <c r="AJ115" s="278" t="s">
        <v>700</v>
      </c>
      <c r="AK115" s="277" t="s">
        <v>701</v>
      </c>
      <c r="AL115" s="280">
        <v>0</v>
      </c>
      <c r="AM115" s="281" t="s">
        <v>288</v>
      </c>
      <c r="AN115" s="282">
        <v>42249.422931909699</v>
      </c>
      <c r="AO115" s="283"/>
      <c r="AP115" s="286" t="s">
        <v>220</v>
      </c>
      <c r="AQ115" s="288" t="s">
        <v>220</v>
      </c>
      <c r="AR115" s="286" t="s">
        <v>295</v>
      </c>
      <c r="AS115" s="286" t="s">
        <v>220</v>
      </c>
      <c r="AT115" s="278" t="s">
        <v>220</v>
      </c>
      <c r="AU115" s="286" t="s">
        <v>220</v>
      </c>
      <c r="AV115" s="277" t="s">
        <v>220</v>
      </c>
      <c r="AW115" s="277" t="s">
        <v>220</v>
      </c>
      <c r="AX115" s="278" t="s">
        <v>220</v>
      </c>
      <c r="AY115" s="278" t="s">
        <v>220</v>
      </c>
      <c r="AZ115" s="276" t="s">
        <v>220</v>
      </c>
      <c r="BA115" s="276" t="s">
        <v>220</v>
      </c>
      <c r="BB115" s="276" t="s">
        <v>220</v>
      </c>
      <c r="BC115" s="276" t="s">
        <v>220</v>
      </c>
      <c r="BD115" s="276" t="s">
        <v>220</v>
      </c>
    </row>
    <row r="116" spans="1:56" ht="51">
      <c r="A116" s="21" t="s">
        <v>24</v>
      </c>
      <c r="B116" s="3"/>
      <c r="C116" s="3" t="s">
        <v>293</v>
      </c>
      <c r="D116" s="15"/>
      <c r="E116" s="289" t="s">
        <v>1430</v>
      </c>
      <c r="F116" s="3" t="s">
        <v>723</v>
      </c>
      <c r="G116" s="358" t="s">
        <v>724</v>
      </c>
      <c r="H116" s="358" t="s">
        <v>466</v>
      </c>
      <c r="I116" s="37" t="s">
        <v>725</v>
      </c>
      <c r="J116" s="37" t="s">
        <v>1496</v>
      </c>
      <c r="K116" s="36" t="s">
        <v>92</v>
      </c>
      <c r="L116" s="36"/>
      <c r="M116" s="45"/>
      <c r="N116" s="37" t="s">
        <v>295</v>
      </c>
      <c r="O116" s="37" t="s">
        <v>1504</v>
      </c>
      <c r="P116" s="37" t="s">
        <v>2277</v>
      </c>
      <c r="Q116" s="3" t="s">
        <v>2275</v>
      </c>
      <c r="S116" s="324" t="s">
        <v>220</v>
      </c>
      <c r="Z116" s="286" t="s">
        <v>723</v>
      </c>
      <c r="AA116" s="276" t="s">
        <v>724</v>
      </c>
      <c r="AB116" s="276" t="s">
        <v>466</v>
      </c>
      <c r="AC116" s="277" t="s">
        <v>467</v>
      </c>
      <c r="AD116" s="287">
        <v>26101</v>
      </c>
      <c r="AE116" s="278" t="s">
        <v>725</v>
      </c>
      <c r="AF116" s="276" t="s">
        <v>220</v>
      </c>
      <c r="AG116" s="276" t="s">
        <v>220</v>
      </c>
      <c r="AH116" s="276" t="s">
        <v>220</v>
      </c>
      <c r="AI116" s="279" t="s">
        <v>468</v>
      </c>
      <c r="AJ116" s="278" t="s">
        <v>469</v>
      </c>
      <c r="AK116" s="277" t="s">
        <v>470</v>
      </c>
      <c r="AL116" s="280">
        <v>0</v>
      </c>
      <c r="AM116" s="281" t="s">
        <v>288</v>
      </c>
      <c r="AN116" s="282">
        <v>42249.429964733798</v>
      </c>
      <c r="AO116" s="283"/>
      <c r="AP116" s="286" t="s">
        <v>220</v>
      </c>
      <c r="AQ116" s="288" t="s">
        <v>220</v>
      </c>
      <c r="AR116" s="286" t="s">
        <v>295</v>
      </c>
      <c r="AS116" s="286" t="s">
        <v>220</v>
      </c>
      <c r="AT116" s="278" t="s">
        <v>220</v>
      </c>
      <c r="AU116" s="286" t="s">
        <v>220</v>
      </c>
      <c r="AV116" s="277" t="s">
        <v>220</v>
      </c>
      <c r="AW116" s="277" t="s">
        <v>220</v>
      </c>
      <c r="AX116" s="278" t="s">
        <v>220</v>
      </c>
      <c r="AY116" s="278" t="s">
        <v>220</v>
      </c>
      <c r="AZ116" s="276" t="s">
        <v>220</v>
      </c>
      <c r="BA116" s="276" t="s">
        <v>220</v>
      </c>
      <c r="BB116" s="276" t="s">
        <v>220</v>
      </c>
      <c r="BC116" s="276" t="s">
        <v>220</v>
      </c>
      <c r="BD116" s="276" t="s">
        <v>220</v>
      </c>
    </row>
    <row r="117" spans="1:56" ht="60" customHeight="1">
      <c r="A117" s="21" t="s">
        <v>24</v>
      </c>
      <c r="B117" s="15"/>
      <c r="C117" s="3" t="s">
        <v>293</v>
      </c>
      <c r="D117" s="3"/>
      <c r="E117" s="289" t="s">
        <v>1450</v>
      </c>
      <c r="F117" s="3" t="s">
        <v>726</v>
      </c>
      <c r="G117" s="358" t="s">
        <v>1501</v>
      </c>
      <c r="H117" s="358" t="s">
        <v>728</v>
      </c>
      <c r="I117" s="37" t="s">
        <v>725</v>
      </c>
      <c r="J117" s="37" t="s">
        <v>1497</v>
      </c>
      <c r="K117" s="54" t="s">
        <v>95</v>
      </c>
      <c r="L117" s="36"/>
      <c r="M117" s="45"/>
      <c r="N117" s="37" t="s">
        <v>295</v>
      </c>
      <c r="O117" s="37" t="s">
        <v>1503</v>
      </c>
      <c r="P117" s="37" t="s">
        <v>2231</v>
      </c>
      <c r="Q117" s="3" t="s">
        <v>2223</v>
      </c>
      <c r="S117" s="324"/>
      <c r="Z117" s="286" t="s">
        <v>726</v>
      </c>
      <c r="AA117" s="276" t="s">
        <v>727</v>
      </c>
      <c r="AB117" s="276" t="s">
        <v>728</v>
      </c>
      <c r="AC117" s="277" t="s">
        <v>729</v>
      </c>
      <c r="AD117" s="287">
        <v>24612</v>
      </c>
      <c r="AE117" s="278" t="s">
        <v>725</v>
      </c>
      <c r="AF117" s="276" t="s">
        <v>220</v>
      </c>
      <c r="AG117" s="276" t="s">
        <v>220</v>
      </c>
      <c r="AH117" s="276" t="s">
        <v>730</v>
      </c>
      <c r="AI117" s="279" t="s">
        <v>731</v>
      </c>
      <c r="AJ117" s="278" t="s">
        <v>732</v>
      </c>
      <c r="AK117" s="277" t="s">
        <v>733</v>
      </c>
      <c r="AL117" s="280">
        <v>0</v>
      </c>
      <c r="AM117" s="281" t="s">
        <v>288</v>
      </c>
      <c r="AN117" s="282">
        <v>42249.465498263897</v>
      </c>
      <c r="AO117" s="283"/>
      <c r="AP117" s="286" t="s">
        <v>220</v>
      </c>
      <c r="AQ117" s="288" t="s">
        <v>220</v>
      </c>
      <c r="AR117" s="286" t="s">
        <v>220</v>
      </c>
      <c r="AS117" s="286" t="s">
        <v>220</v>
      </c>
      <c r="AT117" s="278" t="s">
        <v>220</v>
      </c>
      <c r="AU117" s="286" t="s">
        <v>220</v>
      </c>
      <c r="AV117" s="277" t="s">
        <v>220</v>
      </c>
      <c r="AW117" s="277" t="s">
        <v>220</v>
      </c>
      <c r="AX117" s="278" t="s">
        <v>220</v>
      </c>
      <c r="AY117" s="278" t="s">
        <v>220</v>
      </c>
      <c r="AZ117" s="276" t="s">
        <v>220</v>
      </c>
      <c r="BA117" s="276" t="s">
        <v>220</v>
      </c>
      <c r="BB117" s="276" t="s">
        <v>220</v>
      </c>
      <c r="BC117" s="276" t="s">
        <v>220</v>
      </c>
      <c r="BD117" s="276" t="s">
        <v>220</v>
      </c>
    </row>
    <row r="118" spans="1:56" ht="51">
      <c r="A118" s="21" t="s">
        <v>24</v>
      </c>
      <c r="B118" s="3"/>
      <c r="C118" s="3" t="s">
        <v>2162</v>
      </c>
      <c r="D118" s="15"/>
      <c r="E118" s="289" t="s">
        <v>1451</v>
      </c>
      <c r="F118" s="3" t="s">
        <v>734</v>
      </c>
      <c r="G118" s="358" t="s">
        <v>735</v>
      </c>
      <c r="H118" s="358" t="s">
        <v>92</v>
      </c>
      <c r="I118" s="37" t="s">
        <v>372</v>
      </c>
      <c r="J118" s="37"/>
      <c r="K118" s="54"/>
      <c r="L118" s="36"/>
      <c r="M118" s="45"/>
      <c r="N118" s="37" t="s">
        <v>295</v>
      </c>
      <c r="O118" s="36" t="s">
        <v>805</v>
      </c>
      <c r="P118" s="57"/>
      <c r="Q118" s="39"/>
      <c r="S118" s="324" t="s">
        <v>220</v>
      </c>
      <c r="T118" s="35" t="s">
        <v>2376</v>
      </c>
      <c r="Z118" s="286" t="s">
        <v>734</v>
      </c>
      <c r="AA118" s="276" t="s">
        <v>735</v>
      </c>
      <c r="AB118" s="276" t="s">
        <v>92</v>
      </c>
      <c r="AC118" s="277" t="s">
        <v>736</v>
      </c>
      <c r="AD118" s="287">
        <v>44044</v>
      </c>
      <c r="AE118" s="278" t="s">
        <v>372</v>
      </c>
      <c r="AF118" s="276" t="s">
        <v>220</v>
      </c>
      <c r="AG118" s="276" t="s">
        <v>220</v>
      </c>
      <c r="AH118" s="276" t="s">
        <v>220</v>
      </c>
      <c r="AI118" s="279" t="s">
        <v>737</v>
      </c>
      <c r="AJ118" s="278" t="s">
        <v>738</v>
      </c>
      <c r="AK118" s="277" t="s">
        <v>739</v>
      </c>
      <c r="AL118" s="280">
        <v>0</v>
      </c>
      <c r="AM118" s="281" t="s">
        <v>288</v>
      </c>
      <c r="AN118" s="282">
        <v>42249.5550252662</v>
      </c>
      <c r="AO118" s="283"/>
      <c r="AP118" s="286" t="s">
        <v>220</v>
      </c>
      <c r="AQ118" s="288" t="s">
        <v>220</v>
      </c>
      <c r="AR118" s="286" t="s">
        <v>295</v>
      </c>
      <c r="AS118" s="286" t="s">
        <v>220</v>
      </c>
      <c r="AT118" s="278" t="s">
        <v>220</v>
      </c>
      <c r="AU118" s="286" t="s">
        <v>220</v>
      </c>
      <c r="AV118" s="277" t="s">
        <v>220</v>
      </c>
      <c r="AW118" s="277" t="s">
        <v>220</v>
      </c>
      <c r="AX118" s="278" t="s">
        <v>220</v>
      </c>
      <c r="AY118" s="278" t="s">
        <v>220</v>
      </c>
      <c r="AZ118" s="276" t="s">
        <v>220</v>
      </c>
      <c r="BA118" s="276" t="s">
        <v>220</v>
      </c>
      <c r="BB118" s="276" t="s">
        <v>220</v>
      </c>
      <c r="BC118" s="276" t="s">
        <v>220</v>
      </c>
      <c r="BD118" s="276" t="s">
        <v>220</v>
      </c>
    </row>
    <row r="119" spans="1:56" ht="38.25">
      <c r="A119" s="21" t="s">
        <v>24</v>
      </c>
      <c r="B119" s="3"/>
      <c r="C119" s="3" t="s">
        <v>293</v>
      </c>
      <c r="D119" s="15"/>
      <c r="E119" s="289" t="s">
        <v>1452</v>
      </c>
      <c r="F119" s="3" t="s">
        <v>740</v>
      </c>
      <c r="G119" s="358" t="s">
        <v>741</v>
      </c>
      <c r="H119" s="358" t="s">
        <v>92</v>
      </c>
      <c r="I119" s="37" t="s">
        <v>372</v>
      </c>
      <c r="J119" s="37"/>
      <c r="K119" s="54"/>
      <c r="L119" s="36"/>
      <c r="M119" s="45"/>
      <c r="N119" s="37" t="s">
        <v>295</v>
      </c>
      <c r="O119" s="36" t="s">
        <v>1818</v>
      </c>
      <c r="P119" s="37" t="s">
        <v>2333</v>
      </c>
      <c r="Q119" s="3" t="s">
        <v>2332</v>
      </c>
      <c r="S119" s="324" t="s">
        <v>220</v>
      </c>
      <c r="Z119" s="286" t="s">
        <v>740</v>
      </c>
      <c r="AA119" s="276" t="s">
        <v>741</v>
      </c>
      <c r="AB119" s="276" t="s">
        <v>93</v>
      </c>
      <c r="AC119" s="277" t="s">
        <v>736</v>
      </c>
      <c r="AD119" s="287">
        <v>44044</v>
      </c>
      <c r="AE119" s="278" t="s">
        <v>372</v>
      </c>
      <c r="AF119" s="276" t="s">
        <v>220</v>
      </c>
      <c r="AG119" s="276" t="s">
        <v>220</v>
      </c>
      <c r="AH119" s="276" t="s">
        <v>220</v>
      </c>
      <c r="AI119" s="279" t="s">
        <v>742</v>
      </c>
      <c r="AJ119" s="278" t="s">
        <v>743</v>
      </c>
      <c r="AK119" s="277" t="s">
        <v>744</v>
      </c>
      <c r="AL119" s="280">
        <v>0</v>
      </c>
      <c r="AM119" s="281" t="s">
        <v>288</v>
      </c>
      <c r="AN119" s="282">
        <v>42249.555025347203</v>
      </c>
      <c r="AO119" s="283"/>
      <c r="AP119" s="286" t="s">
        <v>220</v>
      </c>
      <c r="AQ119" s="288" t="s">
        <v>220</v>
      </c>
      <c r="AR119" s="286" t="s">
        <v>295</v>
      </c>
      <c r="AS119" s="286" t="s">
        <v>220</v>
      </c>
      <c r="AT119" s="278" t="s">
        <v>220</v>
      </c>
      <c r="AU119" s="286" t="s">
        <v>220</v>
      </c>
      <c r="AV119" s="277" t="s">
        <v>220</v>
      </c>
      <c r="AW119" s="277" t="s">
        <v>220</v>
      </c>
      <c r="AX119" s="278" t="s">
        <v>220</v>
      </c>
      <c r="AY119" s="278" t="s">
        <v>220</v>
      </c>
      <c r="AZ119" s="276" t="s">
        <v>220</v>
      </c>
      <c r="BA119" s="276" t="s">
        <v>220</v>
      </c>
      <c r="BB119" s="276" t="s">
        <v>220</v>
      </c>
      <c r="BC119" s="276" t="s">
        <v>220</v>
      </c>
      <c r="BD119" s="276" t="s">
        <v>220</v>
      </c>
    </row>
    <row r="120" spans="1:56" ht="51">
      <c r="A120" s="21" t="s">
        <v>24</v>
      </c>
      <c r="B120" s="3"/>
      <c r="C120" s="3" t="s">
        <v>2162</v>
      </c>
      <c r="D120" s="3"/>
      <c r="E120" s="289" t="s">
        <v>1453</v>
      </c>
      <c r="F120" s="3" t="s">
        <v>745</v>
      </c>
      <c r="G120" s="358" t="s">
        <v>746</v>
      </c>
      <c r="H120" s="358" t="s">
        <v>93</v>
      </c>
      <c r="I120" s="37" t="s">
        <v>372</v>
      </c>
      <c r="J120" s="37"/>
      <c r="K120" s="54"/>
      <c r="L120" s="36"/>
      <c r="M120" s="45"/>
      <c r="N120" s="37" t="s">
        <v>295</v>
      </c>
      <c r="O120" s="37" t="s">
        <v>1819</v>
      </c>
      <c r="P120" s="37"/>
      <c r="Q120" s="37"/>
      <c r="S120" s="324" t="s">
        <v>220</v>
      </c>
      <c r="Z120" s="286" t="s">
        <v>745</v>
      </c>
      <c r="AA120" s="276" t="s">
        <v>746</v>
      </c>
      <c r="AB120" s="276" t="s">
        <v>93</v>
      </c>
      <c r="AC120" s="277" t="s">
        <v>736</v>
      </c>
      <c r="AD120" s="287">
        <v>44044</v>
      </c>
      <c r="AE120" s="278" t="s">
        <v>372</v>
      </c>
      <c r="AF120" s="276" t="s">
        <v>220</v>
      </c>
      <c r="AG120" s="276" t="s">
        <v>220</v>
      </c>
      <c r="AH120" s="276" t="s">
        <v>220</v>
      </c>
      <c r="AI120" s="279" t="s">
        <v>747</v>
      </c>
      <c r="AJ120" s="278" t="s">
        <v>748</v>
      </c>
      <c r="AK120" s="277" t="s">
        <v>749</v>
      </c>
      <c r="AL120" s="280">
        <v>0</v>
      </c>
      <c r="AM120" s="281" t="s">
        <v>288</v>
      </c>
      <c r="AN120" s="282">
        <v>42249.555025428199</v>
      </c>
      <c r="AO120" s="283"/>
      <c r="AP120" s="286" t="s">
        <v>220</v>
      </c>
      <c r="AQ120" s="288" t="s">
        <v>220</v>
      </c>
      <c r="AR120" s="286" t="s">
        <v>295</v>
      </c>
      <c r="AS120" s="286" t="s">
        <v>220</v>
      </c>
      <c r="AT120" s="278" t="s">
        <v>220</v>
      </c>
      <c r="AU120" s="286" t="s">
        <v>220</v>
      </c>
      <c r="AV120" s="277" t="s">
        <v>220</v>
      </c>
      <c r="AW120" s="277" t="s">
        <v>220</v>
      </c>
      <c r="AX120" s="278" t="s">
        <v>220</v>
      </c>
      <c r="AY120" s="278" t="s">
        <v>220</v>
      </c>
      <c r="AZ120" s="276" t="s">
        <v>220</v>
      </c>
      <c r="BA120" s="276" t="s">
        <v>220</v>
      </c>
      <c r="BB120" s="276" t="s">
        <v>220</v>
      </c>
      <c r="BC120" s="276" t="s">
        <v>220</v>
      </c>
      <c r="BD120" s="276" t="s">
        <v>220</v>
      </c>
    </row>
    <row r="121" spans="1:56" ht="103.5" customHeight="1">
      <c r="A121" s="21" t="s">
        <v>24</v>
      </c>
      <c r="B121" s="3"/>
      <c r="C121" s="3" t="s">
        <v>2162</v>
      </c>
      <c r="D121" s="3" t="s">
        <v>2116</v>
      </c>
      <c r="E121" s="289" t="s">
        <v>1454</v>
      </c>
      <c r="F121" s="3" t="s">
        <v>750</v>
      </c>
      <c r="G121" s="358" t="s">
        <v>751</v>
      </c>
      <c r="H121" s="358" t="s">
        <v>93</v>
      </c>
      <c r="I121" s="37" t="s">
        <v>372</v>
      </c>
      <c r="J121" s="37"/>
      <c r="K121" s="54"/>
      <c r="L121" s="36"/>
      <c r="M121" s="45"/>
      <c r="N121" s="37" t="s">
        <v>295</v>
      </c>
      <c r="O121" s="36" t="s">
        <v>809</v>
      </c>
      <c r="P121" s="37" t="s">
        <v>2119</v>
      </c>
      <c r="Q121" s="37"/>
      <c r="S121" s="324" t="s">
        <v>220</v>
      </c>
      <c r="Z121" s="286" t="s">
        <v>750</v>
      </c>
      <c r="AA121" s="276" t="s">
        <v>751</v>
      </c>
      <c r="AB121" s="276" t="s">
        <v>93</v>
      </c>
      <c r="AC121" s="277" t="s">
        <v>736</v>
      </c>
      <c r="AD121" s="287">
        <v>44044</v>
      </c>
      <c r="AE121" s="278" t="s">
        <v>372</v>
      </c>
      <c r="AF121" s="276" t="s">
        <v>220</v>
      </c>
      <c r="AG121" s="276" t="s">
        <v>220</v>
      </c>
      <c r="AH121" s="276" t="s">
        <v>220</v>
      </c>
      <c r="AI121" s="279" t="s">
        <v>752</v>
      </c>
      <c r="AJ121" s="278" t="s">
        <v>753</v>
      </c>
      <c r="AK121" s="277" t="s">
        <v>754</v>
      </c>
      <c r="AL121" s="280">
        <v>0</v>
      </c>
      <c r="AM121" s="281" t="s">
        <v>288</v>
      </c>
      <c r="AN121" s="282">
        <v>42249.555025463</v>
      </c>
      <c r="AO121" s="283"/>
      <c r="AP121" s="286" t="s">
        <v>220</v>
      </c>
      <c r="AQ121" s="288" t="s">
        <v>220</v>
      </c>
      <c r="AR121" s="286" t="s">
        <v>295</v>
      </c>
      <c r="AS121" s="286" t="s">
        <v>220</v>
      </c>
      <c r="AT121" s="278" t="s">
        <v>220</v>
      </c>
      <c r="AU121" s="286" t="s">
        <v>220</v>
      </c>
      <c r="AV121" s="277" t="s">
        <v>220</v>
      </c>
      <c r="AW121" s="277" t="s">
        <v>220</v>
      </c>
      <c r="AX121" s="278" t="s">
        <v>220</v>
      </c>
      <c r="AY121" s="278" t="s">
        <v>220</v>
      </c>
      <c r="AZ121" s="276" t="s">
        <v>220</v>
      </c>
      <c r="BA121" s="276" t="s">
        <v>220</v>
      </c>
      <c r="BB121" s="276" t="s">
        <v>220</v>
      </c>
      <c r="BC121" s="276" t="s">
        <v>220</v>
      </c>
      <c r="BD121" s="276" t="s">
        <v>220</v>
      </c>
    </row>
    <row r="122" spans="1:56" ht="38.25">
      <c r="A122" s="21" t="s">
        <v>24</v>
      </c>
      <c r="B122" s="3"/>
      <c r="C122" s="3" t="s">
        <v>2162</v>
      </c>
      <c r="D122" s="3"/>
      <c r="E122" s="289" t="s">
        <v>1455</v>
      </c>
      <c r="F122" s="3" t="s">
        <v>755</v>
      </c>
      <c r="G122" s="358" t="s">
        <v>756</v>
      </c>
      <c r="H122" s="358" t="s">
        <v>94</v>
      </c>
      <c r="I122" s="37" t="s">
        <v>372</v>
      </c>
      <c r="J122" s="37"/>
      <c r="K122" s="54"/>
      <c r="L122" s="36"/>
      <c r="M122" s="45"/>
      <c r="N122" s="37" t="s">
        <v>295</v>
      </c>
      <c r="O122" s="37" t="s">
        <v>1820</v>
      </c>
      <c r="P122" s="37"/>
      <c r="Q122" s="37"/>
      <c r="S122" s="324" t="s">
        <v>220</v>
      </c>
      <c r="Z122" s="286" t="s">
        <v>755</v>
      </c>
      <c r="AA122" s="276" t="s">
        <v>756</v>
      </c>
      <c r="AB122" s="276" t="s">
        <v>94</v>
      </c>
      <c r="AC122" s="277" t="s">
        <v>736</v>
      </c>
      <c r="AD122" s="287">
        <v>44044</v>
      </c>
      <c r="AE122" s="278" t="s">
        <v>372</v>
      </c>
      <c r="AF122" s="276" t="s">
        <v>220</v>
      </c>
      <c r="AG122" s="276" t="s">
        <v>220</v>
      </c>
      <c r="AH122" s="276" t="s">
        <v>220</v>
      </c>
      <c r="AI122" s="279" t="s">
        <v>757</v>
      </c>
      <c r="AJ122" s="278" t="s">
        <v>758</v>
      </c>
      <c r="AK122" s="277" t="s">
        <v>759</v>
      </c>
      <c r="AL122" s="280">
        <v>0</v>
      </c>
      <c r="AM122" s="281" t="s">
        <v>288</v>
      </c>
      <c r="AN122" s="282">
        <v>42249.555025544003</v>
      </c>
      <c r="AO122" s="283"/>
      <c r="AP122" s="286" t="s">
        <v>220</v>
      </c>
      <c r="AQ122" s="288" t="s">
        <v>220</v>
      </c>
      <c r="AR122" s="286" t="s">
        <v>295</v>
      </c>
      <c r="AS122" s="286" t="s">
        <v>220</v>
      </c>
      <c r="AT122" s="278" t="s">
        <v>220</v>
      </c>
      <c r="AU122" s="286" t="s">
        <v>220</v>
      </c>
      <c r="AV122" s="277" t="s">
        <v>220</v>
      </c>
      <c r="AW122" s="277" t="s">
        <v>220</v>
      </c>
      <c r="AX122" s="278" t="s">
        <v>220</v>
      </c>
      <c r="AY122" s="278" t="s">
        <v>220</v>
      </c>
      <c r="AZ122" s="276" t="s">
        <v>220</v>
      </c>
      <c r="BA122" s="276" t="s">
        <v>220</v>
      </c>
      <c r="BB122" s="276" t="s">
        <v>220</v>
      </c>
      <c r="BC122" s="276" t="s">
        <v>220</v>
      </c>
      <c r="BD122" s="276" t="s">
        <v>220</v>
      </c>
    </row>
    <row r="123" spans="1:56" ht="51">
      <c r="A123" s="21" t="s">
        <v>24</v>
      </c>
      <c r="B123" s="3"/>
      <c r="C123" s="3" t="s">
        <v>2162</v>
      </c>
      <c r="D123" s="3" t="s">
        <v>47</v>
      </c>
      <c r="E123" s="328" t="s">
        <v>1932</v>
      </c>
      <c r="F123" s="3" t="s">
        <v>760</v>
      </c>
      <c r="G123" s="358" t="s">
        <v>761</v>
      </c>
      <c r="H123" s="358" t="s">
        <v>94</v>
      </c>
      <c r="I123" s="37" t="s">
        <v>372</v>
      </c>
      <c r="J123" s="37"/>
      <c r="K123" s="54"/>
      <c r="L123" s="36"/>
      <c r="M123" s="45"/>
      <c r="N123" s="37" t="s">
        <v>295</v>
      </c>
      <c r="O123" s="37" t="s">
        <v>822</v>
      </c>
      <c r="P123" s="37" t="s">
        <v>2380</v>
      </c>
      <c r="Q123" s="37"/>
      <c r="S123" s="324" t="s">
        <v>220</v>
      </c>
      <c r="Z123" s="286" t="s">
        <v>760</v>
      </c>
      <c r="AA123" s="276" t="s">
        <v>761</v>
      </c>
      <c r="AB123" s="276" t="s">
        <v>94</v>
      </c>
      <c r="AC123" s="277" t="s">
        <v>736</v>
      </c>
      <c r="AD123" s="287">
        <v>44044</v>
      </c>
      <c r="AE123" s="278" t="s">
        <v>372</v>
      </c>
      <c r="AF123" s="276" t="s">
        <v>220</v>
      </c>
      <c r="AG123" s="276" t="s">
        <v>220</v>
      </c>
      <c r="AH123" s="276" t="s">
        <v>220</v>
      </c>
      <c r="AI123" s="279" t="s">
        <v>762</v>
      </c>
      <c r="AJ123" s="278" t="s">
        <v>763</v>
      </c>
      <c r="AK123" s="277" t="s">
        <v>764</v>
      </c>
      <c r="AL123" s="280">
        <v>0</v>
      </c>
      <c r="AM123" s="281" t="s">
        <v>288</v>
      </c>
      <c r="AN123" s="282">
        <v>42249.555025578702</v>
      </c>
      <c r="AO123" s="283"/>
      <c r="AP123" s="286" t="s">
        <v>220</v>
      </c>
      <c r="AQ123" s="288" t="s">
        <v>220</v>
      </c>
      <c r="AR123" s="286" t="s">
        <v>295</v>
      </c>
      <c r="AS123" s="286" t="s">
        <v>220</v>
      </c>
      <c r="AT123" s="278" t="s">
        <v>220</v>
      </c>
      <c r="AU123" s="286" t="s">
        <v>220</v>
      </c>
      <c r="AV123" s="277" t="s">
        <v>220</v>
      </c>
      <c r="AW123" s="277" t="s">
        <v>220</v>
      </c>
      <c r="AX123" s="278" t="s">
        <v>220</v>
      </c>
      <c r="AY123" s="278" t="s">
        <v>220</v>
      </c>
      <c r="AZ123" s="276" t="s">
        <v>220</v>
      </c>
      <c r="BA123" s="276" t="s">
        <v>220</v>
      </c>
      <c r="BB123" s="276" t="s">
        <v>220</v>
      </c>
      <c r="BC123" s="276" t="s">
        <v>220</v>
      </c>
      <c r="BD123" s="276" t="s">
        <v>220</v>
      </c>
    </row>
    <row r="124" spans="1:56" ht="51">
      <c r="A124" s="21" t="s">
        <v>24</v>
      </c>
      <c r="B124" s="3"/>
      <c r="C124" s="3" t="s">
        <v>2162</v>
      </c>
      <c r="D124" s="15"/>
      <c r="E124" s="289" t="s">
        <v>1456</v>
      </c>
      <c r="F124" s="3" t="s">
        <v>765</v>
      </c>
      <c r="G124" s="358" t="s">
        <v>766</v>
      </c>
      <c r="H124" s="358" t="s">
        <v>95</v>
      </c>
      <c r="I124" s="37" t="s">
        <v>372</v>
      </c>
      <c r="J124" s="37"/>
      <c r="K124" s="54"/>
      <c r="L124" s="37"/>
      <c r="M124" s="45"/>
      <c r="N124" s="37" t="s">
        <v>295</v>
      </c>
      <c r="O124" s="318" t="s">
        <v>1919</v>
      </c>
      <c r="P124" s="37"/>
      <c r="Q124" s="37"/>
      <c r="S124" s="324" t="s">
        <v>220</v>
      </c>
      <c r="Z124" s="286" t="s">
        <v>765</v>
      </c>
      <c r="AA124" s="276" t="s">
        <v>766</v>
      </c>
      <c r="AB124" s="276" t="s">
        <v>95</v>
      </c>
      <c r="AC124" s="277" t="s">
        <v>736</v>
      </c>
      <c r="AD124" s="287">
        <v>44044</v>
      </c>
      <c r="AE124" s="278" t="s">
        <v>372</v>
      </c>
      <c r="AF124" s="276" t="s">
        <v>220</v>
      </c>
      <c r="AG124" s="276" t="s">
        <v>220</v>
      </c>
      <c r="AH124" s="276" t="s">
        <v>220</v>
      </c>
      <c r="AI124" s="279" t="s">
        <v>767</v>
      </c>
      <c r="AJ124" s="278" t="s">
        <v>768</v>
      </c>
      <c r="AK124" s="277" t="s">
        <v>769</v>
      </c>
      <c r="AL124" s="280">
        <v>0</v>
      </c>
      <c r="AM124" s="281" t="s">
        <v>288</v>
      </c>
      <c r="AN124" s="282">
        <v>42249.555025659698</v>
      </c>
      <c r="AO124" s="283"/>
      <c r="AP124" s="286" t="s">
        <v>220</v>
      </c>
      <c r="AQ124" s="288" t="s">
        <v>220</v>
      </c>
      <c r="AR124" s="286" t="s">
        <v>295</v>
      </c>
      <c r="AS124" s="286" t="s">
        <v>220</v>
      </c>
      <c r="AT124" s="278" t="s">
        <v>220</v>
      </c>
      <c r="AU124" s="286" t="s">
        <v>220</v>
      </c>
      <c r="AV124" s="277" t="s">
        <v>220</v>
      </c>
      <c r="AW124" s="277" t="s">
        <v>220</v>
      </c>
      <c r="AX124" s="278" t="s">
        <v>220</v>
      </c>
      <c r="AY124" s="278" t="s">
        <v>220</v>
      </c>
      <c r="AZ124" s="276" t="s">
        <v>220</v>
      </c>
      <c r="BA124" s="276" t="s">
        <v>220</v>
      </c>
      <c r="BB124" s="276" t="s">
        <v>220</v>
      </c>
      <c r="BC124" s="276" t="s">
        <v>220</v>
      </c>
      <c r="BD124" s="276" t="s">
        <v>220</v>
      </c>
    </row>
    <row r="125" spans="1:56" ht="41.25" customHeight="1">
      <c r="A125" s="21" t="s">
        <v>24</v>
      </c>
      <c r="B125" s="3"/>
      <c r="C125" s="37" t="s">
        <v>2162</v>
      </c>
      <c r="D125" s="15"/>
      <c r="E125" s="289" t="s">
        <v>1457</v>
      </c>
      <c r="F125" s="3" t="s">
        <v>770</v>
      </c>
      <c r="G125" s="358" t="s">
        <v>771</v>
      </c>
      <c r="H125" s="358" t="s">
        <v>95</v>
      </c>
      <c r="I125" s="37" t="s">
        <v>372</v>
      </c>
      <c r="J125" s="37"/>
      <c r="K125" s="54"/>
      <c r="L125" s="37"/>
      <c r="M125" s="45"/>
      <c r="N125" s="37" t="s">
        <v>295</v>
      </c>
      <c r="O125" s="37" t="s">
        <v>1920</v>
      </c>
      <c r="P125" s="37"/>
      <c r="Q125" s="37"/>
      <c r="S125" s="324" t="s">
        <v>220</v>
      </c>
      <c r="Z125" s="286" t="s">
        <v>770</v>
      </c>
      <c r="AA125" s="276" t="s">
        <v>771</v>
      </c>
      <c r="AB125" s="276" t="s">
        <v>95</v>
      </c>
      <c r="AC125" s="277" t="s">
        <v>736</v>
      </c>
      <c r="AD125" s="287">
        <v>44044</v>
      </c>
      <c r="AE125" s="278" t="s">
        <v>372</v>
      </c>
      <c r="AF125" s="276" t="s">
        <v>220</v>
      </c>
      <c r="AG125" s="276" t="s">
        <v>220</v>
      </c>
      <c r="AH125" s="276" t="s">
        <v>220</v>
      </c>
      <c r="AI125" s="279" t="s">
        <v>772</v>
      </c>
      <c r="AJ125" s="278" t="s">
        <v>773</v>
      </c>
      <c r="AK125" s="277" t="s">
        <v>774</v>
      </c>
      <c r="AL125" s="280">
        <v>0</v>
      </c>
      <c r="AM125" s="281" t="s">
        <v>288</v>
      </c>
      <c r="AN125" s="282">
        <v>42249.555025694397</v>
      </c>
      <c r="AO125" s="283"/>
      <c r="AP125" s="286" t="s">
        <v>220</v>
      </c>
      <c r="AQ125" s="288" t="s">
        <v>220</v>
      </c>
      <c r="AR125" s="286" t="s">
        <v>295</v>
      </c>
      <c r="AS125" s="286" t="s">
        <v>220</v>
      </c>
      <c r="AT125" s="278" t="s">
        <v>220</v>
      </c>
      <c r="AU125" s="286" t="s">
        <v>220</v>
      </c>
      <c r="AV125" s="277" t="s">
        <v>220</v>
      </c>
      <c r="AW125" s="277" t="s">
        <v>220</v>
      </c>
      <c r="AX125" s="278" t="s">
        <v>220</v>
      </c>
      <c r="AY125" s="278" t="s">
        <v>220</v>
      </c>
      <c r="AZ125" s="276" t="s">
        <v>220</v>
      </c>
      <c r="BA125" s="276" t="s">
        <v>220</v>
      </c>
      <c r="BB125" s="276" t="s">
        <v>220</v>
      </c>
      <c r="BC125" s="276" t="s">
        <v>220</v>
      </c>
      <c r="BD125" s="276" t="s">
        <v>220</v>
      </c>
    </row>
    <row r="126" spans="1:56" ht="51">
      <c r="A126" s="21" t="s">
        <v>24</v>
      </c>
      <c r="B126" s="3"/>
      <c r="C126" s="37" t="s">
        <v>2162</v>
      </c>
      <c r="D126" s="15"/>
      <c r="E126" s="328" t="s">
        <v>1933</v>
      </c>
      <c r="F126" s="3" t="s">
        <v>775</v>
      </c>
      <c r="G126" s="358" t="s">
        <v>776</v>
      </c>
      <c r="H126" s="358" t="s">
        <v>94</v>
      </c>
      <c r="I126" s="37" t="s">
        <v>372</v>
      </c>
      <c r="J126" s="37"/>
      <c r="K126" s="54"/>
      <c r="L126" s="37"/>
      <c r="M126" s="45"/>
      <c r="N126" s="37" t="s">
        <v>295</v>
      </c>
      <c r="O126" s="36" t="s">
        <v>814</v>
      </c>
      <c r="P126" s="37"/>
      <c r="Q126" s="37"/>
      <c r="S126" s="324" t="s">
        <v>220</v>
      </c>
      <c r="T126" s="35" t="s">
        <v>2376</v>
      </c>
      <c r="Z126" s="286" t="s">
        <v>775</v>
      </c>
      <c r="AA126" s="276" t="s">
        <v>776</v>
      </c>
      <c r="AB126" s="276" t="s">
        <v>94</v>
      </c>
      <c r="AC126" s="277" t="s">
        <v>736</v>
      </c>
      <c r="AD126" s="287">
        <v>44044</v>
      </c>
      <c r="AE126" s="278" t="s">
        <v>372</v>
      </c>
      <c r="AF126" s="276" t="s">
        <v>220</v>
      </c>
      <c r="AG126" s="276" t="s">
        <v>220</v>
      </c>
      <c r="AH126" s="276" t="s">
        <v>220</v>
      </c>
      <c r="AI126" s="279" t="s">
        <v>777</v>
      </c>
      <c r="AJ126" s="278" t="s">
        <v>778</v>
      </c>
      <c r="AK126" s="277" t="s">
        <v>779</v>
      </c>
      <c r="AL126" s="280">
        <v>0</v>
      </c>
      <c r="AM126" s="281" t="s">
        <v>288</v>
      </c>
      <c r="AN126" s="282">
        <v>42249.559330787</v>
      </c>
      <c r="AO126" s="283"/>
      <c r="AP126" s="286" t="s">
        <v>220</v>
      </c>
      <c r="AQ126" s="288" t="s">
        <v>220</v>
      </c>
      <c r="AR126" s="286" t="s">
        <v>295</v>
      </c>
      <c r="AS126" s="286" t="s">
        <v>220</v>
      </c>
      <c r="AT126" s="278" t="s">
        <v>220</v>
      </c>
      <c r="AU126" s="286" t="s">
        <v>220</v>
      </c>
      <c r="AV126" s="277" t="s">
        <v>220</v>
      </c>
      <c r="AW126" s="277" t="s">
        <v>220</v>
      </c>
      <c r="AX126" s="278" t="s">
        <v>220</v>
      </c>
      <c r="AY126" s="278" t="s">
        <v>220</v>
      </c>
      <c r="AZ126" s="276" t="s">
        <v>220</v>
      </c>
      <c r="BA126" s="276" t="s">
        <v>220</v>
      </c>
      <c r="BB126" s="276" t="s">
        <v>220</v>
      </c>
      <c r="BC126" s="276" t="s">
        <v>220</v>
      </c>
      <c r="BD126" s="276" t="s">
        <v>220</v>
      </c>
    </row>
    <row r="127" spans="1:56" ht="38.25">
      <c r="A127" s="21" t="s">
        <v>24</v>
      </c>
      <c r="B127" s="3"/>
      <c r="C127" s="37" t="s">
        <v>2162</v>
      </c>
      <c r="D127" s="15"/>
      <c r="E127" s="289" t="s">
        <v>1458</v>
      </c>
      <c r="F127" s="3" t="s">
        <v>780</v>
      </c>
      <c r="G127" s="358" t="s">
        <v>781</v>
      </c>
      <c r="H127" s="358" t="s">
        <v>95</v>
      </c>
      <c r="I127" s="37" t="s">
        <v>372</v>
      </c>
      <c r="J127" s="37"/>
      <c r="K127" s="54"/>
      <c r="L127" s="37"/>
      <c r="M127" s="45"/>
      <c r="N127" s="37" t="s">
        <v>295</v>
      </c>
      <c r="O127" s="36" t="s">
        <v>827</v>
      </c>
      <c r="P127" s="37"/>
      <c r="Q127" s="37"/>
      <c r="S127" s="324" t="s">
        <v>220</v>
      </c>
      <c r="T127" s="35" t="s">
        <v>2625</v>
      </c>
      <c r="Z127" s="286" t="s">
        <v>780</v>
      </c>
      <c r="AA127" s="276" t="s">
        <v>781</v>
      </c>
      <c r="AB127" s="276" t="s">
        <v>95</v>
      </c>
      <c r="AC127" s="277" t="s">
        <v>736</v>
      </c>
      <c r="AD127" s="287">
        <v>44044</v>
      </c>
      <c r="AE127" s="278" t="s">
        <v>372</v>
      </c>
      <c r="AF127" s="276" t="s">
        <v>220</v>
      </c>
      <c r="AG127" s="276" t="s">
        <v>220</v>
      </c>
      <c r="AH127" s="276" t="s">
        <v>220</v>
      </c>
      <c r="AI127" s="279" t="s">
        <v>782</v>
      </c>
      <c r="AJ127" s="278" t="s">
        <v>783</v>
      </c>
      <c r="AK127" s="277" t="s">
        <v>784</v>
      </c>
      <c r="AL127" s="280">
        <v>0</v>
      </c>
      <c r="AM127" s="281" t="s">
        <v>288</v>
      </c>
      <c r="AN127" s="282">
        <v>42249.559330868098</v>
      </c>
      <c r="AO127" s="283"/>
      <c r="AP127" s="286" t="s">
        <v>220</v>
      </c>
      <c r="AQ127" s="288" t="s">
        <v>220</v>
      </c>
      <c r="AR127" s="286" t="s">
        <v>295</v>
      </c>
      <c r="AS127" s="286" t="s">
        <v>220</v>
      </c>
      <c r="AT127" s="278" t="s">
        <v>220</v>
      </c>
      <c r="AU127" s="286" t="s">
        <v>220</v>
      </c>
      <c r="AV127" s="277" t="s">
        <v>220</v>
      </c>
      <c r="AW127" s="277" t="s">
        <v>220</v>
      </c>
      <c r="AX127" s="278" t="s">
        <v>220</v>
      </c>
      <c r="AY127" s="278" t="s">
        <v>220</v>
      </c>
      <c r="AZ127" s="276" t="s">
        <v>220</v>
      </c>
      <c r="BA127" s="276" t="s">
        <v>220</v>
      </c>
      <c r="BB127" s="276" t="s">
        <v>220</v>
      </c>
      <c r="BC127" s="276" t="s">
        <v>220</v>
      </c>
      <c r="BD127" s="276" t="s">
        <v>220</v>
      </c>
    </row>
    <row r="128" spans="1:56" ht="89.25">
      <c r="A128" s="21" t="s">
        <v>24</v>
      </c>
      <c r="B128" s="3"/>
      <c r="C128" s="3" t="s">
        <v>2162</v>
      </c>
      <c r="D128" s="15"/>
      <c r="E128" s="289" t="s">
        <v>1459</v>
      </c>
      <c r="F128" s="3" t="s">
        <v>785</v>
      </c>
      <c r="G128" s="358" t="s">
        <v>786</v>
      </c>
      <c r="H128" s="358" t="s">
        <v>96</v>
      </c>
      <c r="I128" s="37" t="s">
        <v>372</v>
      </c>
      <c r="J128" s="37"/>
      <c r="K128" s="54"/>
      <c r="L128" s="37"/>
      <c r="M128" s="45"/>
      <c r="N128" s="37" t="s">
        <v>141</v>
      </c>
      <c r="O128" s="36" t="s">
        <v>1672</v>
      </c>
      <c r="P128" s="37"/>
      <c r="Q128" s="37"/>
      <c r="S128" s="324" t="s">
        <v>220</v>
      </c>
      <c r="Z128" s="286" t="s">
        <v>785</v>
      </c>
      <c r="AA128" s="276" t="s">
        <v>786</v>
      </c>
      <c r="AB128" s="276" t="s">
        <v>96</v>
      </c>
      <c r="AC128" s="277" t="s">
        <v>736</v>
      </c>
      <c r="AD128" s="287">
        <v>44044</v>
      </c>
      <c r="AE128" s="278" t="s">
        <v>372</v>
      </c>
      <c r="AF128" s="276" t="s">
        <v>220</v>
      </c>
      <c r="AG128" s="276" t="s">
        <v>220</v>
      </c>
      <c r="AH128" s="276" t="s">
        <v>220</v>
      </c>
      <c r="AI128" s="279" t="s">
        <v>787</v>
      </c>
      <c r="AJ128" s="278" t="s">
        <v>788</v>
      </c>
      <c r="AK128" s="277" t="s">
        <v>789</v>
      </c>
      <c r="AL128" s="280">
        <v>0</v>
      </c>
      <c r="AM128" s="281" t="s">
        <v>288</v>
      </c>
      <c r="AN128" s="282">
        <v>42249.559330937504</v>
      </c>
      <c r="AO128" s="283"/>
      <c r="AP128" s="286" t="s">
        <v>220</v>
      </c>
      <c r="AQ128" s="288" t="s">
        <v>220</v>
      </c>
      <c r="AR128" s="286" t="s">
        <v>141</v>
      </c>
      <c r="AS128" s="286" t="s">
        <v>220</v>
      </c>
      <c r="AT128" s="278" t="s">
        <v>220</v>
      </c>
      <c r="AU128" s="286" t="s">
        <v>220</v>
      </c>
      <c r="AV128" s="277" t="s">
        <v>220</v>
      </c>
      <c r="AW128" s="277" t="s">
        <v>220</v>
      </c>
      <c r="AX128" s="278" t="s">
        <v>220</v>
      </c>
      <c r="AY128" s="278" t="s">
        <v>220</v>
      </c>
      <c r="AZ128" s="276" t="s">
        <v>220</v>
      </c>
      <c r="BA128" s="276" t="s">
        <v>220</v>
      </c>
      <c r="BB128" s="276" t="s">
        <v>220</v>
      </c>
      <c r="BC128" s="276" t="s">
        <v>220</v>
      </c>
      <c r="BD128" s="276" t="s">
        <v>220</v>
      </c>
    </row>
    <row r="129" spans="1:56" ht="76.5">
      <c r="A129" s="21" t="s">
        <v>24</v>
      </c>
      <c r="B129" s="3"/>
      <c r="C129" s="37" t="s">
        <v>293</v>
      </c>
      <c r="D129" s="3"/>
      <c r="E129" s="289" t="s">
        <v>1460</v>
      </c>
      <c r="F129" s="3" t="s">
        <v>790</v>
      </c>
      <c r="G129" s="358" t="s">
        <v>791</v>
      </c>
      <c r="H129" s="358" t="s">
        <v>96</v>
      </c>
      <c r="I129" s="37" t="s">
        <v>372</v>
      </c>
      <c r="J129" s="37"/>
      <c r="K129" s="54"/>
      <c r="L129" s="37"/>
      <c r="M129" s="45"/>
      <c r="N129" s="37" t="s">
        <v>141</v>
      </c>
      <c r="O129" s="36" t="s">
        <v>1658</v>
      </c>
      <c r="P129" s="37" t="s">
        <v>1913</v>
      </c>
      <c r="Q129" s="3" t="s">
        <v>1912</v>
      </c>
      <c r="S129" s="324" t="s">
        <v>220</v>
      </c>
      <c r="Z129" s="286" t="s">
        <v>790</v>
      </c>
      <c r="AA129" s="276" t="s">
        <v>791</v>
      </c>
      <c r="AB129" s="276" t="s">
        <v>96</v>
      </c>
      <c r="AC129" s="277" t="s">
        <v>736</v>
      </c>
      <c r="AD129" s="287">
        <v>44044</v>
      </c>
      <c r="AE129" s="278" t="s">
        <v>372</v>
      </c>
      <c r="AF129" s="276" t="s">
        <v>220</v>
      </c>
      <c r="AG129" s="276" t="s">
        <v>220</v>
      </c>
      <c r="AH129" s="276" t="s">
        <v>220</v>
      </c>
      <c r="AI129" s="279" t="s">
        <v>792</v>
      </c>
      <c r="AJ129" s="278" t="s">
        <v>793</v>
      </c>
      <c r="AK129" s="277" t="s">
        <v>794</v>
      </c>
      <c r="AL129" s="280">
        <v>0</v>
      </c>
      <c r="AM129" s="281" t="s">
        <v>288</v>
      </c>
      <c r="AN129" s="282">
        <v>42249.5593310185</v>
      </c>
      <c r="AO129" s="283"/>
      <c r="AP129" s="286" t="s">
        <v>220</v>
      </c>
      <c r="AQ129" s="288" t="s">
        <v>220</v>
      </c>
      <c r="AR129" s="286" t="s">
        <v>141</v>
      </c>
      <c r="AS129" s="286" t="s">
        <v>220</v>
      </c>
      <c r="AT129" s="278" t="s">
        <v>220</v>
      </c>
      <c r="AU129" s="286" t="s">
        <v>220</v>
      </c>
      <c r="AV129" s="277" t="s">
        <v>220</v>
      </c>
      <c r="AW129" s="277" t="s">
        <v>220</v>
      </c>
      <c r="AX129" s="278" t="s">
        <v>220</v>
      </c>
      <c r="AY129" s="278" t="s">
        <v>220</v>
      </c>
      <c r="AZ129" s="276" t="s">
        <v>220</v>
      </c>
      <c r="BA129" s="276" t="s">
        <v>220</v>
      </c>
      <c r="BB129" s="276" t="s">
        <v>220</v>
      </c>
      <c r="BC129" s="276" t="s">
        <v>220</v>
      </c>
      <c r="BD129" s="276" t="s">
        <v>220</v>
      </c>
    </row>
    <row r="130" spans="1:56" ht="63.75">
      <c r="A130" s="21" t="s">
        <v>24</v>
      </c>
      <c r="B130" s="3"/>
      <c r="C130" s="3" t="s">
        <v>2162</v>
      </c>
      <c r="D130" s="15" t="s">
        <v>2334</v>
      </c>
      <c r="E130" s="289" t="s">
        <v>1461</v>
      </c>
      <c r="F130" s="3" t="s">
        <v>795</v>
      </c>
      <c r="G130" s="358" t="s">
        <v>796</v>
      </c>
      <c r="H130" s="358" t="s">
        <v>96</v>
      </c>
      <c r="I130" s="37" t="s">
        <v>372</v>
      </c>
      <c r="J130" s="37"/>
      <c r="K130" s="54"/>
      <c r="L130" s="37"/>
      <c r="M130" s="45"/>
      <c r="N130" s="37" t="s">
        <v>141</v>
      </c>
      <c r="O130" s="37" t="s">
        <v>1674</v>
      </c>
      <c r="P130" s="37" t="s">
        <v>2335</v>
      </c>
      <c r="Q130" s="37"/>
      <c r="S130" s="324" t="s">
        <v>220</v>
      </c>
      <c r="Z130" s="286" t="s">
        <v>795</v>
      </c>
      <c r="AA130" s="276" t="s">
        <v>796</v>
      </c>
      <c r="AB130" s="276" t="s">
        <v>96</v>
      </c>
      <c r="AC130" s="277" t="s">
        <v>736</v>
      </c>
      <c r="AD130" s="287">
        <v>44044</v>
      </c>
      <c r="AE130" s="278" t="s">
        <v>372</v>
      </c>
      <c r="AF130" s="276" t="s">
        <v>220</v>
      </c>
      <c r="AG130" s="276" t="s">
        <v>220</v>
      </c>
      <c r="AH130" s="276" t="s">
        <v>220</v>
      </c>
      <c r="AI130" s="279" t="s">
        <v>797</v>
      </c>
      <c r="AJ130" s="278" t="s">
        <v>798</v>
      </c>
      <c r="AK130" s="277" t="s">
        <v>799</v>
      </c>
      <c r="AL130" s="280">
        <v>0</v>
      </c>
      <c r="AM130" s="281" t="s">
        <v>288</v>
      </c>
      <c r="AN130" s="282">
        <v>42249.559331099503</v>
      </c>
      <c r="AO130" s="283"/>
      <c r="AP130" s="286" t="s">
        <v>220</v>
      </c>
      <c r="AQ130" s="288" t="s">
        <v>220</v>
      </c>
      <c r="AR130" s="286" t="s">
        <v>141</v>
      </c>
      <c r="AS130" s="286" t="s">
        <v>220</v>
      </c>
      <c r="AT130" s="278" t="s">
        <v>220</v>
      </c>
      <c r="AU130" s="286" t="s">
        <v>220</v>
      </c>
      <c r="AV130" s="277" t="s">
        <v>220</v>
      </c>
      <c r="AW130" s="277" t="s">
        <v>220</v>
      </c>
      <c r="AX130" s="278" t="s">
        <v>220</v>
      </c>
      <c r="AY130" s="278" t="s">
        <v>220</v>
      </c>
      <c r="AZ130" s="276" t="s">
        <v>220</v>
      </c>
      <c r="BA130" s="276" t="s">
        <v>220</v>
      </c>
      <c r="BB130" s="276" t="s">
        <v>220</v>
      </c>
      <c r="BC130" s="276" t="s">
        <v>220</v>
      </c>
      <c r="BD130" s="276" t="s">
        <v>220</v>
      </c>
    </row>
    <row r="131" spans="1:56" ht="51">
      <c r="A131" s="21" t="s">
        <v>24</v>
      </c>
      <c r="B131" s="3"/>
      <c r="C131" s="3" t="s">
        <v>293</v>
      </c>
      <c r="D131" s="15"/>
      <c r="E131" s="289" t="s">
        <v>1451</v>
      </c>
      <c r="F131" s="3" t="s">
        <v>800</v>
      </c>
      <c r="G131" s="358" t="s">
        <v>1502</v>
      </c>
      <c r="H131" s="358" t="s">
        <v>802</v>
      </c>
      <c r="I131" s="37" t="s">
        <v>725</v>
      </c>
      <c r="J131" s="37" t="s">
        <v>804</v>
      </c>
      <c r="K131" s="36" t="s">
        <v>92</v>
      </c>
      <c r="L131" s="37"/>
      <c r="M131" s="45"/>
      <c r="N131" s="37" t="s">
        <v>295</v>
      </c>
      <c r="O131" s="37" t="s">
        <v>805</v>
      </c>
      <c r="P131" s="357" t="s">
        <v>2232</v>
      </c>
      <c r="Q131" s="3" t="s">
        <v>2224</v>
      </c>
      <c r="S131" s="324"/>
      <c r="Z131" s="286" t="s">
        <v>800</v>
      </c>
      <c r="AA131" s="276" t="s">
        <v>801</v>
      </c>
      <c r="AB131" s="276" t="s">
        <v>802</v>
      </c>
      <c r="AC131" s="277" t="s">
        <v>736</v>
      </c>
      <c r="AD131" s="287">
        <v>44044</v>
      </c>
      <c r="AE131" s="278" t="s">
        <v>725</v>
      </c>
      <c r="AF131" s="276" t="s">
        <v>220</v>
      </c>
      <c r="AG131" s="276" t="s">
        <v>220</v>
      </c>
      <c r="AH131" s="276" t="s">
        <v>803</v>
      </c>
      <c r="AI131" s="279" t="s">
        <v>737</v>
      </c>
      <c r="AJ131" s="278" t="s">
        <v>738</v>
      </c>
      <c r="AK131" s="277" t="s">
        <v>739</v>
      </c>
      <c r="AL131" s="280">
        <v>0</v>
      </c>
      <c r="AM131" s="281" t="s">
        <v>288</v>
      </c>
      <c r="AN131" s="282">
        <v>42249.566672337998</v>
      </c>
      <c r="AO131" s="283"/>
      <c r="AP131" s="286" t="s">
        <v>220</v>
      </c>
      <c r="AQ131" s="288" t="s">
        <v>220</v>
      </c>
      <c r="AR131" s="286" t="s">
        <v>295</v>
      </c>
      <c r="AS131" s="286" t="s">
        <v>804</v>
      </c>
      <c r="AT131" s="278" t="s">
        <v>220</v>
      </c>
      <c r="AU131" s="286" t="s">
        <v>805</v>
      </c>
      <c r="AV131" s="277" t="s">
        <v>220</v>
      </c>
      <c r="AW131" s="277" t="s">
        <v>220</v>
      </c>
      <c r="AX131" s="278" t="s">
        <v>220</v>
      </c>
      <c r="AY131" s="278" t="s">
        <v>220</v>
      </c>
      <c r="AZ131" s="276" t="s">
        <v>220</v>
      </c>
      <c r="BA131" s="276" t="s">
        <v>220</v>
      </c>
      <c r="BB131" s="276" t="s">
        <v>220</v>
      </c>
      <c r="BC131" s="276" t="s">
        <v>220</v>
      </c>
      <c r="BD131" s="276" t="s">
        <v>220</v>
      </c>
    </row>
    <row r="132" spans="1:56" ht="73.5" customHeight="1">
      <c r="A132" s="21" t="s">
        <v>24</v>
      </c>
      <c r="B132" s="3"/>
      <c r="C132" s="297" t="s">
        <v>2121</v>
      </c>
      <c r="D132" s="15"/>
      <c r="E132" s="289" t="s">
        <v>1454</v>
      </c>
      <c r="F132" s="3" t="s">
        <v>806</v>
      </c>
      <c r="G132" s="358" t="s">
        <v>807</v>
      </c>
      <c r="H132" s="358" t="s">
        <v>802</v>
      </c>
      <c r="I132" s="37" t="s">
        <v>345</v>
      </c>
      <c r="J132" s="37"/>
      <c r="K132" s="54" t="s">
        <v>93</v>
      </c>
      <c r="L132" s="37"/>
      <c r="M132" s="45"/>
      <c r="N132" s="37" t="s">
        <v>295</v>
      </c>
      <c r="O132" s="37" t="s">
        <v>1535</v>
      </c>
      <c r="P132" s="21" t="s">
        <v>1534</v>
      </c>
      <c r="Q132" s="37" t="s">
        <v>1533</v>
      </c>
      <c r="S132" s="324"/>
      <c r="Z132" s="286" t="s">
        <v>806</v>
      </c>
      <c r="AA132" s="276" t="s">
        <v>807</v>
      </c>
      <c r="AB132" s="276" t="s">
        <v>802</v>
      </c>
      <c r="AC132" s="277" t="s">
        <v>736</v>
      </c>
      <c r="AD132" s="287">
        <v>44044</v>
      </c>
      <c r="AE132" s="278" t="s">
        <v>345</v>
      </c>
      <c r="AF132" s="276" t="s">
        <v>220</v>
      </c>
      <c r="AG132" s="276" t="s">
        <v>220</v>
      </c>
      <c r="AH132" s="276" t="s">
        <v>808</v>
      </c>
      <c r="AI132" s="279" t="s">
        <v>752</v>
      </c>
      <c r="AJ132" s="278" t="s">
        <v>753</v>
      </c>
      <c r="AK132" s="277" t="s">
        <v>754</v>
      </c>
      <c r="AL132" s="280">
        <v>0</v>
      </c>
      <c r="AM132" s="281" t="s">
        <v>288</v>
      </c>
      <c r="AN132" s="282">
        <v>42249.566672419001</v>
      </c>
      <c r="AO132" s="283"/>
      <c r="AP132" s="286" t="s">
        <v>220</v>
      </c>
      <c r="AQ132" s="288" t="s">
        <v>220</v>
      </c>
      <c r="AR132" s="286" t="s">
        <v>295</v>
      </c>
      <c r="AS132" s="286" t="s">
        <v>220</v>
      </c>
      <c r="AT132" s="278" t="s">
        <v>220</v>
      </c>
      <c r="AU132" s="286" t="s">
        <v>809</v>
      </c>
      <c r="AV132" s="277" t="s">
        <v>220</v>
      </c>
      <c r="AW132" s="277" t="s">
        <v>220</v>
      </c>
      <c r="AX132" s="278" t="s">
        <v>220</v>
      </c>
      <c r="AY132" s="278" t="s">
        <v>220</v>
      </c>
      <c r="AZ132" s="276" t="s">
        <v>220</v>
      </c>
      <c r="BA132" s="276" t="s">
        <v>220</v>
      </c>
      <c r="BB132" s="276" t="s">
        <v>220</v>
      </c>
      <c r="BC132" s="276" t="s">
        <v>220</v>
      </c>
      <c r="BD132" s="276" t="s">
        <v>220</v>
      </c>
    </row>
    <row r="133" spans="1:56" ht="51">
      <c r="A133" s="21" t="s">
        <v>24</v>
      </c>
      <c r="B133" s="3"/>
      <c r="C133" s="3" t="s">
        <v>293</v>
      </c>
      <c r="D133" s="15"/>
      <c r="E133" s="328" t="s">
        <v>1933</v>
      </c>
      <c r="F133" s="3" t="s">
        <v>810</v>
      </c>
      <c r="G133" s="358" t="s">
        <v>811</v>
      </c>
      <c r="H133" s="358" t="s">
        <v>802</v>
      </c>
      <c r="I133" s="37" t="s">
        <v>725</v>
      </c>
      <c r="J133" s="37" t="s">
        <v>813</v>
      </c>
      <c r="K133" s="54" t="s">
        <v>94</v>
      </c>
      <c r="L133" s="37"/>
      <c r="M133" s="45"/>
      <c r="N133" s="37" t="s">
        <v>295</v>
      </c>
      <c r="O133" s="37" t="s">
        <v>814</v>
      </c>
      <c r="P133" s="357" t="s">
        <v>2233</v>
      </c>
      <c r="Q133" s="3" t="s">
        <v>2225</v>
      </c>
      <c r="S133" s="324"/>
      <c r="Z133" s="286" t="s">
        <v>810</v>
      </c>
      <c r="AA133" s="276" t="s">
        <v>811</v>
      </c>
      <c r="AB133" s="276" t="s">
        <v>802</v>
      </c>
      <c r="AC133" s="277" t="s">
        <v>736</v>
      </c>
      <c r="AD133" s="287">
        <v>44044</v>
      </c>
      <c r="AE133" s="278" t="s">
        <v>725</v>
      </c>
      <c r="AF133" s="276" t="s">
        <v>220</v>
      </c>
      <c r="AG133" s="276" t="s">
        <v>220</v>
      </c>
      <c r="AH133" s="276" t="s">
        <v>812</v>
      </c>
      <c r="AI133" s="279" t="s">
        <v>777</v>
      </c>
      <c r="AJ133" s="278" t="s">
        <v>778</v>
      </c>
      <c r="AK133" s="277" t="s">
        <v>779</v>
      </c>
      <c r="AL133" s="280">
        <v>0</v>
      </c>
      <c r="AM133" s="281" t="s">
        <v>288</v>
      </c>
      <c r="AN133" s="282">
        <v>42249.5666724537</v>
      </c>
      <c r="AO133" s="283"/>
      <c r="AP133" s="286" t="s">
        <v>220</v>
      </c>
      <c r="AQ133" s="288" t="s">
        <v>220</v>
      </c>
      <c r="AR133" s="286" t="s">
        <v>295</v>
      </c>
      <c r="AS133" s="286" t="s">
        <v>813</v>
      </c>
      <c r="AT133" s="278" t="s">
        <v>220</v>
      </c>
      <c r="AU133" s="286" t="s">
        <v>814</v>
      </c>
      <c r="AV133" s="277" t="s">
        <v>220</v>
      </c>
      <c r="AW133" s="277" t="s">
        <v>220</v>
      </c>
      <c r="AX133" s="278" t="s">
        <v>220</v>
      </c>
      <c r="AY133" s="278" t="s">
        <v>220</v>
      </c>
      <c r="AZ133" s="276" t="s">
        <v>220</v>
      </c>
      <c r="BA133" s="276" t="s">
        <v>220</v>
      </c>
      <c r="BB133" s="276" t="s">
        <v>220</v>
      </c>
      <c r="BC133" s="276" t="s">
        <v>220</v>
      </c>
      <c r="BD133" s="276" t="s">
        <v>220</v>
      </c>
    </row>
    <row r="134" spans="1:56" ht="57.75" customHeight="1">
      <c r="A134" s="21" t="s">
        <v>24</v>
      </c>
      <c r="B134" s="3"/>
      <c r="C134" s="297" t="s">
        <v>2121</v>
      </c>
      <c r="D134" s="15"/>
      <c r="E134" s="289" t="s">
        <v>1455</v>
      </c>
      <c r="F134" s="3" t="s">
        <v>815</v>
      </c>
      <c r="G134" s="358" t="s">
        <v>816</v>
      </c>
      <c r="H134" s="358" t="s">
        <v>802</v>
      </c>
      <c r="I134" s="37" t="s">
        <v>345</v>
      </c>
      <c r="J134" s="37"/>
      <c r="K134" s="54" t="s">
        <v>94</v>
      </c>
      <c r="L134" s="37"/>
      <c r="M134" s="45"/>
      <c r="N134" s="37" t="s">
        <v>295</v>
      </c>
      <c r="O134" s="37" t="s">
        <v>818</v>
      </c>
      <c r="P134" s="21" t="s">
        <v>1537</v>
      </c>
      <c r="Q134" s="37" t="s">
        <v>1536</v>
      </c>
      <c r="S134" s="324"/>
      <c r="Z134" s="286" t="s">
        <v>815</v>
      </c>
      <c r="AA134" s="276" t="s">
        <v>816</v>
      </c>
      <c r="AB134" s="276" t="s">
        <v>802</v>
      </c>
      <c r="AC134" s="277" t="s">
        <v>736</v>
      </c>
      <c r="AD134" s="287">
        <v>44044</v>
      </c>
      <c r="AE134" s="278" t="s">
        <v>345</v>
      </c>
      <c r="AF134" s="276" t="s">
        <v>220</v>
      </c>
      <c r="AG134" s="276" t="s">
        <v>220</v>
      </c>
      <c r="AH134" s="276" t="s">
        <v>817</v>
      </c>
      <c r="AI134" s="279" t="s">
        <v>757</v>
      </c>
      <c r="AJ134" s="278" t="s">
        <v>758</v>
      </c>
      <c r="AK134" s="277" t="s">
        <v>759</v>
      </c>
      <c r="AL134" s="280">
        <v>0</v>
      </c>
      <c r="AM134" s="281" t="s">
        <v>288</v>
      </c>
      <c r="AN134" s="282">
        <v>42249.566672534696</v>
      </c>
      <c r="AO134" s="283"/>
      <c r="AP134" s="286" t="s">
        <v>220</v>
      </c>
      <c r="AQ134" s="288" t="s">
        <v>220</v>
      </c>
      <c r="AR134" s="286" t="s">
        <v>295</v>
      </c>
      <c r="AS134" s="286" t="s">
        <v>220</v>
      </c>
      <c r="AT134" s="278" t="s">
        <v>220</v>
      </c>
      <c r="AU134" s="286" t="s">
        <v>818</v>
      </c>
      <c r="AV134" s="277" t="s">
        <v>220</v>
      </c>
      <c r="AW134" s="277" t="s">
        <v>220</v>
      </c>
      <c r="AX134" s="278" t="s">
        <v>220</v>
      </c>
      <c r="AY134" s="278" t="s">
        <v>220</v>
      </c>
      <c r="AZ134" s="276" t="s">
        <v>220</v>
      </c>
      <c r="BA134" s="276" t="s">
        <v>220</v>
      </c>
      <c r="BB134" s="276" t="s">
        <v>220</v>
      </c>
      <c r="BC134" s="276" t="s">
        <v>220</v>
      </c>
      <c r="BD134" s="276" t="s">
        <v>220</v>
      </c>
    </row>
    <row r="135" spans="1:56" ht="51">
      <c r="A135" s="21" t="s">
        <v>24</v>
      </c>
      <c r="B135" s="3"/>
      <c r="C135" s="297" t="s">
        <v>2121</v>
      </c>
      <c r="D135" s="15"/>
      <c r="E135" s="328" t="s">
        <v>1932</v>
      </c>
      <c r="F135" s="3" t="s">
        <v>819</v>
      </c>
      <c r="G135" s="293" t="s">
        <v>820</v>
      </c>
      <c r="H135" s="293" t="s">
        <v>802</v>
      </c>
      <c r="I135" s="37" t="s">
        <v>704</v>
      </c>
      <c r="J135" s="37"/>
      <c r="K135" s="54" t="s">
        <v>94</v>
      </c>
      <c r="L135" s="37"/>
      <c r="M135" s="45"/>
      <c r="N135" s="37" t="s">
        <v>295</v>
      </c>
      <c r="O135" s="37" t="s">
        <v>822</v>
      </c>
      <c r="P135" s="37" t="s">
        <v>1512</v>
      </c>
      <c r="Q135" s="37"/>
      <c r="S135" s="324"/>
      <c r="Z135" s="286" t="s">
        <v>819</v>
      </c>
      <c r="AA135" s="276" t="s">
        <v>820</v>
      </c>
      <c r="AB135" s="276" t="s">
        <v>802</v>
      </c>
      <c r="AC135" s="277" t="s">
        <v>736</v>
      </c>
      <c r="AD135" s="287">
        <v>44044</v>
      </c>
      <c r="AE135" s="278" t="s">
        <v>704</v>
      </c>
      <c r="AF135" s="276" t="s">
        <v>220</v>
      </c>
      <c r="AG135" s="276" t="s">
        <v>220</v>
      </c>
      <c r="AH135" s="276" t="s">
        <v>821</v>
      </c>
      <c r="AI135" s="279" t="s">
        <v>762</v>
      </c>
      <c r="AJ135" s="278" t="s">
        <v>763</v>
      </c>
      <c r="AK135" s="277" t="s">
        <v>764</v>
      </c>
      <c r="AL135" s="280">
        <v>0</v>
      </c>
      <c r="AM135" s="281" t="s">
        <v>288</v>
      </c>
      <c r="AN135" s="282">
        <v>42249.566672569403</v>
      </c>
      <c r="AO135" s="283"/>
      <c r="AP135" s="286" t="s">
        <v>220</v>
      </c>
      <c r="AQ135" s="288" t="s">
        <v>220</v>
      </c>
      <c r="AR135" s="286" t="s">
        <v>295</v>
      </c>
      <c r="AS135" s="286" t="s">
        <v>220</v>
      </c>
      <c r="AT135" s="278" t="s">
        <v>220</v>
      </c>
      <c r="AU135" s="286" t="s">
        <v>822</v>
      </c>
      <c r="AV135" s="277" t="s">
        <v>220</v>
      </c>
      <c r="AW135" s="277" t="s">
        <v>220</v>
      </c>
      <c r="AX135" s="278" t="s">
        <v>220</v>
      </c>
      <c r="AY135" s="278" t="s">
        <v>220</v>
      </c>
      <c r="AZ135" s="276" t="s">
        <v>220</v>
      </c>
      <c r="BA135" s="276" t="s">
        <v>220</v>
      </c>
      <c r="BB135" s="276" t="s">
        <v>220</v>
      </c>
      <c r="BC135" s="276" t="s">
        <v>220</v>
      </c>
      <c r="BD135" s="276" t="s">
        <v>220</v>
      </c>
    </row>
    <row r="136" spans="1:56" ht="46.5" customHeight="1">
      <c r="A136" s="21" t="s">
        <v>24</v>
      </c>
      <c r="B136" s="21"/>
      <c r="C136" s="3" t="s">
        <v>293</v>
      </c>
      <c r="D136" s="15"/>
      <c r="E136" s="289" t="s">
        <v>1458</v>
      </c>
      <c r="F136" s="3" t="s">
        <v>823</v>
      </c>
      <c r="G136" s="293" t="s">
        <v>824</v>
      </c>
      <c r="H136" s="293" t="s">
        <v>802</v>
      </c>
      <c r="I136" s="37" t="s">
        <v>725</v>
      </c>
      <c r="J136" s="37" t="s">
        <v>826</v>
      </c>
      <c r="K136" s="54" t="s">
        <v>95</v>
      </c>
      <c r="L136" s="36"/>
      <c r="M136" s="45"/>
      <c r="N136" s="37" t="s">
        <v>295</v>
      </c>
      <c r="O136" s="37" t="s">
        <v>827</v>
      </c>
      <c r="P136" s="316" t="s">
        <v>2234</v>
      </c>
      <c r="Q136" s="3" t="s">
        <v>2226</v>
      </c>
      <c r="S136" s="324"/>
      <c r="Z136" s="286" t="s">
        <v>823</v>
      </c>
      <c r="AA136" s="276" t="s">
        <v>824</v>
      </c>
      <c r="AB136" s="276" t="s">
        <v>802</v>
      </c>
      <c r="AC136" s="277" t="s">
        <v>736</v>
      </c>
      <c r="AD136" s="287">
        <v>44044</v>
      </c>
      <c r="AE136" s="278" t="s">
        <v>725</v>
      </c>
      <c r="AF136" s="276" t="s">
        <v>220</v>
      </c>
      <c r="AG136" s="276" t="s">
        <v>220</v>
      </c>
      <c r="AH136" s="276" t="s">
        <v>825</v>
      </c>
      <c r="AI136" s="279" t="s">
        <v>782</v>
      </c>
      <c r="AJ136" s="278" t="s">
        <v>783</v>
      </c>
      <c r="AK136" s="277" t="s">
        <v>784</v>
      </c>
      <c r="AL136" s="280">
        <v>0</v>
      </c>
      <c r="AM136" s="281" t="s">
        <v>288</v>
      </c>
      <c r="AN136" s="282">
        <v>42249.566672650501</v>
      </c>
      <c r="AO136" s="283"/>
      <c r="AP136" s="286" t="s">
        <v>220</v>
      </c>
      <c r="AQ136" s="288" t="s">
        <v>220</v>
      </c>
      <c r="AR136" s="286" t="s">
        <v>295</v>
      </c>
      <c r="AS136" s="286" t="s">
        <v>826</v>
      </c>
      <c r="AT136" s="278" t="s">
        <v>220</v>
      </c>
      <c r="AU136" s="286" t="s">
        <v>827</v>
      </c>
      <c r="AV136" s="277" t="s">
        <v>220</v>
      </c>
      <c r="AW136" s="277" t="s">
        <v>220</v>
      </c>
      <c r="AX136" s="278" t="s">
        <v>220</v>
      </c>
      <c r="AY136" s="278" t="s">
        <v>220</v>
      </c>
      <c r="AZ136" s="276" t="s">
        <v>220</v>
      </c>
      <c r="BA136" s="276" t="s">
        <v>220</v>
      </c>
      <c r="BB136" s="276" t="s">
        <v>220</v>
      </c>
      <c r="BC136" s="276" t="s">
        <v>220</v>
      </c>
      <c r="BD136" s="276" t="s">
        <v>220</v>
      </c>
    </row>
    <row r="137" spans="1:56" ht="51">
      <c r="A137" s="21" t="s">
        <v>24</v>
      </c>
      <c r="B137" s="21"/>
      <c r="C137" s="3" t="s">
        <v>293</v>
      </c>
      <c r="D137" s="3"/>
      <c r="E137" s="328" t="s">
        <v>1939</v>
      </c>
      <c r="F137" s="3" t="s">
        <v>828</v>
      </c>
      <c r="G137" s="358" t="s">
        <v>1505</v>
      </c>
      <c r="H137" s="358" t="s">
        <v>802</v>
      </c>
      <c r="I137" s="37" t="s">
        <v>725</v>
      </c>
      <c r="J137" s="37" t="s">
        <v>834</v>
      </c>
      <c r="K137" s="54" t="s">
        <v>95</v>
      </c>
      <c r="L137" s="36"/>
      <c r="M137" s="45"/>
      <c r="N137" s="37" t="s">
        <v>295</v>
      </c>
      <c r="O137" s="37" t="s">
        <v>835</v>
      </c>
      <c r="P137" s="37" t="s">
        <v>2235</v>
      </c>
      <c r="Q137" s="3" t="s">
        <v>2227</v>
      </c>
      <c r="S137" s="324"/>
      <c r="Z137" s="286" t="s">
        <v>828</v>
      </c>
      <c r="AA137" s="276" t="s">
        <v>829</v>
      </c>
      <c r="AB137" s="276" t="s">
        <v>802</v>
      </c>
      <c r="AC137" s="277" t="s">
        <v>736</v>
      </c>
      <c r="AD137" s="287">
        <v>44044</v>
      </c>
      <c r="AE137" s="278" t="s">
        <v>725</v>
      </c>
      <c r="AF137" s="276" t="s">
        <v>220</v>
      </c>
      <c r="AG137" s="276" t="s">
        <v>220</v>
      </c>
      <c r="AH137" s="276" t="s">
        <v>830</v>
      </c>
      <c r="AI137" s="279" t="s">
        <v>831</v>
      </c>
      <c r="AJ137" s="278" t="s">
        <v>832</v>
      </c>
      <c r="AK137" s="277" t="s">
        <v>833</v>
      </c>
      <c r="AL137" s="280">
        <v>0</v>
      </c>
      <c r="AM137" s="281" t="s">
        <v>288</v>
      </c>
      <c r="AN137" s="282">
        <v>42249.566672719899</v>
      </c>
      <c r="AO137" s="283"/>
      <c r="AP137" s="286" t="s">
        <v>220</v>
      </c>
      <c r="AQ137" s="288" t="s">
        <v>220</v>
      </c>
      <c r="AR137" s="286" t="s">
        <v>295</v>
      </c>
      <c r="AS137" s="286" t="s">
        <v>834</v>
      </c>
      <c r="AT137" s="278" t="s">
        <v>220</v>
      </c>
      <c r="AU137" s="286" t="s">
        <v>835</v>
      </c>
      <c r="AV137" s="277" t="s">
        <v>220</v>
      </c>
      <c r="AW137" s="277" t="s">
        <v>220</v>
      </c>
      <c r="AX137" s="278" t="s">
        <v>220</v>
      </c>
      <c r="AY137" s="278" t="s">
        <v>220</v>
      </c>
      <c r="AZ137" s="276" t="s">
        <v>220</v>
      </c>
      <c r="BA137" s="276" t="s">
        <v>220</v>
      </c>
      <c r="BB137" s="276" t="s">
        <v>220</v>
      </c>
      <c r="BC137" s="276" t="s">
        <v>220</v>
      </c>
      <c r="BD137" s="276" t="s">
        <v>220</v>
      </c>
    </row>
    <row r="138" spans="1:56" ht="51">
      <c r="A138" s="21" t="s">
        <v>24</v>
      </c>
      <c r="B138" s="21"/>
      <c r="C138" s="3" t="s">
        <v>293</v>
      </c>
      <c r="D138" s="3"/>
      <c r="E138" s="289" t="s">
        <v>1437</v>
      </c>
      <c r="F138" s="3" t="s">
        <v>836</v>
      </c>
      <c r="G138" s="358" t="s">
        <v>837</v>
      </c>
      <c r="H138" s="358" t="s">
        <v>838</v>
      </c>
      <c r="I138" s="37" t="s">
        <v>331</v>
      </c>
      <c r="J138" s="37"/>
      <c r="K138" s="54" t="s">
        <v>92</v>
      </c>
      <c r="L138" s="37"/>
      <c r="M138" s="45"/>
      <c r="N138" s="37" t="s">
        <v>295</v>
      </c>
      <c r="O138" s="37" t="s">
        <v>19</v>
      </c>
      <c r="P138" s="359" t="s">
        <v>2414</v>
      </c>
      <c r="Q138" s="3" t="s">
        <v>2412</v>
      </c>
      <c r="S138" s="324"/>
      <c r="U138" s="35" t="s">
        <v>180</v>
      </c>
      <c r="V138" s="35" t="s">
        <v>1779</v>
      </c>
      <c r="Z138" s="286" t="s">
        <v>836</v>
      </c>
      <c r="AA138" s="276" t="s">
        <v>837</v>
      </c>
      <c r="AB138" s="276" t="s">
        <v>838</v>
      </c>
      <c r="AC138" s="277" t="s">
        <v>736</v>
      </c>
      <c r="AD138" s="287">
        <v>44044</v>
      </c>
      <c r="AE138" s="278" t="s">
        <v>331</v>
      </c>
      <c r="AF138" s="276" t="s">
        <v>220</v>
      </c>
      <c r="AG138" s="276" t="s">
        <v>220</v>
      </c>
      <c r="AH138" s="276" t="s">
        <v>839</v>
      </c>
      <c r="AI138" s="279" t="s">
        <v>539</v>
      </c>
      <c r="AJ138" s="278" t="s">
        <v>540</v>
      </c>
      <c r="AK138" s="277" t="s">
        <v>541</v>
      </c>
      <c r="AL138" s="280">
        <v>0</v>
      </c>
      <c r="AM138" s="281" t="s">
        <v>288</v>
      </c>
      <c r="AN138" s="282">
        <v>42249.568761377297</v>
      </c>
      <c r="AO138" s="283"/>
      <c r="AP138" s="286" t="s">
        <v>220</v>
      </c>
      <c r="AQ138" s="288" t="s">
        <v>220</v>
      </c>
      <c r="AR138" s="286" t="s">
        <v>295</v>
      </c>
      <c r="AS138" s="286" t="s">
        <v>220</v>
      </c>
      <c r="AT138" s="278" t="s">
        <v>220</v>
      </c>
      <c r="AU138" s="286" t="s">
        <v>805</v>
      </c>
      <c r="AV138" s="277" t="s">
        <v>220</v>
      </c>
      <c r="AW138" s="277" t="s">
        <v>220</v>
      </c>
      <c r="AX138" s="278" t="s">
        <v>220</v>
      </c>
      <c r="AY138" s="278" t="s">
        <v>220</v>
      </c>
      <c r="AZ138" s="276" t="s">
        <v>220</v>
      </c>
      <c r="BA138" s="276" t="s">
        <v>220</v>
      </c>
      <c r="BB138" s="276" t="s">
        <v>220</v>
      </c>
      <c r="BC138" s="276" t="s">
        <v>220</v>
      </c>
      <c r="BD138" s="276" t="s">
        <v>220</v>
      </c>
    </row>
    <row r="139" spans="1:56" ht="51">
      <c r="A139" s="21" t="s">
        <v>24</v>
      </c>
      <c r="B139" s="3"/>
      <c r="C139" s="3" t="s">
        <v>2162</v>
      </c>
      <c r="D139" s="3"/>
      <c r="E139" s="289" t="s">
        <v>1437</v>
      </c>
      <c r="F139" s="3" t="s">
        <v>840</v>
      </c>
      <c r="G139" s="358" t="s">
        <v>841</v>
      </c>
      <c r="H139" s="358" t="s">
        <v>838</v>
      </c>
      <c r="I139" s="37" t="s">
        <v>419</v>
      </c>
      <c r="J139" s="26" t="s">
        <v>1751</v>
      </c>
      <c r="K139" s="54"/>
      <c r="L139" s="37"/>
      <c r="M139" s="45"/>
      <c r="N139" s="37" t="s">
        <v>295</v>
      </c>
      <c r="O139" s="37" t="s">
        <v>19</v>
      </c>
      <c r="P139" s="37" t="s">
        <v>1778</v>
      </c>
      <c r="Q139" s="3" t="s">
        <v>836</v>
      </c>
      <c r="S139" s="324"/>
      <c r="V139" s="35" t="s">
        <v>1779</v>
      </c>
      <c r="Z139" s="286" t="s">
        <v>840</v>
      </c>
      <c r="AA139" s="276" t="s">
        <v>841</v>
      </c>
      <c r="AB139" s="276" t="s">
        <v>838</v>
      </c>
      <c r="AC139" s="277" t="s">
        <v>736</v>
      </c>
      <c r="AD139" s="287">
        <v>44044</v>
      </c>
      <c r="AE139" s="278" t="s">
        <v>419</v>
      </c>
      <c r="AF139" s="276" t="s">
        <v>220</v>
      </c>
      <c r="AG139" s="276" t="s">
        <v>220</v>
      </c>
      <c r="AH139" s="276" t="s">
        <v>842</v>
      </c>
      <c r="AI139" s="279" t="s">
        <v>539</v>
      </c>
      <c r="AJ139" s="278" t="s">
        <v>540</v>
      </c>
      <c r="AK139" s="277" t="s">
        <v>541</v>
      </c>
      <c r="AL139" s="280">
        <v>0</v>
      </c>
      <c r="AM139" s="281" t="s">
        <v>288</v>
      </c>
      <c r="AN139" s="282">
        <v>42249.570691400499</v>
      </c>
      <c r="AO139" s="283"/>
      <c r="AP139" s="286" t="s">
        <v>220</v>
      </c>
      <c r="AQ139" s="288" t="s">
        <v>220</v>
      </c>
      <c r="AR139" s="286" t="s">
        <v>295</v>
      </c>
      <c r="AS139" s="286" t="s">
        <v>220</v>
      </c>
      <c r="AT139" s="278" t="s">
        <v>220</v>
      </c>
      <c r="AU139" s="286" t="s">
        <v>220</v>
      </c>
      <c r="AV139" s="277" t="s">
        <v>220</v>
      </c>
      <c r="AW139" s="277" t="s">
        <v>220</v>
      </c>
      <c r="AX139" s="278" t="s">
        <v>220</v>
      </c>
      <c r="AY139" s="278" t="s">
        <v>220</v>
      </c>
      <c r="AZ139" s="276" t="s">
        <v>220</v>
      </c>
      <c r="BA139" s="276" t="s">
        <v>220</v>
      </c>
      <c r="BB139" s="276" t="s">
        <v>220</v>
      </c>
      <c r="BC139" s="276" t="s">
        <v>220</v>
      </c>
      <c r="BD139" s="276" t="s">
        <v>220</v>
      </c>
    </row>
    <row r="140" spans="1:56" ht="51">
      <c r="A140" s="21" t="s">
        <v>24</v>
      </c>
      <c r="B140" s="3"/>
      <c r="C140" s="297" t="s">
        <v>2121</v>
      </c>
      <c r="D140" s="3"/>
      <c r="E140" s="289" t="s">
        <v>1420</v>
      </c>
      <c r="F140" s="3" t="s">
        <v>843</v>
      </c>
      <c r="G140" s="358" t="s">
        <v>844</v>
      </c>
      <c r="H140" s="358" t="s">
        <v>845</v>
      </c>
      <c r="I140" s="37" t="s">
        <v>331</v>
      </c>
      <c r="J140" s="37"/>
      <c r="K140" s="54" t="s">
        <v>96</v>
      </c>
      <c r="L140" s="37"/>
      <c r="M140" s="45"/>
      <c r="N140" s="21" t="s">
        <v>166</v>
      </c>
      <c r="O140" s="37" t="s">
        <v>19</v>
      </c>
      <c r="P140" s="37" t="s">
        <v>1903</v>
      </c>
      <c r="Q140" s="37"/>
      <c r="R140" s="35" t="s">
        <v>1773</v>
      </c>
      <c r="S140" s="324" t="s">
        <v>220</v>
      </c>
      <c r="U140" s="35" t="s">
        <v>184</v>
      </c>
      <c r="Z140" s="286" t="s">
        <v>843</v>
      </c>
      <c r="AA140" s="276" t="s">
        <v>844</v>
      </c>
      <c r="AB140" s="276" t="s">
        <v>845</v>
      </c>
      <c r="AC140" s="277" t="s">
        <v>846</v>
      </c>
      <c r="AD140" s="287">
        <v>30837</v>
      </c>
      <c r="AE140" s="278" t="s">
        <v>331</v>
      </c>
      <c r="AF140" s="276" t="s">
        <v>220</v>
      </c>
      <c r="AG140" s="276" t="s">
        <v>220</v>
      </c>
      <c r="AH140" s="276" t="s">
        <v>220</v>
      </c>
      <c r="AI140" s="279" t="s">
        <v>363</v>
      </c>
      <c r="AJ140" s="278" t="s">
        <v>364</v>
      </c>
      <c r="AK140" s="277" t="s">
        <v>365</v>
      </c>
      <c r="AL140" s="280">
        <v>0</v>
      </c>
      <c r="AM140" s="281" t="s">
        <v>221</v>
      </c>
      <c r="AN140" s="282">
        <v>42249.660887418999</v>
      </c>
      <c r="AO140" s="283">
        <v>42251.574874768499</v>
      </c>
      <c r="AP140" s="286" t="s">
        <v>220</v>
      </c>
      <c r="AQ140" s="288" t="s">
        <v>220</v>
      </c>
      <c r="AR140" s="286" t="s">
        <v>220</v>
      </c>
      <c r="AS140" s="286" t="s">
        <v>220</v>
      </c>
      <c r="AT140" s="278" t="s">
        <v>220</v>
      </c>
      <c r="AU140" s="286" t="s">
        <v>220</v>
      </c>
      <c r="AV140" s="277" t="s">
        <v>220</v>
      </c>
      <c r="AW140" s="277" t="s">
        <v>220</v>
      </c>
      <c r="AX140" s="278" t="s">
        <v>220</v>
      </c>
      <c r="AY140" s="278" t="s">
        <v>220</v>
      </c>
      <c r="AZ140" s="276" t="s">
        <v>220</v>
      </c>
      <c r="BA140" s="276" t="s">
        <v>220</v>
      </c>
      <c r="BB140" s="276" t="s">
        <v>220</v>
      </c>
      <c r="BC140" s="276" t="s">
        <v>220</v>
      </c>
      <c r="BD140" s="276" t="s">
        <v>220</v>
      </c>
    </row>
    <row r="141" spans="1:56" ht="51">
      <c r="A141" s="21" t="s">
        <v>24</v>
      </c>
      <c r="B141" s="21"/>
      <c r="C141" s="297" t="s">
        <v>2121</v>
      </c>
      <c r="D141" s="3"/>
      <c r="E141" s="289" t="s">
        <v>1462</v>
      </c>
      <c r="F141" s="3" t="s">
        <v>847</v>
      </c>
      <c r="G141" s="358" t="s">
        <v>848</v>
      </c>
      <c r="H141" s="358" t="s">
        <v>849</v>
      </c>
      <c r="I141" s="37" t="s">
        <v>345</v>
      </c>
      <c r="J141" s="37"/>
      <c r="K141" s="21" t="s">
        <v>95</v>
      </c>
      <c r="L141" s="36" t="s">
        <v>1561</v>
      </c>
      <c r="M141" s="45"/>
      <c r="N141" s="37" t="s">
        <v>295</v>
      </c>
      <c r="O141" s="37" t="s">
        <v>856</v>
      </c>
      <c r="P141" s="37" t="s">
        <v>1538</v>
      </c>
      <c r="Q141" s="37" t="s">
        <v>855</v>
      </c>
      <c r="S141" s="324"/>
      <c r="Z141" s="286" t="s">
        <v>847</v>
      </c>
      <c r="AA141" s="276" t="s">
        <v>848</v>
      </c>
      <c r="AB141" s="276" t="s">
        <v>849</v>
      </c>
      <c r="AC141" s="277" t="s">
        <v>850</v>
      </c>
      <c r="AD141" s="287">
        <v>48721</v>
      </c>
      <c r="AE141" s="278" t="s">
        <v>345</v>
      </c>
      <c r="AF141" s="276" t="s">
        <v>220</v>
      </c>
      <c r="AG141" s="276" t="s">
        <v>220</v>
      </c>
      <c r="AH141" s="276" t="s">
        <v>851</v>
      </c>
      <c r="AI141" s="279" t="s">
        <v>852</v>
      </c>
      <c r="AJ141" s="278" t="s">
        <v>853</v>
      </c>
      <c r="AK141" s="277" t="s">
        <v>854</v>
      </c>
      <c r="AL141" s="280">
        <v>0</v>
      </c>
      <c r="AM141" s="281" t="s">
        <v>288</v>
      </c>
      <c r="AN141" s="282">
        <v>42249.686964965302</v>
      </c>
      <c r="AO141" s="283"/>
      <c r="AP141" s="286" t="s">
        <v>855</v>
      </c>
      <c r="AQ141" s="288" t="s">
        <v>220</v>
      </c>
      <c r="AR141" s="286" t="s">
        <v>295</v>
      </c>
      <c r="AS141" s="286" t="s">
        <v>220</v>
      </c>
      <c r="AT141" s="278" t="s">
        <v>220</v>
      </c>
      <c r="AU141" s="286" t="s">
        <v>856</v>
      </c>
      <c r="AV141" s="277" t="s">
        <v>220</v>
      </c>
      <c r="AW141" s="277" t="s">
        <v>220</v>
      </c>
      <c r="AX141" s="278" t="s">
        <v>220</v>
      </c>
      <c r="AY141" s="278" t="s">
        <v>220</v>
      </c>
      <c r="AZ141" s="276" t="s">
        <v>220</v>
      </c>
      <c r="BA141" s="276" t="s">
        <v>220</v>
      </c>
      <c r="BB141" s="276" t="s">
        <v>220</v>
      </c>
      <c r="BC141" s="276" t="s">
        <v>220</v>
      </c>
      <c r="BD141" s="276" t="s">
        <v>220</v>
      </c>
    </row>
    <row r="142" spans="1:56" ht="51">
      <c r="A142" s="21" t="s">
        <v>24</v>
      </c>
      <c r="B142" s="3"/>
      <c r="C142" s="297" t="s">
        <v>2121</v>
      </c>
      <c r="D142" s="3"/>
      <c r="E142" s="289" t="s">
        <v>1463</v>
      </c>
      <c r="F142" s="3" t="s">
        <v>857</v>
      </c>
      <c r="G142" s="358" t="s">
        <v>858</v>
      </c>
      <c r="H142" s="358" t="s">
        <v>849</v>
      </c>
      <c r="I142" s="37" t="s">
        <v>345</v>
      </c>
      <c r="J142" s="37"/>
      <c r="K142" s="21" t="s">
        <v>95</v>
      </c>
      <c r="L142" s="36" t="s">
        <v>1561</v>
      </c>
      <c r="M142" s="45"/>
      <c r="N142" s="37" t="s">
        <v>295</v>
      </c>
      <c r="O142" s="37" t="s">
        <v>864</v>
      </c>
      <c r="P142" s="37" t="s">
        <v>1539</v>
      </c>
      <c r="Q142" s="37" t="s">
        <v>863</v>
      </c>
      <c r="S142" s="324"/>
      <c r="Z142" s="286" t="s">
        <v>857</v>
      </c>
      <c r="AA142" s="276" t="s">
        <v>858</v>
      </c>
      <c r="AB142" s="276" t="s">
        <v>849</v>
      </c>
      <c r="AC142" s="277" t="s">
        <v>850</v>
      </c>
      <c r="AD142" s="287">
        <v>48721</v>
      </c>
      <c r="AE142" s="278" t="s">
        <v>345</v>
      </c>
      <c r="AF142" s="276" t="s">
        <v>220</v>
      </c>
      <c r="AG142" s="276" t="s">
        <v>220</v>
      </c>
      <c r="AH142" s="276" t="s">
        <v>859</v>
      </c>
      <c r="AI142" s="279" t="s">
        <v>860</v>
      </c>
      <c r="AJ142" s="278" t="s">
        <v>861</v>
      </c>
      <c r="AK142" s="277" t="s">
        <v>862</v>
      </c>
      <c r="AL142" s="280">
        <v>0</v>
      </c>
      <c r="AM142" s="281" t="s">
        <v>288</v>
      </c>
      <c r="AN142" s="282">
        <v>42249.689695601897</v>
      </c>
      <c r="AO142" s="283"/>
      <c r="AP142" s="286" t="s">
        <v>863</v>
      </c>
      <c r="AQ142" s="288" t="s">
        <v>220</v>
      </c>
      <c r="AR142" s="286" t="s">
        <v>295</v>
      </c>
      <c r="AS142" s="286" t="s">
        <v>220</v>
      </c>
      <c r="AT142" s="278" t="s">
        <v>220</v>
      </c>
      <c r="AU142" s="286" t="s">
        <v>864</v>
      </c>
      <c r="AV142" s="277" t="s">
        <v>220</v>
      </c>
      <c r="AW142" s="277" t="s">
        <v>220</v>
      </c>
      <c r="AX142" s="278" t="s">
        <v>220</v>
      </c>
      <c r="AY142" s="278" t="s">
        <v>220</v>
      </c>
      <c r="AZ142" s="276" t="s">
        <v>220</v>
      </c>
      <c r="BA142" s="276" t="s">
        <v>220</v>
      </c>
      <c r="BB142" s="276" t="s">
        <v>220</v>
      </c>
      <c r="BC142" s="276" t="s">
        <v>220</v>
      </c>
      <c r="BD142" s="276" t="s">
        <v>220</v>
      </c>
    </row>
    <row r="143" spans="1:56" ht="155.25" customHeight="1">
      <c r="A143" s="21" t="s">
        <v>24</v>
      </c>
      <c r="B143" s="3"/>
      <c r="C143" s="37" t="s">
        <v>2162</v>
      </c>
      <c r="D143" s="3"/>
      <c r="E143" s="289" t="s">
        <v>1418</v>
      </c>
      <c r="F143" s="3" t="s">
        <v>865</v>
      </c>
      <c r="G143" s="358" t="s">
        <v>866</v>
      </c>
      <c r="H143" s="358" t="s">
        <v>1633</v>
      </c>
      <c r="I143" s="37" t="s">
        <v>419</v>
      </c>
      <c r="J143" s="37"/>
      <c r="K143" s="54"/>
      <c r="L143" s="37"/>
      <c r="M143" s="45"/>
      <c r="N143" s="37" t="s">
        <v>421</v>
      </c>
      <c r="O143" s="37" t="s">
        <v>19</v>
      </c>
      <c r="P143" s="290" t="s">
        <v>868</v>
      </c>
      <c r="Q143" s="37"/>
      <c r="S143" s="324"/>
      <c r="Z143" s="286" t="s">
        <v>865</v>
      </c>
      <c r="AA143" s="276" t="s">
        <v>866</v>
      </c>
      <c r="AB143" s="276" t="s">
        <v>616</v>
      </c>
      <c r="AC143" s="277" t="s">
        <v>867</v>
      </c>
      <c r="AD143" s="287">
        <v>18782</v>
      </c>
      <c r="AE143" s="278" t="s">
        <v>419</v>
      </c>
      <c r="AF143" s="276" t="s">
        <v>220</v>
      </c>
      <c r="AG143" s="276" t="s">
        <v>220</v>
      </c>
      <c r="AH143" s="276" t="s">
        <v>868</v>
      </c>
      <c r="AI143" s="279" t="s">
        <v>340</v>
      </c>
      <c r="AJ143" s="278" t="s">
        <v>341</v>
      </c>
      <c r="AK143" s="277" t="s">
        <v>342</v>
      </c>
      <c r="AL143" s="280">
        <v>0</v>
      </c>
      <c r="AM143" s="281" t="s">
        <v>221</v>
      </c>
      <c r="AN143" s="282">
        <v>42249.6913795949</v>
      </c>
      <c r="AO143" s="283">
        <v>42249.693606446803</v>
      </c>
      <c r="AP143" s="286" t="s">
        <v>220</v>
      </c>
      <c r="AQ143" s="288" t="s">
        <v>220</v>
      </c>
      <c r="AR143" s="286" t="s">
        <v>421</v>
      </c>
      <c r="AS143" s="286" t="s">
        <v>220</v>
      </c>
      <c r="AT143" s="278" t="s">
        <v>220</v>
      </c>
      <c r="AU143" s="286" t="s">
        <v>220</v>
      </c>
      <c r="AV143" s="277" t="s">
        <v>220</v>
      </c>
      <c r="AW143" s="277" t="s">
        <v>220</v>
      </c>
      <c r="AX143" s="278" t="s">
        <v>220</v>
      </c>
      <c r="AY143" s="278" t="s">
        <v>220</v>
      </c>
      <c r="AZ143" s="276" t="s">
        <v>220</v>
      </c>
      <c r="BA143" s="276" t="s">
        <v>220</v>
      </c>
      <c r="BB143" s="276" t="s">
        <v>220</v>
      </c>
      <c r="BC143" s="276" t="s">
        <v>220</v>
      </c>
      <c r="BD143" s="276" t="s">
        <v>220</v>
      </c>
    </row>
    <row r="144" spans="1:56" ht="51">
      <c r="A144" s="21" t="s">
        <v>24</v>
      </c>
      <c r="B144" s="3"/>
      <c r="C144" s="297" t="s">
        <v>2121</v>
      </c>
      <c r="D144" s="15"/>
      <c r="E144" s="289" t="s">
        <v>1464</v>
      </c>
      <c r="F144" s="3" t="s">
        <v>869</v>
      </c>
      <c r="G144" s="358" t="s">
        <v>870</v>
      </c>
      <c r="H144" s="358" t="s">
        <v>849</v>
      </c>
      <c r="I144" s="37" t="s">
        <v>345</v>
      </c>
      <c r="J144" s="37"/>
      <c r="K144" s="21" t="s">
        <v>95</v>
      </c>
      <c r="L144" s="36" t="s">
        <v>1561</v>
      </c>
      <c r="M144" s="45"/>
      <c r="N144" s="37" t="s">
        <v>295</v>
      </c>
      <c r="O144" s="37" t="s">
        <v>876</v>
      </c>
      <c r="P144" s="37" t="s">
        <v>1540</v>
      </c>
      <c r="Q144" s="37" t="s">
        <v>875</v>
      </c>
      <c r="S144" s="324"/>
      <c r="Z144" s="286" t="s">
        <v>869</v>
      </c>
      <c r="AA144" s="276" t="s">
        <v>870</v>
      </c>
      <c r="AB144" s="276" t="s">
        <v>849</v>
      </c>
      <c r="AC144" s="277" t="s">
        <v>850</v>
      </c>
      <c r="AD144" s="287">
        <v>48721</v>
      </c>
      <c r="AE144" s="278" t="s">
        <v>345</v>
      </c>
      <c r="AF144" s="276" t="s">
        <v>220</v>
      </c>
      <c r="AG144" s="276" t="s">
        <v>220</v>
      </c>
      <c r="AH144" s="276" t="s">
        <v>871</v>
      </c>
      <c r="AI144" s="279" t="s">
        <v>872</v>
      </c>
      <c r="AJ144" s="278" t="s">
        <v>873</v>
      </c>
      <c r="AK144" s="277" t="s">
        <v>874</v>
      </c>
      <c r="AL144" s="280">
        <v>0</v>
      </c>
      <c r="AM144" s="281" t="s">
        <v>288</v>
      </c>
      <c r="AN144" s="282">
        <v>42249.691904594903</v>
      </c>
      <c r="AO144" s="283"/>
      <c r="AP144" s="286" t="s">
        <v>875</v>
      </c>
      <c r="AQ144" s="288" t="s">
        <v>220</v>
      </c>
      <c r="AR144" s="286" t="s">
        <v>295</v>
      </c>
      <c r="AS144" s="286" t="s">
        <v>220</v>
      </c>
      <c r="AT144" s="278" t="s">
        <v>220</v>
      </c>
      <c r="AU144" s="286" t="s">
        <v>876</v>
      </c>
      <c r="AV144" s="277" t="s">
        <v>220</v>
      </c>
      <c r="AW144" s="277" t="s">
        <v>220</v>
      </c>
      <c r="AX144" s="278" t="s">
        <v>220</v>
      </c>
      <c r="AY144" s="278" t="s">
        <v>220</v>
      </c>
      <c r="AZ144" s="276" t="s">
        <v>220</v>
      </c>
      <c r="BA144" s="276" t="s">
        <v>220</v>
      </c>
      <c r="BB144" s="276" t="s">
        <v>220</v>
      </c>
      <c r="BC144" s="276" t="s">
        <v>220</v>
      </c>
      <c r="BD144" s="276" t="s">
        <v>220</v>
      </c>
    </row>
    <row r="145" spans="1:56" ht="51">
      <c r="A145" s="21" t="s">
        <v>24</v>
      </c>
      <c r="B145" s="3"/>
      <c r="C145" s="297" t="s">
        <v>2121</v>
      </c>
      <c r="D145" s="15"/>
      <c r="E145" s="289" t="s">
        <v>1417</v>
      </c>
      <c r="F145" s="3" t="s">
        <v>877</v>
      </c>
      <c r="G145" s="358" t="s">
        <v>878</v>
      </c>
      <c r="H145" s="358" t="s">
        <v>849</v>
      </c>
      <c r="I145" s="37" t="s">
        <v>331</v>
      </c>
      <c r="J145" s="37"/>
      <c r="K145" s="21" t="s">
        <v>95</v>
      </c>
      <c r="L145" s="36" t="s">
        <v>1563</v>
      </c>
      <c r="M145" s="45"/>
      <c r="N145" s="37" t="s">
        <v>295</v>
      </c>
      <c r="O145" s="57" t="s">
        <v>19</v>
      </c>
      <c r="P145" s="25" t="s">
        <v>1572</v>
      </c>
      <c r="Q145" s="37"/>
      <c r="S145" s="324"/>
      <c r="U145" s="35" t="s">
        <v>187</v>
      </c>
      <c r="Z145" s="286" t="s">
        <v>877</v>
      </c>
      <c r="AA145" s="276" t="s">
        <v>878</v>
      </c>
      <c r="AB145" s="276" t="s">
        <v>879</v>
      </c>
      <c r="AC145" s="277" t="s">
        <v>850</v>
      </c>
      <c r="AD145" s="287">
        <v>48721</v>
      </c>
      <c r="AE145" s="278" t="s">
        <v>331</v>
      </c>
      <c r="AF145" s="276" t="s">
        <v>220</v>
      </c>
      <c r="AG145" s="276" t="s">
        <v>220</v>
      </c>
      <c r="AH145" s="276" t="s">
        <v>880</v>
      </c>
      <c r="AI145" s="279" t="s">
        <v>332</v>
      </c>
      <c r="AJ145" s="278" t="s">
        <v>333</v>
      </c>
      <c r="AK145" s="277" t="s">
        <v>334</v>
      </c>
      <c r="AL145" s="280">
        <v>0</v>
      </c>
      <c r="AM145" s="281" t="s">
        <v>288</v>
      </c>
      <c r="AN145" s="282">
        <v>42249.694177928199</v>
      </c>
      <c r="AO145" s="283"/>
      <c r="AP145" s="286" t="s">
        <v>220</v>
      </c>
      <c r="AQ145" s="288" t="s">
        <v>220</v>
      </c>
      <c r="AR145" s="286" t="s">
        <v>295</v>
      </c>
      <c r="AS145" s="286" t="s">
        <v>220</v>
      </c>
      <c r="AT145" s="278" t="s">
        <v>220</v>
      </c>
      <c r="AU145" s="286" t="s">
        <v>220</v>
      </c>
      <c r="AV145" s="277" t="s">
        <v>220</v>
      </c>
      <c r="AW145" s="277" t="s">
        <v>220</v>
      </c>
      <c r="AX145" s="278" t="s">
        <v>220</v>
      </c>
      <c r="AY145" s="278" t="s">
        <v>220</v>
      </c>
      <c r="AZ145" s="276" t="s">
        <v>220</v>
      </c>
      <c r="BA145" s="276" t="s">
        <v>220</v>
      </c>
      <c r="BB145" s="276" t="s">
        <v>220</v>
      </c>
      <c r="BC145" s="276" t="s">
        <v>220</v>
      </c>
      <c r="BD145" s="276" t="s">
        <v>220</v>
      </c>
    </row>
    <row r="146" spans="1:56" ht="51">
      <c r="A146" s="292" t="s">
        <v>27</v>
      </c>
      <c r="B146" s="15"/>
      <c r="C146" s="3" t="s">
        <v>413</v>
      </c>
      <c r="D146" s="3"/>
      <c r="E146" s="289" t="s">
        <v>1426</v>
      </c>
      <c r="F146" s="3" t="s">
        <v>881</v>
      </c>
      <c r="G146" s="358" t="s">
        <v>407</v>
      </c>
      <c r="H146" s="358" t="s">
        <v>96</v>
      </c>
      <c r="I146" s="37" t="s">
        <v>372</v>
      </c>
      <c r="J146" s="37"/>
      <c r="K146" s="54"/>
      <c r="L146" s="37"/>
      <c r="M146" s="45"/>
      <c r="N146" s="37" t="s">
        <v>141</v>
      </c>
      <c r="O146" s="37" t="s">
        <v>414</v>
      </c>
      <c r="P146" s="37"/>
      <c r="Q146" s="37"/>
      <c r="S146" s="324"/>
      <c r="Z146" s="286" t="s">
        <v>881</v>
      </c>
      <c r="AA146" s="276" t="s">
        <v>407</v>
      </c>
      <c r="AB146" s="276" t="s">
        <v>882</v>
      </c>
      <c r="AC146" s="277" t="s">
        <v>408</v>
      </c>
      <c r="AD146" s="287">
        <v>43647</v>
      </c>
      <c r="AE146" s="278" t="s">
        <v>372</v>
      </c>
      <c r="AF146" s="276" t="s">
        <v>220</v>
      </c>
      <c r="AG146" s="276" t="s">
        <v>220</v>
      </c>
      <c r="AH146" s="276" t="s">
        <v>883</v>
      </c>
      <c r="AI146" s="279" t="s">
        <v>410</v>
      </c>
      <c r="AJ146" s="278" t="s">
        <v>411</v>
      </c>
      <c r="AK146" s="277" t="s">
        <v>412</v>
      </c>
      <c r="AL146" s="280">
        <v>0</v>
      </c>
      <c r="AM146" s="281" t="s">
        <v>413</v>
      </c>
      <c r="AN146" s="282">
        <v>42249.730361805603</v>
      </c>
      <c r="AO146" s="283"/>
      <c r="AP146" s="286" t="s">
        <v>220</v>
      </c>
      <c r="AQ146" s="288" t="s">
        <v>220</v>
      </c>
      <c r="AR146" s="286" t="s">
        <v>141</v>
      </c>
      <c r="AS146" s="286" t="s">
        <v>220</v>
      </c>
      <c r="AT146" s="278" t="s">
        <v>220</v>
      </c>
      <c r="AU146" s="286" t="s">
        <v>414</v>
      </c>
      <c r="AV146" s="277" t="s">
        <v>220</v>
      </c>
      <c r="AW146" s="277" t="s">
        <v>220</v>
      </c>
      <c r="AX146" s="278" t="s">
        <v>220</v>
      </c>
      <c r="AY146" s="278" t="s">
        <v>220</v>
      </c>
      <c r="AZ146" s="276" t="s">
        <v>220</v>
      </c>
      <c r="BA146" s="276" t="s">
        <v>220</v>
      </c>
      <c r="BB146" s="276" t="s">
        <v>220</v>
      </c>
      <c r="BC146" s="276" t="s">
        <v>220</v>
      </c>
      <c r="BD146" s="276" t="s">
        <v>220</v>
      </c>
    </row>
    <row r="147" spans="1:56" ht="51">
      <c r="A147" s="21" t="s">
        <v>24</v>
      </c>
      <c r="B147" s="21" t="s">
        <v>1</v>
      </c>
      <c r="C147" s="3" t="s">
        <v>2162</v>
      </c>
      <c r="D147" s="15" t="s">
        <v>2115</v>
      </c>
      <c r="E147" s="289" t="s">
        <v>1426</v>
      </c>
      <c r="F147" s="3" t="s">
        <v>884</v>
      </c>
      <c r="G147" s="358" t="s">
        <v>885</v>
      </c>
      <c r="H147" s="358" t="s">
        <v>96</v>
      </c>
      <c r="I147" s="37" t="s">
        <v>372</v>
      </c>
      <c r="J147" s="37"/>
      <c r="K147" s="54"/>
      <c r="L147" s="37"/>
      <c r="M147" s="45"/>
      <c r="N147" s="37" t="s">
        <v>141</v>
      </c>
      <c r="O147" s="37" t="s">
        <v>414</v>
      </c>
      <c r="P147" s="37" t="s">
        <v>2160</v>
      </c>
      <c r="Q147" s="37"/>
      <c r="S147" s="324"/>
      <c r="Z147" s="286" t="s">
        <v>884</v>
      </c>
      <c r="AA147" s="276" t="s">
        <v>885</v>
      </c>
      <c r="AB147" s="276" t="s">
        <v>96</v>
      </c>
      <c r="AC147" s="277" t="s">
        <v>408</v>
      </c>
      <c r="AD147" s="287">
        <v>43647</v>
      </c>
      <c r="AE147" s="278" t="s">
        <v>372</v>
      </c>
      <c r="AF147" s="276" t="s">
        <v>220</v>
      </c>
      <c r="AG147" s="276" t="s">
        <v>220</v>
      </c>
      <c r="AH147" s="276" t="s">
        <v>883</v>
      </c>
      <c r="AI147" s="279" t="s">
        <v>410</v>
      </c>
      <c r="AJ147" s="278" t="s">
        <v>411</v>
      </c>
      <c r="AK147" s="277" t="s">
        <v>412</v>
      </c>
      <c r="AL147" s="280">
        <v>0</v>
      </c>
      <c r="AM147" s="281" t="s">
        <v>288</v>
      </c>
      <c r="AN147" s="282">
        <v>42249.738880057899</v>
      </c>
      <c r="AO147" s="283"/>
      <c r="AP147" s="286" t="s">
        <v>220</v>
      </c>
      <c r="AQ147" s="288" t="s">
        <v>220</v>
      </c>
      <c r="AR147" s="286" t="s">
        <v>141</v>
      </c>
      <c r="AS147" s="286" t="s">
        <v>220</v>
      </c>
      <c r="AT147" s="278" t="s">
        <v>220</v>
      </c>
      <c r="AU147" s="286" t="s">
        <v>414</v>
      </c>
      <c r="AV147" s="277" t="s">
        <v>220</v>
      </c>
      <c r="AW147" s="277" t="s">
        <v>220</v>
      </c>
      <c r="AX147" s="278" t="s">
        <v>220</v>
      </c>
      <c r="AY147" s="278" t="s">
        <v>220</v>
      </c>
      <c r="AZ147" s="276" t="s">
        <v>220</v>
      </c>
      <c r="BA147" s="276" t="s">
        <v>220</v>
      </c>
      <c r="BB147" s="276" t="s">
        <v>220</v>
      </c>
      <c r="BC147" s="276" t="s">
        <v>220</v>
      </c>
      <c r="BD147" s="276" t="s">
        <v>220</v>
      </c>
    </row>
    <row r="148" spans="1:56" ht="38.25">
      <c r="A148" s="21" t="s">
        <v>24</v>
      </c>
      <c r="B148" s="15"/>
      <c r="C148" s="3" t="s">
        <v>2162</v>
      </c>
      <c r="D148" s="3"/>
      <c r="E148" s="289" t="s">
        <v>1465</v>
      </c>
      <c r="F148" s="3" t="s">
        <v>886</v>
      </c>
      <c r="G148" s="358" t="s">
        <v>887</v>
      </c>
      <c r="H148" s="358" t="s">
        <v>95</v>
      </c>
      <c r="I148" s="37" t="s">
        <v>372</v>
      </c>
      <c r="J148" s="37"/>
      <c r="K148" s="54"/>
      <c r="L148" s="37"/>
      <c r="M148" s="45"/>
      <c r="N148" s="37" t="s">
        <v>295</v>
      </c>
      <c r="O148" s="37" t="s">
        <v>893</v>
      </c>
      <c r="P148" s="37"/>
      <c r="Q148" s="37"/>
      <c r="S148" s="324"/>
      <c r="Z148" s="286" t="s">
        <v>886</v>
      </c>
      <c r="AA148" s="276" t="s">
        <v>887</v>
      </c>
      <c r="AB148" s="276" t="s">
        <v>95</v>
      </c>
      <c r="AC148" s="277" t="s">
        <v>888</v>
      </c>
      <c r="AD148" s="287">
        <v>46060</v>
      </c>
      <c r="AE148" s="278" t="s">
        <v>372</v>
      </c>
      <c r="AF148" s="276" t="s">
        <v>220</v>
      </c>
      <c r="AG148" s="276" t="s">
        <v>220</v>
      </c>
      <c r="AH148" s="276" t="s">
        <v>889</v>
      </c>
      <c r="AI148" s="279" t="s">
        <v>890</v>
      </c>
      <c r="AJ148" s="278" t="s">
        <v>891</v>
      </c>
      <c r="AK148" s="277" t="s">
        <v>892</v>
      </c>
      <c r="AL148" s="280">
        <v>0</v>
      </c>
      <c r="AM148" s="281" t="s">
        <v>288</v>
      </c>
      <c r="AN148" s="282">
        <v>42249.820067743101</v>
      </c>
      <c r="AO148" s="283"/>
      <c r="AP148" s="286" t="s">
        <v>220</v>
      </c>
      <c r="AQ148" s="288" t="s">
        <v>220</v>
      </c>
      <c r="AR148" s="286" t="s">
        <v>295</v>
      </c>
      <c r="AS148" s="286" t="s">
        <v>220</v>
      </c>
      <c r="AT148" s="278" t="s">
        <v>220</v>
      </c>
      <c r="AU148" s="286" t="s">
        <v>893</v>
      </c>
      <c r="AV148" s="277" t="s">
        <v>220</v>
      </c>
      <c r="AW148" s="277" t="s">
        <v>220</v>
      </c>
      <c r="AX148" s="278" t="s">
        <v>220</v>
      </c>
      <c r="AY148" s="278" t="s">
        <v>220</v>
      </c>
      <c r="AZ148" s="276" t="s">
        <v>220</v>
      </c>
      <c r="BA148" s="276" t="s">
        <v>220</v>
      </c>
      <c r="BB148" s="276" t="s">
        <v>220</v>
      </c>
      <c r="BC148" s="276" t="s">
        <v>220</v>
      </c>
      <c r="BD148" s="276" t="s">
        <v>220</v>
      </c>
    </row>
    <row r="149" spans="1:56" ht="49.5" customHeight="1">
      <c r="A149" s="21" t="s">
        <v>24</v>
      </c>
      <c r="B149" s="15"/>
      <c r="C149" s="37" t="s">
        <v>2162</v>
      </c>
      <c r="D149" s="15"/>
      <c r="E149" s="289" t="s">
        <v>1437</v>
      </c>
      <c r="F149" s="3" t="s">
        <v>894</v>
      </c>
      <c r="G149" s="358" t="s">
        <v>895</v>
      </c>
      <c r="H149" s="358" t="s">
        <v>1051</v>
      </c>
      <c r="I149" s="37" t="s">
        <v>419</v>
      </c>
      <c r="J149" s="37"/>
      <c r="K149" s="54"/>
      <c r="L149" s="37"/>
      <c r="M149" s="45"/>
      <c r="N149" s="37" t="s">
        <v>295</v>
      </c>
      <c r="O149" s="37" t="s">
        <v>19</v>
      </c>
      <c r="P149" s="37"/>
      <c r="Q149" s="37"/>
      <c r="S149" s="324"/>
      <c r="V149" s="35" t="s">
        <v>1619</v>
      </c>
      <c r="Z149" s="286" t="s">
        <v>894</v>
      </c>
      <c r="AA149" s="276" t="s">
        <v>895</v>
      </c>
      <c r="AB149" s="276" t="s">
        <v>896</v>
      </c>
      <c r="AC149" s="277" t="s">
        <v>897</v>
      </c>
      <c r="AD149" s="287">
        <v>19539</v>
      </c>
      <c r="AE149" s="278" t="s">
        <v>419</v>
      </c>
      <c r="AF149" s="276" t="s">
        <v>220</v>
      </c>
      <c r="AG149" s="276" t="s">
        <v>220</v>
      </c>
      <c r="AH149" s="276" t="s">
        <v>895</v>
      </c>
      <c r="AI149" s="279" t="s">
        <v>539</v>
      </c>
      <c r="AJ149" s="278" t="s">
        <v>540</v>
      </c>
      <c r="AK149" s="277" t="s">
        <v>541</v>
      </c>
      <c r="AL149" s="280">
        <v>0</v>
      </c>
      <c r="AM149" s="281" t="s">
        <v>288</v>
      </c>
      <c r="AN149" s="282">
        <v>42249.867562881896</v>
      </c>
      <c r="AO149" s="283"/>
      <c r="AP149" s="286" t="s">
        <v>220</v>
      </c>
      <c r="AQ149" s="288" t="s">
        <v>220</v>
      </c>
      <c r="AR149" s="286" t="s">
        <v>295</v>
      </c>
      <c r="AS149" s="286" t="s">
        <v>220</v>
      </c>
      <c r="AT149" s="278" t="s">
        <v>220</v>
      </c>
      <c r="AU149" s="286" t="s">
        <v>220</v>
      </c>
      <c r="AV149" s="277" t="s">
        <v>220</v>
      </c>
      <c r="AW149" s="277" t="s">
        <v>220</v>
      </c>
      <c r="AX149" s="278" t="s">
        <v>220</v>
      </c>
      <c r="AY149" s="278" t="s">
        <v>220</v>
      </c>
      <c r="AZ149" s="276" t="s">
        <v>220</v>
      </c>
      <c r="BA149" s="276" t="s">
        <v>220</v>
      </c>
      <c r="BB149" s="276" t="s">
        <v>220</v>
      </c>
      <c r="BC149" s="276" t="s">
        <v>220</v>
      </c>
      <c r="BD149" s="276" t="s">
        <v>220</v>
      </c>
    </row>
    <row r="150" spans="1:56" ht="46.5" customHeight="1">
      <c r="A150" s="291" t="s">
        <v>27</v>
      </c>
      <c r="B150" s="3"/>
      <c r="C150" s="3" t="s">
        <v>413</v>
      </c>
      <c r="D150" s="3"/>
      <c r="E150" s="289" t="s">
        <v>1417</v>
      </c>
      <c r="F150" s="3" t="s">
        <v>898</v>
      </c>
      <c r="G150" s="358" t="s">
        <v>899</v>
      </c>
      <c r="H150" s="358" t="s">
        <v>1051</v>
      </c>
      <c r="I150" s="37" t="s">
        <v>331</v>
      </c>
      <c r="J150" s="37"/>
      <c r="K150" s="21" t="s">
        <v>95</v>
      </c>
      <c r="L150" s="36" t="s">
        <v>1493</v>
      </c>
      <c r="M150" s="45"/>
      <c r="N150" s="37" t="s">
        <v>421</v>
      </c>
      <c r="O150" s="37" t="s">
        <v>19</v>
      </c>
      <c r="P150" s="37" t="s">
        <v>1752</v>
      </c>
      <c r="Q150" s="37"/>
      <c r="S150" s="324"/>
      <c r="U150" s="35" t="s">
        <v>187</v>
      </c>
      <c r="Z150" s="286" t="s">
        <v>898</v>
      </c>
      <c r="AA150" s="276" t="s">
        <v>899</v>
      </c>
      <c r="AB150" s="276" t="s">
        <v>896</v>
      </c>
      <c r="AC150" s="277" t="s">
        <v>900</v>
      </c>
      <c r="AD150" s="287">
        <v>16986</v>
      </c>
      <c r="AE150" s="278" t="s">
        <v>331</v>
      </c>
      <c r="AF150" s="276" t="s">
        <v>220</v>
      </c>
      <c r="AG150" s="276" t="s">
        <v>220</v>
      </c>
      <c r="AH150" s="276" t="s">
        <v>899</v>
      </c>
      <c r="AI150" s="279" t="s">
        <v>332</v>
      </c>
      <c r="AJ150" s="278" t="s">
        <v>333</v>
      </c>
      <c r="AK150" s="277" t="s">
        <v>334</v>
      </c>
      <c r="AL150" s="280">
        <v>0</v>
      </c>
      <c r="AM150" s="281" t="s">
        <v>288</v>
      </c>
      <c r="AN150" s="282">
        <v>42249.875082256898</v>
      </c>
      <c r="AO150" s="283"/>
      <c r="AP150" s="286" t="s">
        <v>220</v>
      </c>
      <c r="AQ150" s="288" t="s">
        <v>220</v>
      </c>
      <c r="AR150" s="286" t="s">
        <v>421</v>
      </c>
      <c r="AS150" s="286" t="s">
        <v>220</v>
      </c>
      <c r="AT150" s="278" t="s">
        <v>220</v>
      </c>
      <c r="AU150" s="286" t="s">
        <v>220</v>
      </c>
      <c r="AV150" s="277" t="s">
        <v>220</v>
      </c>
      <c r="AW150" s="277" t="s">
        <v>220</v>
      </c>
      <c r="AX150" s="278" t="s">
        <v>220</v>
      </c>
      <c r="AY150" s="278" t="s">
        <v>220</v>
      </c>
      <c r="AZ150" s="276" t="s">
        <v>220</v>
      </c>
      <c r="BA150" s="276" t="s">
        <v>220</v>
      </c>
      <c r="BB150" s="276" t="s">
        <v>220</v>
      </c>
      <c r="BC150" s="276" t="s">
        <v>220</v>
      </c>
      <c r="BD150" s="276" t="s">
        <v>220</v>
      </c>
    </row>
    <row r="151" spans="1:56" ht="51">
      <c r="A151" s="291" t="s">
        <v>27</v>
      </c>
      <c r="B151" s="3"/>
      <c r="C151" s="3" t="s">
        <v>413</v>
      </c>
      <c r="D151" s="3"/>
      <c r="E151" s="289" t="s">
        <v>1417</v>
      </c>
      <c r="F151" s="3" t="s">
        <v>901</v>
      </c>
      <c r="G151" s="358" t="s">
        <v>902</v>
      </c>
      <c r="H151" s="358" t="s">
        <v>1051</v>
      </c>
      <c r="I151" s="37" t="s">
        <v>331</v>
      </c>
      <c r="J151" s="37"/>
      <c r="K151" s="21" t="s">
        <v>95</v>
      </c>
      <c r="L151" s="36" t="s">
        <v>1493</v>
      </c>
      <c r="M151" s="45"/>
      <c r="N151" s="37" t="s">
        <v>421</v>
      </c>
      <c r="O151" s="37" t="s">
        <v>19</v>
      </c>
      <c r="P151" s="37" t="s">
        <v>1752</v>
      </c>
      <c r="Q151" s="37"/>
      <c r="S151" s="324"/>
      <c r="U151" s="35" t="s">
        <v>187</v>
      </c>
      <c r="Z151" s="286" t="s">
        <v>901</v>
      </c>
      <c r="AA151" s="276" t="s">
        <v>902</v>
      </c>
      <c r="AB151" s="276" t="s">
        <v>896</v>
      </c>
      <c r="AC151" s="277" t="s">
        <v>900</v>
      </c>
      <c r="AD151" s="287">
        <v>16986</v>
      </c>
      <c r="AE151" s="278" t="s">
        <v>331</v>
      </c>
      <c r="AF151" s="276" t="s">
        <v>220</v>
      </c>
      <c r="AG151" s="276" t="s">
        <v>220</v>
      </c>
      <c r="AH151" s="276" t="s">
        <v>902</v>
      </c>
      <c r="AI151" s="279" t="s">
        <v>332</v>
      </c>
      <c r="AJ151" s="278" t="s">
        <v>333</v>
      </c>
      <c r="AK151" s="277" t="s">
        <v>334</v>
      </c>
      <c r="AL151" s="280">
        <v>0</v>
      </c>
      <c r="AM151" s="281" t="s">
        <v>288</v>
      </c>
      <c r="AN151" s="282">
        <v>42249.876539664401</v>
      </c>
      <c r="AO151" s="283"/>
      <c r="AP151" s="286" t="s">
        <v>220</v>
      </c>
      <c r="AQ151" s="288" t="s">
        <v>220</v>
      </c>
      <c r="AR151" s="286" t="s">
        <v>421</v>
      </c>
      <c r="AS151" s="286" t="s">
        <v>220</v>
      </c>
      <c r="AT151" s="278" t="s">
        <v>220</v>
      </c>
      <c r="AU151" s="286" t="s">
        <v>220</v>
      </c>
      <c r="AV151" s="277" t="s">
        <v>220</v>
      </c>
      <c r="AW151" s="277" t="s">
        <v>220</v>
      </c>
      <c r="AX151" s="278" t="s">
        <v>220</v>
      </c>
      <c r="AY151" s="278" t="s">
        <v>220</v>
      </c>
      <c r="AZ151" s="276" t="s">
        <v>220</v>
      </c>
      <c r="BA151" s="276" t="s">
        <v>220</v>
      </c>
      <c r="BB151" s="276" t="s">
        <v>220</v>
      </c>
      <c r="BC151" s="276" t="s">
        <v>220</v>
      </c>
      <c r="BD151" s="276" t="s">
        <v>220</v>
      </c>
    </row>
    <row r="152" spans="1:56" ht="51">
      <c r="A152" s="291" t="s">
        <v>27</v>
      </c>
      <c r="B152" s="3"/>
      <c r="C152" s="3" t="s">
        <v>413</v>
      </c>
      <c r="D152" s="15"/>
      <c r="E152" s="289" t="s">
        <v>1417</v>
      </c>
      <c r="F152" s="3" t="s">
        <v>903</v>
      </c>
      <c r="G152" s="358" t="s">
        <v>904</v>
      </c>
      <c r="H152" s="358" t="s">
        <v>1051</v>
      </c>
      <c r="I152" s="37" t="s">
        <v>331</v>
      </c>
      <c r="J152" s="37"/>
      <c r="K152" s="21" t="s">
        <v>95</v>
      </c>
      <c r="L152" s="36" t="s">
        <v>1493</v>
      </c>
      <c r="M152" s="45"/>
      <c r="N152" s="37" t="s">
        <v>421</v>
      </c>
      <c r="O152" s="37" t="s">
        <v>19</v>
      </c>
      <c r="P152" s="37" t="s">
        <v>1752</v>
      </c>
      <c r="Q152" s="37"/>
      <c r="S152" s="324"/>
      <c r="U152" s="35" t="s">
        <v>187</v>
      </c>
      <c r="Z152" s="286" t="s">
        <v>903</v>
      </c>
      <c r="AA152" s="276" t="s">
        <v>904</v>
      </c>
      <c r="AB152" s="276" t="s">
        <v>896</v>
      </c>
      <c r="AC152" s="277" t="s">
        <v>900</v>
      </c>
      <c r="AD152" s="287">
        <v>16986</v>
      </c>
      <c r="AE152" s="278" t="s">
        <v>331</v>
      </c>
      <c r="AF152" s="276" t="s">
        <v>220</v>
      </c>
      <c r="AG152" s="276" t="s">
        <v>220</v>
      </c>
      <c r="AH152" s="276" t="s">
        <v>904</v>
      </c>
      <c r="AI152" s="279" t="s">
        <v>332</v>
      </c>
      <c r="AJ152" s="278" t="s">
        <v>333</v>
      </c>
      <c r="AK152" s="277" t="s">
        <v>334</v>
      </c>
      <c r="AL152" s="280">
        <v>0</v>
      </c>
      <c r="AM152" s="281" t="s">
        <v>288</v>
      </c>
      <c r="AN152" s="282">
        <v>42249.877423067097</v>
      </c>
      <c r="AO152" s="283"/>
      <c r="AP152" s="286" t="s">
        <v>220</v>
      </c>
      <c r="AQ152" s="288" t="s">
        <v>220</v>
      </c>
      <c r="AR152" s="286" t="s">
        <v>421</v>
      </c>
      <c r="AS152" s="286" t="s">
        <v>220</v>
      </c>
      <c r="AT152" s="278" t="s">
        <v>220</v>
      </c>
      <c r="AU152" s="286" t="s">
        <v>220</v>
      </c>
      <c r="AV152" s="277" t="s">
        <v>220</v>
      </c>
      <c r="AW152" s="277" t="s">
        <v>220</v>
      </c>
      <c r="AX152" s="278" t="s">
        <v>220</v>
      </c>
      <c r="AY152" s="278" t="s">
        <v>220</v>
      </c>
      <c r="AZ152" s="276" t="s">
        <v>220</v>
      </c>
      <c r="BA152" s="276" t="s">
        <v>220</v>
      </c>
      <c r="BB152" s="276" t="s">
        <v>220</v>
      </c>
      <c r="BC152" s="276" t="s">
        <v>220</v>
      </c>
      <c r="BD152" s="276" t="s">
        <v>220</v>
      </c>
    </row>
    <row r="153" spans="1:56" ht="51">
      <c r="A153" s="21" t="s">
        <v>24</v>
      </c>
      <c r="B153" s="21" t="s">
        <v>1</v>
      </c>
      <c r="C153" s="297" t="s">
        <v>2121</v>
      </c>
      <c r="D153" s="3"/>
      <c r="E153" s="289" t="s">
        <v>1426</v>
      </c>
      <c r="F153" s="3" t="s">
        <v>905</v>
      </c>
      <c r="G153" s="358" t="s">
        <v>906</v>
      </c>
      <c r="H153" s="358" t="s">
        <v>2608</v>
      </c>
      <c r="I153" s="37" t="s">
        <v>345</v>
      </c>
      <c r="J153" s="37"/>
      <c r="K153" s="54" t="s">
        <v>96</v>
      </c>
      <c r="L153" s="37"/>
      <c r="M153" s="45"/>
      <c r="N153" s="37" t="s">
        <v>141</v>
      </c>
      <c r="O153" s="37" t="s">
        <v>414</v>
      </c>
      <c r="P153" s="37" t="s">
        <v>1542</v>
      </c>
      <c r="Q153" s="39" t="s">
        <v>1541</v>
      </c>
      <c r="S153" s="324"/>
      <c r="Z153" s="286" t="s">
        <v>905</v>
      </c>
      <c r="AA153" s="276" t="s">
        <v>906</v>
      </c>
      <c r="AB153" s="276" t="s">
        <v>882</v>
      </c>
      <c r="AC153" s="277" t="s">
        <v>408</v>
      </c>
      <c r="AD153" s="287">
        <v>43647</v>
      </c>
      <c r="AE153" s="278" t="s">
        <v>345</v>
      </c>
      <c r="AF153" s="276" t="s">
        <v>220</v>
      </c>
      <c r="AG153" s="276" t="s">
        <v>220</v>
      </c>
      <c r="AH153" s="276" t="s">
        <v>907</v>
      </c>
      <c r="AI153" s="279" t="s">
        <v>410</v>
      </c>
      <c r="AJ153" s="278" t="s">
        <v>411</v>
      </c>
      <c r="AK153" s="277" t="s">
        <v>412</v>
      </c>
      <c r="AL153" s="280">
        <v>0</v>
      </c>
      <c r="AM153" s="281" t="s">
        <v>288</v>
      </c>
      <c r="AN153" s="282">
        <v>42249.987063043998</v>
      </c>
      <c r="AO153" s="283"/>
      <c r="AP153" s="286" t="s">
        <v>220</v>
      </c>
      <c r="AQ153" s="288" t="s">
        <v>220</v>
      </c>
      <c r="AR153" s="286" t="s">
        <v>141</v>
      </c>
      <c r="AS153" s="286" t="s">
        <v>220</v>
      </c>
      <c r="AT153" s="278" t="s">
        <v>220</v>
      </c>
      <c r="AU153" s="286" t="s">
        <v>414</v>
      </c>
      <c r="AV153" s="277" t="s">
        <v>220</v>
      </c>
      <c r="AW153" s="277" t="s">
        <v>220</v>
      </c>
      <c r="AX153" s="278" t="s">
        <v>220</v>
      </c>
      <c r="AY153" s="278" t="s">
        <v>220</v>
      </c>
      <c r="AZ153" s="276" t="s">
        <v>220</v>
      </c>
      <c r="BA153" s="276" t="s">
        <v>220</v>
      </c>
      <c r="BB153" s="276" t="s">
        <v>220</v>
      </c>
      <c r="BC153" s="276" t="s">
        <v>220</v>
      </c>
      <c r="BD153" s="276" t="s">
        <v>220</v>
      </c>
    </row>
    <row r="154" spans="1:56" ht="83.25" customHeight="1">
      <c r="A154" s="21" t="s">
        <v>24</v>
      </c>
      <c r="B154" s="3"/>
      <c r="C154" s="3" t="s">
        <v>293</v>
      </c>
      <c r="D154" s="15"/>
      <c r="E154" s="289" t="s">
        <v>1431</v>
      </c>
      <c r="F154" s="3" t="s">
        <v>908</v>
      </c>
      <c r="G154" s="358" t="s">
        <v>909</v>
      </c>
      <c r="H154" s="358" t="s">
        <v>910</v>
      </c>
      <c r="I154" s="37" t="s">
        <v>331</v>
      </c>
      <c r="J154" s="37"/>
      <c r="K154" s="3" t="s">
        <v>93</v>
      </c>
      <c r="L154" s="36"/>
      <c r="M154" s="45"/>
      <c r="N154" s="37" t="s">
        <v>295</v>
      </c>
      <c r="O154" s="37" t="s">
        <v>19</v>
      </c>
      <c r="P154" s="15" t="s">
        <v>2281</v>
      </c>
      <c r="Q154" s="3" t="s">
        <v>2280</v>
      </c>
      <c r="R154" s="319" t="s">
        <v>1757</v>
      </c>
      <c r="S154" s="324" t="s">
        <v>220</v>
      </c>
      <c r="U154" s="35" t="s">
        <v>1560</v>
      </c>
      <c r="V154" s="35" t="s">
        <v>1755</v>
      </c>
      <c r="Z154" s="286" t="s">
        <v>908</v>
      </c>
      <c r="AA154" s="276" t="s">
        <v>909</v>
      </c>
      <c r="AB154" s="276" t="s">
        <v>910</v>
      </c>
      <c r="AC154" s="277" t="s">
        <v>467</v>
      </c>
      <c r="AD154" s="287">
        <v>26101</v>
      </c>
      <c r="AE154" s="278" t="s">
        <v>331</v>
      </c>
      <c r="AF154" s="276" t="s">
        <v>220</v>
      </c>
      <c r="AG154" s="276" t="s">
        <v>220</v>
      </c>
      <c r="AH154" s="276" t="s">
        <v>220</v>
      </c>
      <c r="AI154" s="279" t="s">
        <v>489</v>
      </c>
      <c r="AJ154" s="278" t="s">
        <v>490</v>
      </c>
      <c r="AK154" s="277" t="s">
        <v>491</v>
      </c>
      <c r="AL154" s="280">
        <v>0</v>
      </c>
      <c r="AM154" s="281" t="s">
        <v>288</v>
      </c>
      <c r="AN154" s="282">
        <v>42250.124760150502</v>
      </c>
      <c r="AO154" s="283"/>
      <c r="AP154" s="286" t="s">
        <v>220</v>
      </c>
      <c r="AQ154" s="288" t="s">
        <v>220</v>
      </c>
      <c r="AR154" s="286" t="s">
        <v>220</v>
      </c>
      <c r="AS154" s="286" t="s">
        <v>220</v>
      </c>
      <c r="AT154" s="278" t="s">
        <v>220</v>
      </c>
      <c r="AU154" s="286" t="s">
        <v>220</v>
      </c>
      <c r="AV154" s="277" t="s">
        <v>220</v>
      </c>
      <c r="AW154" s="277" t="s">
        <v>220</v>
      </c>
      <c r="AX154" s="278" t="s">
        <v>220</v>
      </c>
      <c r="AY154" s="278" t="s">
        <v>220</v>
      </c>
      <c r="AZ154" s="276" t="s">
        <v>220</v>
      </c>
      <c r="BA154" s="276" t="s">
        <v>220</v>
      </c>
      <c r="BB154" s="276" t="s">
        <v>220</v>
      </c>
      <c r="BC154" s="276" t="s">
        <v>220</v>
      </c>
      <c r="BD154" s="276" t="s">
        <v>220</v>
      </c>
    </row>
    <row r="155" spans="1:56" ht="38.25">
      <c r="A155" s="21" t="s">
        <v>24</v>
      </c>
      <c r="B155" s="3"/>
      <c r="C155" s="37" t="s">
        <v>2162</v>
      </c>
      <c r="D155" s="15"/>
      <c r="E155" s="289" t="s">
        <v>1431</v>
      </c>
      <c r="F155" s="3" t="s">
        <v>911</v>
      </c>
      <c r="G155" s="358" t="s">
        <v>912</v>
      </c>
      <c r="H155" s="358" t="s">
        <v>466</v>
      </c>
      <c r="I155" s="37" t="s">
        <v>419</v>
      </c>
      <c r="J155" s="37"/>
      <c r="K155" s="54"/>
      <c r="L155" s="37"/>
      <c r="M155" s="45"/>
      <c r="N155" s="37" t="s">
        <v>295</v>
      </c>
      <c r="O155" s="37" t="s">
        <v>19</v>
      </c>
      <c r="P155" s="37" t="s">
        <v>1758</v>
      </c>
      <c r="Q155" s="3" t="s">
        <v>908</v>
      </c>
      <c r="R155" s="35" t="s">
        <v>1514</v>
      </c>
      <c r="S155" s="324" t="s">
        <v>220</v>
      </c>
      <c r="V155" s="35" t="s">
        <v>1755</v>
      </c>
      <c r="Z155" s="286" t="s">
        <v>911</v>
      </c>
      <c r="AA155" s="276" t="s">
        <v>912</v>
      </c>
      <c r="AB155" s="276" t="s">
        <v>466</v>
      </c>
      <c r="AC155" s="277" t="s">
        <v>467</v>
      </c>
      <c r="AD155" s="287">
        <v>26101</v>
      </c>
      <c r="AE155" s="278" t="s">
        <v>331</v>
      </c>
      <c r="AF155" s="276" t="s">
        <v>220</v>
      </c>
      <c r="AG155" s="276" t="s">
        <v>220</v>
      </c>
      <c r="AH155" s="276" t="s">
        <v>220</v>
      </c>
      <c r="AI155" s="279" t="s">
        <v>489</v>
      </c>
      <c r="AJ155" s="278" t="s">
        <v>490</v>
      </c>
      <c r="AK155" s="277" t="s">
        <v>491</v>
      </c>
      <c r="AL155" s="280">
        <v>0</v>
      </c>
      <c r="AM155" s="281" t="s">
        <v>288</v>
      </c>
      <c r="AN155" s="282">
        <v>42250.126095949097</v>
      </c>
      <c r="AO155" s="283"/>
      <c r="AP155" s="286" t="s">
        <v>220</v>
      </c>
      <c r="AQ155" s="288" t="s">
        <v>220</v>
      </c>
      <c r="AR155" s="286" t="s">
        <v>220</v>
      </c>
      <c r="AS155" s="286" t="s">
        <v>220</v>
      </c>
      <c r="AT155" s="278" t="s">
        <v>220</v>
      </c>
      <c r="AU155" s="286" t="s">
        <v>220</v>
      </c>
      <c r="AV155" s="277" t="s">
        <v>220</v>
      </c>
      <c r="AW155" s="277" t="s">
        <v>220</v>
      </c>
      <c r="AX155" s="278" t="s">
        <v>220</v>
      </c>
      <c r="AY155" s="278" t="s">
        <v>220</v>
      </c>
      <c r="AZ155" s="276" t="s">
        <v>220</v>
      </c>
      <c r="BA155" s="276" t="s">
        <v>220</v>
      </c>
      <c r="BB155" s="276" t="s">
        <v>220</v>
      </c>
      <c r="BC155" s="276" t="s">
        <v>220</v>
      </c>
      <c r="BD155" s="276" t="s">
        <v>220</v>
      </c>
    </row>
    <row r="156" spans="1:56" ht="51">
      <c r="A156" s="21" t="s">
        <v>24</v>
      </c>
      <c r="B156" s="3"/>
      <c r="C156" s="25" t="s">
        <v>293</v>
      </c>
      <c r="D156" s="15"/>
      <c r="E156" s="289" t="s">
        <v>1417</v>
      </c>
      <c r="F156" s="3" t="s">
        <v>913</v>
      </c>
      <c r="G156" s="358" t="s">
        <v>914</v>
      </c>
      <c r="H156" s="358" t="s">
        <v>424</v>
      </c>
      <c r="I156" s="37" t="s">
        <v>331</v>
      </c>
      <c r="J156" s="37"/>
      <c r="K156" s="21" t="s">
        <v>95</v>
      </c>
      <c r="L156" s="36" t="s">
        <v>1562</v>
      </c>
      <c r="M156" s="45"/>
      <c r="N156" s="3" t="s">
        <v>295</v>
      </c>
      <c r="O156" s="37" t="s">
        <v>19</v>
      </c>
      <c r="P156" s="25" t="s">
        <v>2130</v>
      </c>
      <c r="Q156" s="3" t="s">
        <v>2127</v>
      </c>
      <c r="S156" s="324"/>
      <c r="U156" s="35" t="s">
        <v>187</v>
      </c>
      <c r="Z156" s="286" t="s">
        <v>913</v>
      </c>
      <c r="AA156" s="276" t="s">
        <v>914</v>
      </c>
      <c r="AB156" s="276" t="s">
        <v>424</v>
      </c>
      <c r="AC156" s="277" t="s">
        <v>915</v>
      </c>
      <c r="AD156" s="287">
        <v>62882</v>
      </c>
      <c r="AE156" s="278" t="s">
        <v>331</v>
      </c>
      <c r="AF156" s="276" t="s">
        <v>220</v>
      </c>
      <c r="AG156" s="276" t="s">
        <v>220</v>
      </c>
      <c r="AH156" s="276" t="s">
        <v>916</v>
      </c>
      <c r="AI156" s="279" t="s">
        <v>332</v>
      </c>
      <c r="AJ156" s="278" t="s">
        <v>333</v>
      </c>
      <c r="AK156" s="277" t="s">
        <v>334</v>
      </c>
      <c r="AL156" s="280">
        <v>0</v>
      </c>
      <c r="AM156" s="281" t="s">
        <v>288</v>
      </c>
      <c r="AN156" s="282">
        <v>42250.1595999653</v>
      </c>
      <c r="AO156" s="283"/>
      <c r="AP156" s="286" t="s">
        <v>220</v>
      </c>
      <c r="AQ156" s="288" t="s">
        <v>220</v>
      </c>
      <c r="AR156" s="286" t="s">
        <v>220</v>
      </c>
      <c r="AS156" s="286" t="s">
        <v>220</v>
      </c>
      <c r="AT156" s="278" t="s">
        <v>220</v>
      </c>
      <c r="AU156" s="286" t="s">
        <v>220</v>
      </c>
      <c r="AV156" s="277" t="s">
        <v>220</v>
      </c>
      <c r="AW156" s="277" t="s">
        <v>220</v>
      </c>
      <c r="AX156" s="278" t="s">
        <v>220</v>
      </c>
      <c r="AY156" s="278" t="s">
        <v>220</v>
      </c>
      <c r="AZ156" s="276" t="s">
        <v>220</v>
      </c>
      <c r="BA156" s="276" t="s">
        <v>220</v>
      </c>
      <c r="BB156" s="276" t="s">
        <v>220</v>
      </c>
      <c r="BC156" s="276" t="s">
        <v>220</v>
      </c>
      <c r="BD156" s="276" t="s">
        <v>220</v>
      </c>
    </row>
    <row r="157" spans="1:56" ht="51">
      <c r="A157" s="21" t="s">
        <v>24</v>
      </c>
      <c r="B157" s="3"/>
      <c r="C157" s="3" t="s">
        <v>2162</v>
      </c>
      <c r="D157" s="15" t="s">
        <v>2334</v>
      </c>
      <c r="E157" s="328" t="s">
        <v>1934</v>
      </c>
      <c r="F157" s="3" t="s">
        <v>917</v>
      </c>
      <c r="G157" s="358" t="s">
        <v>1797</v>
      </c>
      <c r="H157" s="358" t="s">
        <v>95</v>
      </c>
      <c r="I157" s="37" t="s">
        <v>372</v>
      </c>
      <c r="J157" s="37"/>
      <c r="K157" s="54"/>
      <c r="L157" s="37"/>
      <c r="M157" s="45"/>
      <c r="N157" s="37" t="s">
        <v>295</v>
      </c>
      <c r="O157" s="37" t="s">
        <v>1796</v>
      </c>
      <c r="P157" s="290" t="s">
        <v>2377</v>
      </c>
      <c r="Q157" s="37"/>
      <c r="S157" s="324"/>
      <c r="Z157" s="286" t="s">
        <v>917</v>
      </c>
      <c r="AA157" s="276" t="s">
        <v>918</v>
      </c>
      <c r="AB157" s="276" t="s">
        <v>919</v>
      </c>
      <c r="AC157" s="277" t="s">
        <v>920</v>
      </c>
      <c r="AD157" s="287">
        <v>55545</v>
      </c>
      <c r="AE157" s="278" t="s">
        <v>372</v>
      </c>
      <c r="AF157" s="276" t="s">
        <v>220</v>
      </c>
      <c r="AG157" s="276" t="s">
        <v>220</v>
      </c>
      <c r="AH157" s="276" t="s">
        <v>921</v>
      </c>
      <c r="AI157" s="279" t="s">
        <v>922</v>
      </c>
      <c r="AJ157" s="278" t="s">
        <v>923</v>
      </c>
      <c r="AK157" s="277" t="s">
        <v>924</v>
      </c>
      <c r="AL157" s="280">
        <v>0</v>
      </c>
      <c r="AM157" s="281" t="s">
        <v>288</v>
      </c>
      <c r="AN157" s="282">
        <v>42250.194245914397</v>
      </c>
      <c r="AO157" s="283"/>
      <c r="AP157" s="286" t="s">
        <v>220</v>
      </c>
      <c r="AQ157" s="288" t="s">
        <v>220</v>
      </c>
      <c r="AR157" s="286" t="s">
        <v>295</v>
      </c>
      <c r="AS157" s="286" t="s">
        <v>220</v>
      </c>
      <c r="AT157" s="278" t="s">
        <v>220</v>
      </c>
      <c r="AU157" s="286" t="s">
        <v>220</v>
      </c>
      <c r="AV157" s="277" t="s">
        <v>220</v>
      </c>
      <c r="AW157" s="277" t="s">
        <v>220</v>
      </c>
      <c r="AX157" s="278" t="s">
        <v>220</v>
      </c>
      <c r="AY157" s="278" t="s">
        <v>220</v>
      </c>
      <c r="AZ157" s="276" t="s">
        <v>220</v>
      </c>
      <c r="BA157" s="276" t="s">
        <v>220</v>
      </c>
      <c r="BB157" s="276" t="s">
        <v>220</v>
      </c>
      <c r="BC157" s="276" t="s">
        <v>220</v>
      </c>
      <c r="BD157" s="276" t="s">
        <v>220</v>
      </c>
    </row>
    <row r="158" spans="1:56" ht="63.75">
      <c r="A158" s="21" t="s">
        <v>24</v>
      </c>
      <c r="B158" s="3"/>
      <c r="C158" s="3" t="s">
        <v>2162</v>
      </c>
      <c r="D158" s="15"/>
      <c r="E158" s="289" t="s">
        <v>1466</v>
      </c>
      <c r="F158" s="3" t="s">
        <v>925</v>
      </c>
      <c r="G158" s="358" t="s">
        <v>1921</v>
      </c>
      <c r="H158" s="358" t="s">
        <v>93</v>
      </c>
      <c r="I158" s="37" t="s">
        <v>372</v>
      </c>
      <c r="J158" s="37"/>
      <c r="K158" s="54"/>
      <c r="L158" s="37"/>
      <c r="M158" s="45"/>
      <c r="N158" s="37" t="s">
        <v>295</v>
      </c>
      <c r="O158" s="37" t="s">
        <v>932</v>
      </c>
      <c r="P158" s="37"/>
      <c r="Q158" s="37"/>
      <c r="S158" s="324" t="s">
        <v>220</v>
      </c>
      <c r="Z158" s="286" t="s">
        <v>925</v>
      </c>
      <c r="AA158" s="276" t="s">
        <v>926</v>
      </c>
      <c r="AB158" s="276" t="s">
        <v>927</v>
      </c>
      <c r="AC158" s="277" t="s">
        <v>928</v>
      </c>
      <c r="AD158" s="287">
        <v>33638</v>
      </c>
      <c r="AE158" s="278" t="s">
        <v>372</v>
      </c>
      <c r="AF158" s="276" t="s">
        <v>220</v>
      </c>
      <c r="AG158" s="276" t="s">
        <v>220</v>
      </c>
      <c r="AH158" s="276" t="s">
        <v>220</v>
      </c>
      <c r="AI158" s="279" t="s">
        <v>929</v>
      </c>
      <c r="AJ158" s="278" t="s">
        <v>930</v>
      </c>
      <c r="AK158" s="277" t="s">
        <v>931</v>
      </c>
      <c r="AL158" s="280">
        <v>0</v>
      </c>
      <c r="AM158" s="281" t="s">
        <v>288</v>
      </c>
      <c r="AN158" s="282">
        <v>42250.235466168997</v>
      </c>
      <c r="AO158" s="283"/>
      <c r="AP158" s="286" t="s">
        <v>220</v>
      </c>
      <c r="AQ158" s="288" t="s">
        <v>220</v>
      </c>
      <c r="AR158" s="286" t="s">
        <v>295</v>
      </c>
      <c r="AS158" s="286" t="s">
        <v>220</v>
      </c>
      <c r="AT158" s="278" t="s">
        <v>220</v>
      </c>
      <c r="AU158" s="286" t="s">
        <v>932</v>
      </c>
      <c r="AV158" s="277" t="s">
        <v>220</v>
      </c>
      <c r="AW158" s="277" t="s">
        <v>220</v>
      </c>
      <c r="AX158" s="278" t="s">
        <v>220</v>
      </c>
      <c r="AY158" s="278" t="s">
        <v>220</v>
      </c>
      <c r="AZ158" s="276" t="s">
        <v>220</v>
      </c>
      <c r="BA158" s="276" t="s">
        <v>220</v>
      </c>
      <c r="BB158" s="276" t="s">
        <v>220</v>
      </c>
      <c r="BC158" s="276" t="s">
        <v>220</v>
      </c>
      <c r="BD158" s="276" t="s">
        <v>220</v>
      </c>
    </row>
    <row r="159" spans="1:56" ht="45" customHeight="1">
      <c r="A159" s="21" t="s">
        <v>24</v>
      </c>
      <c r="B159" s="21" t="s">
        <v>1</v>
      </c>
      <c r="C159" s="3" t="s">
        <v>2162</v>
      </c>
      <c r="D159" s="15" t="s">
        <v>2336</v>
      </c>
      <c r="E159" s="289" t="s">
        <v>1467</v>
      </c>
      <c r="F159" s="3" t="s">
        <v>933</v>
      </c>
      <c r="G159" s="358" t="s">
        <v>934</v>
      </c>
      <c r="H159" s="358" t="s">
        <v>95</v>
      </c>
      <c r="I159" s="37" t="s">
        <v>372</v>
      </c>
      <c r="J159" s="37"/>
      <c r="K159" s="54"/>
      <c r="L159" s="37"/>
      <c r="M159" s="45"/>
      <c r="N159" s="37" t="s">
        <v>141</v>
      </c>
      <c r="O159" s="36" t="s">
        <v>1922</v>
      </c>
      <c r="P159" s="37" t="s">
        <v>2337</v>
      </c>
      <c r="Q159" s="37"/>
      <c r="S159" s="324" t="s">
        <v>220</v>
      </c>
      <c r="Z159" s="286" t="s">
        <v>933</v>
      </c>
      <c r="AA159" s="276" t="s">
        <v>934</v>
      </c>
      <c r="AB159" s="276" t="s">
        <v>95</v>
      </c>
      <c r="AC159" s="277" t="s">
        <v>935</v>
      </c>
      <c r="AD159" s="287">
        <v>57198</v>
      </c>
      <c r="AE159" s="278" t="s">
        <v>372</v>
      </c>
      <c r="AF159" s="276" t="s">
        <v>220</v>
      </c>
      <c r="AG159" s="276" t="s">
        <v>220</v>
      </c>
      <c r="AH159" s="276" t="s">
        <v>220</v>
      </c>
      <c r="AI159" s="279" t="s">
        <v>936</v>
      </c>
      <c r="AJ159" s="278" t="s">
        <v>937</v>
      </c>
      <c r="AK159" s="277" t="s">
        <v>938</v>
      </c>
      <c r="AL159" s="280">
        <v>0</v>
      </c>
      <c r="AM159" s="281" t="s">
        <v>288</v>
      </c>
      <c r="AN159" s="282">
        <v>42250.249847303203</v>
      </c>
      <c r="AO159" s="283"/>
      <c r="AP159" s="286" t="s">
        <v>220</v>
      </c>
      <c r="AQ159" s="288" t="s">
        <v>220</v>
      </c>
      <c r="AR159" s="286" t="s">
        <v>141</v>
      </c>
      <c r="AS159" s="286" t="s">
        <v>220</v>
      </c>
      <c r="AT159" s="278" t="s">
        <v>220</v>
      </c>
      <c r="AU159" s="286" t="s">
        <v>220</v>
      </c>
      <c r="AV159" s="277" t="s">
        <v>220</v>
      </c>
      <c r="AW159" s="277" t="s">
        <v>220</v>
      </c>
      <c r="AX159" s="278" t="s">
        <v>220</v>
      </c>
      <c r="AY159" s="278" t="s">
        <v>220</v>
      </c>
      <c r="AZ159" s="276" t="s">
        <v>220</v>
      </c>
      <c r="BA159" s="276" t="s">
        <v>220</v>
      </c>
      <c r="BB159" s="276" t="s">
        <v>220</v>
      </c>
      <c r="BC159" s="276" t="s">
        <v>220</v>
      </c>
      <c r="BD159" s="276" t="s">
        <v>220</v>
      </c>
    </row>
    <row r="160" spans="1:56" ht="51">
      <c r="A160" s="21" t="s">
        <v>24</v>
      </c>
      <c r="B160" s="3"/>
      <c r="C160" s="3" t="s">
        <v>293</v>
      </c>
      <c r="D160" s="15"/>
      <c r="E160" s="328" t="s">
        <v>1934</v>
      </c>
      <c r="F160" s="3" t="s">
        <v>939</v>
      </c>
      <c r="G160" s="358" t="s">
        <v>940</v>
      </c>
      <c r="H160" s="358" t="s">
        <v>849</v>
      </c>
      <c r="I160" s="37" t="s">
        <v>725</v>
      </c>
      <c r="J160" s="37" t="s">
        <v>1498</v>
      </c>
      <c r="K160" s="54" t="s">
        <v>95</v>
      </c>
      <c r="L160" s="36"/>
      <c r="M160" s="45"/>
      <c r="N160" s="37" t="s">
        <v>295</v>
      </c>
      <c r="O160" s="37" t="s">
        <v>1506</v>
      </c>
      <c r="P160" s="37" t="s">
        <v>2236</v>
      </c>
      <c r="Q160" s="3" t="s">
        <v>2228</v>
      </c>
      <c r="S160" s="324"/>
      <c r="Z160" s="286" t="s">
        <v>939</v>
      </c>
      <c r="AA160" s="276" t="s">
        <v>940</v>
      </c>
      <c r="AB160" s="276" t="s">
        <v>919</v>
      </c>
      <c r="AC160" s="277" t="s">
        <v>920</v>
      </c>
      <c r="AD160" s="287">
        <v>55545</v>
      </c>
      <c r="AE160" s="278" t="s">
        <v>725</v>
      </c>
      <c r="AF160" s="276" t="s">
        <v>220</v>
      </c>
      <c r="AG160" s="276" t="s">
        <v>220</v>
      </c>
      <c r="AH160" s="276" t="s">
        <v>941</v>
      </c>
      <c r="AI160" s="279" t="s">
        <v>922</v>
      </c>
      <c r="AJ160" s="278" t="s">
        <v>923</v>
      </c>
      <c r="AK160" s="277" t="s">
        <v>924</v>
      </c>
      <c r="AL160" s="280">
        <v>0</v>
      </c>
      <c r="AM160" s="281" t="s">
        <v>221</v>
      </c>
      <c r="AN160" s="282">
        <v>42250.2740736458</v>
      </c>
      <c r="AO160" s="283">
        <v>42250.4137309375</v>
      </c>
      <c r="AP160" s="286" t="s">
        <v>220</v>
      </c>
      <c r="AQ160" s="288" t="s">
        <v>220</v>
      </c>
      <c r="AR160" s="286" t="s">
        <v>295</v>
      </c>
      <c r="AS160" s="286" t="s">
        <v>220</v>
      </c>
      <c r="AT160" s="278" t="s">
        <v>942</v>
      </c>
      <c r="AU160" s="286" t="s">
        <v>220</v>
      </c>
      <c r="AV160" s="277" t="s">
        <v>220</v>
      </c>
      <c r="AW160" s="277" t="s">
        <v>220</v>
      </c>
      <c r="AX160" s="278" t="s">
        <v>220</v>
      </c>
      <c r="AY160" s="278" t="s">
        <v>220</v>
      </c>
      <c r="AZ160" s="276" t="s">
        <v>220</v>
      </c>
      <c r="BA160" s="276" t="s">
        <v>220</v>
      </c>
      <c r="BB160" s="276" t="s">
        <v>220</v>
      </c>
      <c r="BC160" s="276" t="s">
        <v>220</v>
      </c>
      <c r="BD160" s="276" t="s">
        <v>220</v>
      </c>
    </row>
    <row r="161" spans="1:56" ht="49.5" customHeight="1">
      <c r="A161" s="21" t="s">
        <v>24</v>
      </c>
      <c r="B161" s="3"/>
      <c r="C161" s="37" t="s">
        <v>2485</v>
      </c>
      <c r="D161" s="15"/>
      <c r="E161" s="289" t="s">
        <v>1437</v>
      </c>
      <c r="F161" s="3" t="s">
        <v>943</v>
      </c>
      <c r="G161" s="358" t="s">
        <v>1554</v>
      </c>
      <c r="H161" s="358" t="s">
        <v>945</v>
      </c>
      <c r="I161" s="37" t="s">
        <v>498</v>
      </c>
      <c r="J161" s="37"/>
      <c r="K161" s="54" t="s">
        <v>92</v>
      </c>
      <c r="L161" s="37"/>
      <c r="M161" s="45"/>
      <c r="N161" s="37" t="s">
        <v>421</v>
      </c>
      <c r="O161" s="37" t="s">
        <v>19</v>
      </c>
      <c r="P161" s="57" t="s">
        <v>1783</v>
      </c>
      <c r="Q161" s="37"/>
      <c r="S161" s="324" t="s">
        <v>220</v>
      </c>
      <c r="U161" s="35" t="s">
        <v>1559</v>
      </c>
      <c r="Z161" s="286" t="s">
        <v>943</v>
      </c>
      <c r="AA161" s="276" t="s">
        <v>944</v>
      </c>
      <c r="AB161" s="276" t="s">
        <v>945</v>
      </c>
      <c r="AC161" s="277" t="s">
        <v>946</v>
      </c>
      <c r="AD161" s="287">
        <v>59634</v>
      </c>
      <c r="AE161" s="278" t="s">
        <v>498</v>
      </c>
      <c r="AF161" s="276" t="s">
        <v>220</v>
      </c>
      <c r="AG161" s="276" t="s">
        <v>220</v>
      </c>
      <c r="AH161" s="276" t="s">
        <v>220</v>
      </c>
      <c r="AI161" s="279" t="s">
        <v>539</v>
      </c>
      <c r="AJ161" s="278" t="s">
        <v>540</v>
      </c>
      <c r="AK161" s="277" t="s">
        <v>541</v>
      </c>
      <c r="AL161" s="280">
        <v>0</v>
      </c>
      <c r="AM161" s="281" t="s">
        <v>288</v>
      </c>
      <c r="AN161" s="282">
        <v>42250.372501736099</v>
      </c>
      <c r="AO161" s="283"/>
      <c r="AP161" s="286" t="s">
        <v>220</v>
      </c>
      <c r="AQ161" s="288" t="s">
        <v>220</v>
      </c>
      <c r="AR161" s="286" t="s">
        <v>421</v>
      </c>
      <c r="AS161" s="286" t="s">
        <v>220</v>
      </c>
      <c r="AT161" s="278" t="s">
        <v>220</v>
      </c>
      <c r="AU161" s="286" t="s">
        <v>220</v>
      </c>
      <c r="AV161" s="277" t="s">
        <v>220</v>
      </c>
      <c r="AW161" s="277" t="s">
        <v>220</v>
      </c>
      <c r="AX161" s="278" t="s">
        <v>220</v>
      </c>
      <c r="AY161" s="278" t="s">
        <v>220</v>
      </c>
      <c r="AZ161" s="276" t="s">
        <v>220</v>
      </c>
      <c r="BA161" s="276" t="s">
        <v>220</v>
      </c>
      <c r="BB161" s="276" t="s">
        <v>220</v>
      </c>
      <c r="BC161" s="276" t="s">
        <v>220</v>
      </c>
      <c r="BD161" s="276" t="s">
        <v>220</v>
      </c>
    </row>
    <row r="162" spans="1:56" ht="51">
      <c r="A162" s="21" t="s">
        <v>24</v>
      </c>
      <c r="B162" s="3"/>
      <c r="C162" s="37" t="s">
        <v>2162</v>
      </c>
      <c r="D162" s="15" t="s">
        <v>2334</v>
      </c>
      <c r="E162" s="289" t="s">
        <v>1468</v>
      </c>
      <c r="F162" s="3" t="s">
        <v>947</v>
      </c>
      <c r="G162" s="358" t="s">
        <v>948</v>
      </c>
      <c r="H162" s="358" t="s">
        <v>96</v>
      </c>
      <c r="I162" s="37" t="s">
        <v>372</v>
      </c>
      <c r="J162" s="37"/>
      <c r="K162" s="54"/>
      <c r="L162" s="37"/>
      <c r="M162" s="45"/>
      <c r="N162" s="37" t="s">
        <v>141</v>
      </c>
      <c r="O162" s="37" t="s">
        <v>953</v>
      </c>
      <c r="P162" s="37" t="s">
        <v>2335</v>
      </c>
      <c r="Q162" s="37"/>
      <c r="S162" s="324" t="s">
        <v>220</v>
      </c>
      <c r="Z162" s="286" t="s">
        <v>947</v>
      </c>
      <c r="AA162" s="276" t="s">
        <v>948</v>
      </c>
      <c r="AB162" s="276" t="s">
        <v>96</v>
      </c>
      <c r="AC162" s="277" t="s">
        <v>949</v>
      </c>
      <c r="AD162" s="287">
        <v>57089</v>
      </c>
      <c r="AE162" s="278" t="s">
        <v>372</v>
      </c>
      <c r="AF162" s="276" t="s">
        <v>220</v>
      </c>
      <c r="AG162" s="276" t="s">
        <v>220</v>
      </c>
      <c r="AH162" s="276" t="s">
        <v>220</v>
      </c>
      <c r="AI162" s="279" t="s">
        <v>950</v>
      </c>
      <c r="AJ162" s="278" t="s">
        <v>951</v>
      </c>
      <c r="AK162" s="277" t="s">
        <v>952</v>
      </c>
      <c r="AL162" s="280">
        <v>0</v>
      </c>
      <c r="AM162" s="281" t="s">
        <v>288</v>
      </c>
      <c r="AN162" s="282">
        <v>42250.3793469097</v>
      </c>
      <c r="AO162" s="283"/>
      <c r="AP162" s="286" t="s">
        <v>220</v>
      </c>
      <c r="AQ162" s="288" t="s">
        <v>220</v>
      </c>
      <c r="AR162" s="286" t="s">
        <v>141</v>
      </c>
      <c r="AS162" s="286" t="s">
        <v>220</v>
      </c>
      <c r="AT162" s="278" t="s">
        <v>220</v>
      </c>
      <c r="AU162" s="286" t="s">
        <v>953</v>
      </c>
      <c r="AV162" s="277" t="s">
        <v>220</v>
      </c>
      <c r="AW162" s="277" t="s">
        <v>220</v>
      </c>
      <c r="AX162" s="278" t="s">
        <v>220</v>
      </c>
      <c r="AY162" s="278" t="s">
        <v>220</v>
      </c>
      <c r="AZ162" s="276" t="s">
        <v>220</v>
      </c>
      <c r="BA162" s="276" t="s">
        <v>220</v>
      </c>
      <c r="BB162" s="276" t="s">
        <v>220</v>
      </c>
      <c r="BC162" s="276" t="s">
        <v>220</v>
      </c>
      <c r="BD162" s="276" t="s">
        <v>220</v>
      </c>
    </row>
    <row r="163" spans="1:56" ht="51">
      <c r="A163" s="21" t="s">
        <v>24</v>
      </c>
      <c r="B163" s="3"/>
      <c r="C163" s="3" t="s">
        <v>2162</v>
      </c>
      <c r="D163" s="15" t="s">
        <v>2334</v>
      </c>
      <c r="E163" s="289" t="s">
        <v>1469</v>
      </c>
      <c r="F163" s="3" t="s">
        <v>954</v>
      </c>
      <c r="G163" s="358" t="s">
        <v>955</v>
      </c>
      <c r="H163" s="358" t="s">
        <v>96</v>
      </c>
      <c r="I163" s="37" t="s">
        <v>372</v>
      </c>
      <c r="J163" s="37"/>
      <c r="K163" s="54"/>
      <c r="L163" s="37"/>
      <c r="M163" s="45"/>
      <c r="N163" s="37" t="s">
        <v>141</v>
      </c>
      <c r="O163" s="37" t="s">
        <v>959</v>
      </c>
      <c r="P163" s="37" t="s">
        <v>2335</v>
      </c>
      <c r="Q163" s="37"/>
      <c r="S163" s="324" t="s">
        <v>220</v>
      </c>
      <c r="Z163" s="286" t="s">
        <v>954</v>
      </c>
      <c r="AA163" s="276" t="s">
        <v>955</v>
      </c>
      <c r="AB163" s="276" t="s">
        <v>96</v>
      </c>
      <c r="AC163" s="277" t="s">
        <v>949</v>
      </c>
      <c r="AD163" s="287">
        <v>57089</v>
      </c>
      <c r="AE163" s="278" t="s">
        <v>372</v>
      </c>
      <c r="AF163" s="276" t="s">
        <v>220</v>
      </c>
      <c r="AG163" s="276" t="s">
        <v>220</v>
      </c>
      <c r="AH163" s="276" t="s">
        <v>220</v>
      </c>
      <c r="AI163" s="279" t="s">
        <v>956</v>
      </c>
      <c r="AJ163" s="278" t="s">
        <v>957</v>
      </c>
      <c r="AK163" s="277" t="s">
        <v>958</v>
      </c>
      <c r="AL163" s="280">
        <v>0</v>
      </c>
      <c r="AM163" s="281" t="s">
        <v>288</v>
      </c>
      <c r="AN163" s="282">
        <v>42250.380861840298</v>
      </c>
      <c r="AO163" s="283"/>
      <c r="AP163" s="286" t="s">
        <v>220</v>
      </c>
      <c r="AQ163" s="288" t="s">
        <v>220</v>
      </c>
      <c r="AR163" s="286" t="s">
        <v>141</v>
      </c>
      <c r="AS163" s="286" t="s">
        <v>220</v>
      </c>
      <c r="AT163" s="278" t="s">
        <v>220</v>
      </c>
      <c r="AU163" s="286" t="s">
        <v>959</v>
      </c>
      <c r="AV163" s="277" t="s">
        <v>220</v>
      </c>
      <c r="AW163" s="277" t="s">
        <v>220</v>
      </c>
      <c r="AX163" s="278" t="s">
        <v>220</v>
      </c>
      <c r="AY163" s="278" t="s">
        <v>220</v>
      </c>
      <c r="AZ163" s="276" t="s">
        <v>220</v>
      </c>
      <c r="BA163" s="276" t="s">
        <v>220</v>
      </c>
      <c r="BB163" s="276" t="s">
        <v>220</v>
      </c>
      <c r="BC163" s="276" t="s">
        <v>220</v>
      </c>
      <c r="BD163" s="276" t="s">
        <v>220</v>
      </c>
    </row>
    <row r="164" spans="1:56" ht="38.25">
      <c r="A164" s="21" t="s">
        <v>24</v>
      </c>
      <c r="B164" s="3"/>
      <c r="C164" s="3" t="s">
        <v>2162</v>
      </c>
      <c r="D164" s="15"/>
      <c r="E164" s="289" t="s">
        <v>1470</v>
      </c>
      <c r="F164" s="3" t="s">
        <v>960</v>
      </c>
      <c r="G164" s="358" t="s">
        <v>961</v>
      </c>
      <c r="H164" s="358" t="s">
        <v>95</v>
      </c>
      <c r="I164" s="37" t="s">
        <v>372</v>
      </c>
      <c r="J164" s="37"/>
      <c r="K164" s="54"/>
      <c r="L164" s="37"/>
      <c r="M164" s="45"/>
      <c r="N164" s="37" t="s">
        <v>295</v>
      </c>
      <c r="O164" s="37" t="s">
        <v>2154</v>
      </c>
      <c r="P164" s="37"/>
      <c r="Q164" s="57"/>
      <c r="S164" s="324" t="s">
        <v>220</v>
      </c>
      <c r="Z164" s="286" t="s">
        <v>960</v>
      </c>
      <c r="AA164" s="276" t="s">
        <v>961</v>
      </c>
      <c r="AB164" s="276" t="s">
        <v>95</v>
      </c>
      <c r="AC164" s="277" t="s">
        <v>949</v>
      </c>
      <c r="AD164" s="287">
        <v>57089</v>
      </c>
      <c r="AE164" s="278" t="s">
        <v>372</v>
      </c>
      <c r="AF164" s="276" t="s">
        <v>220</v>
      </c>
      <c r="AG164" s="276" t="s">
        <v>220</v>
      </c>
      <c r="AH164" s="276" t="s">
        <v>220</v>
      </c>
      <c r="AI164" s="279" t="s">
        <v>962</v>
      </c>
      <c r="AJ164" s="278" t="s">
        <v>963</v>
      </c>
      <c r="AK164" s="277" t="s">
        <v>964</v>
      </c>
      <c r="AL164" s="280">
        <v>0</v>
      </c>
      <c r="AM164" s="281" t="s">
        <v>288</v>
      </c>
      <c r="AN164" s="282">
        <v>42250.382529085597</v>
      </c>
      <c r="AO164" s="283"/>
      <c r="AP164" s="286" t="s">
        <v>220</v>
      </c>
      <c r="AQ164" s="288" t="s">
        <v>220</v>
      </c>
      <c r="AR164" s="286" t="s">
        <v>295</v>
      </c>
      <c r="AS164" s="286" t="s">
        <v>220</v>
      </c>
      <c r="AT164" s="278" t="s">
        <v>220</v>
      </c>
      <c r="AU164" s="278" t="s">
        <v>965</v>
      </c>
      <c r="AV164" s="277" t="s">
        <v>220</v>
      </c>
      <c r="AW164" s="277" t="s">
        <v>220</v>
      </c>
      <c r="AX164" s="278" t="s">
        <v>220</v>
      </c>
      <c r="AY164" s="278" t="s">
        <v>220</v>
      </c>
      <c r="AZ164" s="276" t="s">
        <v>220</v>
      </c>
      <c r="BA164" s="276" t="s">
        <v>220</v>
      </c>
      <c r="BB164" s="276" t="s">
        <v>220</v>
      </c>
      <c r="BC164" s="276" t="s">
        <v>220</v>
      </c>
      <c r="BD164" s="276" t="s">
        <v>220</v>
      </c>
    </row>
    <row r="165" spans="1:56" ht="38.25">
      <c r="A165" s="21" t="s">
        <v>24</v>
      </c>
      <c r="B165" s="3"/>
      <c r="C165" s="37" t="s">
        <v>2162</v>
      </c>
      <c r="D165" s="15" t="s">
        <v>2334</v>
      </c>
      <c r="E165" s="289" t="s">
        <v>1471</v>
      </c>
      <c r="F165" s="3" t="s">
        <v>966</v>
      </c>
      <c r="G165" s="358" t="s">
        <v>967</v>
      </c>
      <c r="H165" s="358" t="s">
        <v>93</v>
      </c>
      <c r="I165" s="37" t="s">
        <v>372</v>
      </c>
      <c r="J165" s="37"/>
      <c r="K165" s="54"/>
      <c r="L165" s="37"/>
      <c r="M165" s="45"/>
      <c r="N165" s="37" t="s">
        <v>295</v>
      </c>
      <c r="O165" s="37" t="s">
        <v>2155</v>
      </c>
      <c r="P165" s="37" t="s">
        <v>2335</v>
      </c>
      <c r="Q165" s="37"/>
      <c r="S165" s="324" t="s">
        <v>220</v>
      </c>
      <c r="Z165" s="286" t="s">
        <v>966</v>
      </c>
      <c r="AA165" s="276" t="s">
        <v>967</v>
      </c>
      <c r="AB165" s="276" t="s">
        <v>93</v>
      </c>
      <c r="AC165" s="277" t="s">
        <v>949</v>
      </c>
      <c r="AD165" s="287">
        <v>57089</v>
      </c>
      <c r="AE165" s="278" t="s">
        <v>372</v>
      </c>
      <c r="AF165" s="276" t="s">
        <v>220</v>
      </c>
      <c r="AG165" s="276" t="s">
        <v>220</v>
      </c>
      <c r="AH165" s="276" t="s">
        <v>220</v>
      </c>
      <c r="AI165" s="279" t="s">
        <v>968</v>
      </c>
      <c r="AJ165" s="278" t="s">
        <v>969</v>
      </c>
      <c r="AK165" s="277" t="s">
        <v>970</v>
      </c>
      <c r="AL165" s="280">
        <v>0</v>
      </c>
      <c r="AM165" s="281" t="s">
        <v>288</v>
      </c>
      <c r="AN165" s="282">
        <v>42250.3865856134</v>
      </c>
      <c r="AO165" s="283"/>
      <c r="AP165" s="286" t="s">
        <v>220</v>
      </c>
      <c r="AQ165" s="288" t="s">
        <v>220</v>
      </c>
      <c r="AR165" s="286" t="s">
        <v>295</v>
      </c>
      <c r="AS165" s="286" t="s">
        <v>220</v>
      </c>
      <c r="AT165" s="278" t="s">
        <v>220</v>
      </c>
      <c r="AU165" s="278" t="s">
        <v>971</v>
      </c>
      <c r="AV165" s="277" t="s">
        <v>220</v>
      </c>
      <c r="AW165" s="277" t="s">
        <v>220</v>
      </c>
      <c r="AX165" s="278" t="s">
        <v>220</v>
      </c>
      <c r="AY165" s="278" t="s">
        <v>220</v>
      </c>
      <c r="AZ165" s="276" t="s">
        <v>220</v>
      </c>
      <c r="BA165" s="276" t="s">
        <v>220</v>
      </c>
      <c r="BB165" s="276" t="s">
        <v>220</v>
      </c>
      <c r="BC165" s="276" t="s">
        <v>220</v>
      </c>
      <c r="BD165" s="276" t="s">
        <v>220</v>
      </c>
    </row>
    <row r="166" spans="1:56" ht="51">
      <c r="A166" s="21" t="s">
        <v>24</v>
      </c>
      <c r="B166" s="3"/>
      <c r="C166" s="37" t="s">
        <v>2162</v>
      </c>
      <c r="D166" s="15"/>
      <c r="E166" s="328" t="s">
        <v>1935</v>
      </c>
      <c r="F166" s="3" t="s">
        <v>972</v>
      </c>
      <c r="G166" s="358" t="s">
        <v>973</v>
      </c>
      <c r="H166" s="358" t="s">
        <v>97</v>
      </c>
      <c r="I166" s="37" t="s">
        <v>372</v>
      </c>
      <c r="J166" s="37"/>
      <c r="K166" s="54" t="s">
        <v>2198</v>
      </c>
      <c r="L166" s="37"/>
      <c r="M166" s="45"/>
      <c r="N166" s="37" t="s">
        <v>295</v>
      </c>
      <c r="O166" s="37" t="s">
        <v>480</v>
      </c>
      <c r="P166" s="37"/>
      <c r="Q166" s="37"/>
      <c r="S166" s="324" t="s">
        <v>220</v>
      </c>
      <c r="T166" s="35" t="s">
        <v>2376</v>
      </c>
      <c r="V166" s="35" t="s">
        <v>2199</v>
      </c>
      <c r="Z166" s="286" t="s">
        <v>972</v>
      </c>
      <c r="AA166" s="276" t="s">
        <v>973</v>
      </c>
      <c r="AB166" s="276" t="s">
        <v>97</v>
      </c>
      <c r="AC166" s="277" t="s">
        <v>974</v>
      </c>
      <c r="AD166" s="287">
        <v>60906</v>
      </c>
      <c r="AE166" s="278" t="s">
        <v>372</v>
      </c>
      <c r="AF166" s="276" t="s">
        <v>220</v>
      </c>
      <c r="AG166" s="276" t="s">
        <v>220</v>
      </c>
      <c r="AH166" s="276" t="s">
        <v>220</v>
      </c>
      <c r="AI166" s="279" t="s">
        <v>477</v>
      </c>
      <c r="AJ166" s="278" t="s">
        <v>478</v>
      </c>
      <c r="AK166" s="277" t="s">
        <v>479</v>
      </c>
      <c r="AL166" s="280">
        <v>0</v>
      </c>
      <c r="AM166" s="281" t="s">
        <v>288</v>
      </c>
      <c r="AN166" s="282">
        <v>42250.445939467601</v>
      </c>
      <c r="AO166" s="283"/>
      <c r="AP166" s="286" t="s">
        <v>220</v>
      </c>
      <c r="AQ166" s="288" t="s">
        <v>220</v>
      </c>
      <c r="AR166" s="286" t="s">
        <v>295</v>
      </c>
      <c r="AS166" s="286" t="s">
        <v>220</v>
      </c>
      <c r="AT166" s="278" t="s">
        <v>220</v>
      </c>
      <c r="AU166" s="286" t="s">
        <v>480</v>
      </c>
      <c r="AV166" s="277" t="s">
        <v>220</v>
      </c>
      <c r="AW166" s="277" t="s">
        <v>220</v>
      </c>
      <c r="AX166" s="278" t="s">
        <v>220</v>
      </c>
      <c r="AY166" s="278" t="s">
        <v>220</v>
      </c>
      <c r="AZ166" s="276" t="s">
        <v>220</v>
      </c>
      <c r="BA166" s="276" t="s">
        <v>220</v>
      </c>
      <c r="BB166" s="276" t="s">
        <v>220</v>
      </c>
      <c r="BC166" s="276" t="s">
        <v>220</v>
      </c>
      <c r="BD166" s="276" t="s">
        <v>220</v>
      </c>
    </row>
    <row r="167" spans="1:56" ht="38.25">
      <c r="A167" s="21" t="s">
        <v>24</v>
      </c>
      <c r="B167" s="3"/>
      <c r="C167" s="37" t="s">
        <v>2600</v>
      </c>
      <c r="D167" s="15"/>
      <c r="E167" s="328" t="s">
        <v>1935</v>
      </c>
      <c r="F167" s="3" t="s">
        <v>975</v>
      </c>
      <c r="G167" s="358" t="s">
        <v>976</v>
      </c>
      <c r="H167" s="358" t="s">
        <v>2258</v>
      </c>
      <c r="I167" s="37" t="s">
        <v>1509</v>
      </c>
      <c r="J167" s="37" t="s">
        <v>1510</v>
      </c>
      <c r="K167" s="54" t="s">
        <v>2197</v>
      </c>
      <c r="L167" s="37"/>
      <c r="M167" s="45"/>
      <c r="N167" s="37" t="s">
        <v>295</v>
      </c>
      <c r="O167" s="37" t="s">
        <v>480</v>
      </c>
      <c r="P167" s="37" t="s">
        <v>2216</v>
      </c>
      <c r="Q167" s="37"/>
      <c r="R167" s="319" t="s">
        <v>1514</v>
      </c>
      <c r="S167" s="324" t="s">
        <v>220</v>
      </c>
      <c r="V167" s="35" t="s">
        <v>2199</v>
      </c>
      <c r="Z167" s="286" t="s">
        <v>975</v>
      </c>
      <c r="AA167" s="276" t="s">
        <v>976</v>
      </c>
      <c r="AB167" s="276" t="s">
        <v>417</v>
      </c>
      <c r="AC167" s="277" t="s">
        <v>974</v>
      </c>
      <c r="AD167" s="287">
        <v>60906</v>
      </c>
      <c r="AE167" s="278" t="s">
        <v>419</v>
      </c>
      <c r="AF167" s="276" t="s">
        <v>220</v>
      </c>
      <c r="AG167" s="276" t="s">
        <v>220</v>
      </c>
      <c r="AH167" s="276" t="s">
        <v>220</v>
      </c>
      <c r="AI167" s="279" t="s">
        <v>477</v>
      </c>
      <c r="AJ167" s="278" t="s">
        <v>478</v>
      </c>
      <c r="AK167" s="277" t="s">
        <v>479</v>
      </c>
      <c r="AL167" s="280">
        <v>0</v>
      </c>
      <c r="AM167" s="281" t="s">
        <v>288</v>
      </c>
      <c r="AN167" s="282">
        <v>42250.449598692103</v>
      </c>
      <c r="AO167" s="283"/>
      <c r="AP167" s="286" t="s">
        <v>220</v>
      </c>
      <c r="AQ167" s="288" t="s">
        <v>220</v>
      </c>
      <c r="AR167" s="286" t="s">
        <v>295</v>
      </c>
      <c r="AS167" s="286" t="s">
        <v>220</v>
      </c>
      <c r="AT167" s="278" t="s">
        <v>220</v>
      </c>
      <c r="AU167" s="286" t="s">
        <v>480</v>
      </c>
      <c r="AV167" s="277" t="s">
        <v>220</v>
      </c>
      <c r="AW167" s="277" t="s">
        <v>220</v>
      </c>
      <c r="AX167" s="278" t="s">
        <v>220</v>
      </c>
      <c r="AY167" s="278" t="s">
        <v>220</v>
      </c>
      <c r="AZ167" s="276" t="s">
        <v>220</v>
      </c>
      <c r="BA167" s="276" t="s">
        <v>220</v>
      </c>
      <c r="BB167" s="276" t="s">
        <v>220</v>
      </c>
      <c r="BC167" s="276" t="s">
        <v>220</v>
      </c>
      <c r="BD167" s="276" t="s">
        <v>220</v>
      </c>
    </row>
    <row r="168" spans="1:56" ht="51">
      <c r="A168" s="21" t="s">
        <v>24</v>
      </c>
      <c r="B168" s="3"/>
      <c r="C168" s="37" t="s">
        <v>2162</v>
      </c>
      <c r="D168" s="15"/>
      <c r="E168" s="289" t="s">
        <v>1472</v>
      </c>
      <c r="F168" s="3" t="s">
        <v>977</v>
      </c>
      <c r="G168" s="358" t="s">
        <v>978</v>
      </c>
      <c r="H168" s="358" t="s">
        <v>92</v>
      </c>
      <c r="I168" s="37" t="s">
        <v>372</v>
      </c>
      <c r="J168" s="37"/>
      <c r="K168" s="54"/>
      <c r="L168" s="37"/>
      <c r="M168" s="45"/>
      <c r="N168" s="37" t="s">
        <v>295</v>
      </c>
      <c r="O168" s="36" t="s">
        <v>1927</v>
      </c>
      <c r="P168" s="37"/>
      <c r="Q168" s="37"/>
      <c r="S168" s="324" t="s">
        <v>220</v>
      </c>
      <c r="Z168" s="286" t="s">
        <v>977</v>
      </c>
      <c r="AA168" s="276" t="s">
        <v>978</v>
      </c>
      <c r="AB168" s="276" t="s">
        <v>92</v>
      </c>
      <c r="AC168" s="277" t="s">
        <v>979</v>
      </c>
      <c r="AD168" s="287">
        <v>35443</v>
      </c>
      <c r="AE168" s="278" t="s">
        <v>372</v>
      </c>
      <c r="AF168" s="276" t="s">
        <v>220</v>
      </c>
      <c r="AG168" s="276" t="s">
        <v>220</v>
      </c>
      <c r="AH168" s="276" t="s">
        <v>220</v>
      </c>
      <c r="AI168" s="279" t="s">
        <v>980</v>
      </c>
      <c r="AJ168" s="278" t="s">
        <v>981</v>
      </c>
      <c r="AK168" s="277" t="s">
        <v>982</v>
      </c>
      <c r="AL168" s="280">
        <v>0</v>
      </c>
      <c r="AM168" s="281" t="s">
        <v>288</v>
      </c>
      <c r="AN168" s="282">
        <v>42250.456587465298</v>
      </c>
      <c r="AO168" s="283"/>
      <c r="AP168" s="286" t="s">
        <v>220</v>
      </c>
      <c r="AQ168" s="288" t="s">
        <v>220</v>
      </c>
      <c r="AR168" s="286" t="s">
        <v>295</v>
      </c>
      <c r="AS168" s="286" t="s">
        <v>220</v>
      </c>
      <c r="AT168" s="278" t="s">
        <v>220</v>
      </c>
      <c r="AU168" s="286" t="s">
        <v>220</v>
      </c>
      <c r="AV168" s="277" t="s">
        <v>220</v>
      </c>
      <c r="AW168" s="277" t="s">
        <v>220</v>
      </c>
      <c r="AX168" s="278" t="s">
        <v>220</v>
      </c>
      <c r="AY168" s="278" t="s">
        <v>220</v>
      </c>
      <c r="AZ168" s="276" t="s">
        <v>220</v>
      </c>
      <c r="BA168" s="276" t="s">
        <v>220</v>
      </c>
      <c r="BB168" s="276" t="s">
        <v>220</v>
      </c>
      <c r="BC168" s="276" t="s">
        <v>220</v>
      </c>
      <c r="BD168" s="276" t="s">
        <v>220</v>
      </c>
    </row>
    <row r="169" spans="1:56" ht="76.5" customHeight="1">
      <c r="A169" s="21" t="s">
        <v>24</v>
      </c>
      <c r="B169" s="21" t="s">
        <v>1</v>
      </c>
      <c r="C169" s="3" t="s">
        <v>2162</v>
      </c>
      <c r="D169" s="15" t="s">
        <v>2381</v>
      </c>
      <c r="E169" s="328" t="s">
        <v>1936</v>
      </c>
      <c r="F169" s="3" t="s">
        <v>983</v>
      </c>
      <c r="G169" s="358" t="s">
        <v>1929</v>
      </c>
      <c r="H169" s="358" t="s">
        <v>93</v>
      </c>
      <c r="I169" s="37" t="s">
        <v>372</v>
      </c>
      <c r="J169" s="37"/>
      <c r="K169" s="54"/>
      <c r="L169" s="37"/>
      <c r="M169" s="45"/>
      <c r="N169" s="37" t="s">
        <v>421</v>
      </c>
      <c r="O169" s="36" t="s">
        <v>1928</v>
      </c>
      <c r="P169" s="37" t="s">
        <v>2331</v>
      </c>
      <c r="Q169" s="37"/>
      <c r="S169" s="324" t="s">
        <v>220</v>
      </c>
      <c r="Z169" s="286" t="s">
        <v>983</v>
      </c>
      <c r="AA169" s="276" t="s">
        <v>984</v>
      </c>
      <c r="AB169" s="276" t="s">
        <v>360</v>
      </c>
      <c r="AC169" s="277" t="s">
        <v>985</v>
      </c>
      <c r="AD169" s="287">
        <v>32991</v>
      </c>
      <c r="AE169" s="278" t="s">
        <v>372</v>
      </c>
      <c r="AF169" s="276" t="s">
        <v>220</v>
      </c>
      <c r="AG169" s="276" t="s">
        <v>220</v>
      </c>
      <c r="AH169" s="276" t="s">
        <v>220</v>
      </c>
      <c r="AI169" s="279" t="s">
        <v>986</v>
      </c>
      <c r="AJ169" s="278" t="s">
        <v>987</v>
      </c>
      <c r="AK169" s="277" t="s">
        <v>988</v>
      </c>
      <c r="AL169" s="280">
        <v>0</v>
      </c>
      <c r="AM169" s="281" t="s">
        <v>288</v>
      </c>
      <c r="AN169" s="282">
        <v>42250.505970601902</v>
      </c>
      <c r="AO169" s="283"/>
      <c r="AP169" s="286" t="s">
        <v>220</v>
      </c>
      <c r="AQ169" s="288" t="s">
        <v>220</v>
      </c>
      <c r="AR169" s="286" t="s">
        <v>421</v>
      </c>
      <c r="AS169" s="286" t="s">
        <v>220</v>
      </c>
      <c r="AT169" s="278" t="s">
        <v>220</v>
      </c>
      <c r="AU169" s="286" t="s">
        <v>220</v>
      </c>
      <c r="AV169" s="277" t="s">
        <v>220</v>
      </c>
      <c r="AW169" s="277" t="s">
        <v>220</v>
      </c>
      <c r="AX169" s="278" t="s">
        <v>220</v>
      </c>
      <c r="AY169" s="278" t="s">
        <v>220</v>
      </c>
      <c r="AZ169" s="276" t="s">
        <v>220</v>
      </c>
      <c r="BA169" s="276" t="s">
        <v>220</v>
      </c>
      <c r="BB169" s="276" t="s">
        <v>220</v>
      </c>
      <c r="BC169" s="276" t="s">
        <v>220</v>
      </c>
      <c r="BD169" s="276" t="s">
        <v>220</v>
      </c>
    </row>
    <row r="170" spans="1:56" ht="25.5">
      <c r="A170" s="21" t="s">
        <v>24</v>
      </c>
      <c r="B170" s="3"/>
      <c r="C170" s="3" t="s">
        <v>2631</v>
      </c>
      <c r="D170" s="15"/>
      <c r="E170" s="289" t="s">
        <v>1437</v>
      </c>
      <c r="F170" s="3" t="s">
        <v>989</v>
      </c>
      <c r="G170" s="358" t="s">
        <v>1834</v>
      </c>
      <c r="H170" s="358" t="s">
        <v>360</v>
      </c>
      <c r="I170" s="37" t="s">
        <v>419</v>
      </c>
      <c r="J170" s="26" t="s">
        <v>1751</v>
      </c>
      <c r="K170" s="54"/>
      <c r="L170" s="37"/>
      <c r="M170" s="45"/>
      <c r="N170" s="37" t="s">
        <v>421</v>
      </c>
      <c r="O170" s="37" t="s">
        <v>19</v>
      </c>
      <c r="P170" s="37" t="s">
        <v>1776</v>
      </c>
      <c r="Q170" s="3" t="s">
        <v>992</v>
      </c>
      <c r="S170" s="324" t="s">
        <v>220</v>
      </c>
      <c r="V170" s="35" t="s">
        <v>1777</v>
      </c>
      <c r="Z170" s="286" t="s">
        <v>989</v>
      </c>
      <c r="AA170" s="276" t="s">
        <v>990</v>
      </c>
      <c r="AB170" s="276" t="s">
        <v>360</v>
      </c>
      <c r="AC170" s="277" t="s">
        <v>991</v>
      </c>
      <c r="AD170" s="287">
        <v>39861</v>
      </c>
      <c r="AE170" s="278" t="s">
        <v>419</v>
      </c>
      <c r="AF170" s="276" t="s">
        <v>220</v>
      </c>
      <c r="AG170" s="276" t="s">
        <v>220</v>
      </c>
      <c r="AH170" s="276" t="s">
        <v>220</v>
      </c>
      <c r="AI170" s="279" t="s">
        <v>539</v>
      </c>
      <c r="AJ170" s="278" t="s">
        <v>540</v>
      </c>
      <c r="AK170" s="277" t="s">
        <v>541</v>
      </c>
      <c r="AL170" s="280">
        <v>0</v>
      </c>
      <c r="AM170" s="281" t="s">
        <v>288</v>
      </c>
      <c r="AN170" s="282">
        <v>42250.556093286999</v>
      </c>
      <c r="AO170" s="283"/>
      <c r="AP170" s="286" t="s">
        <v>220</v>
      </c>
      <c r="AQ170" s="288" t="s">
        <v>220</v>
      </c>
      <c r="AR170" s="286" t="s">
        <v>421</v>
      </c>
      <c r="AS170" s="286" t="s">
        <v>220</v>
      </c>
      <c r="AT170" s="278" t="s">
        <v>220</v>
      </c>
      <c r="AU170" s="286" t="s">
        <v>220</v>
      </c>
      <c r="AV170" s="277" t="s">
        <v>220</v>
      </c>
      <c r="AW170" s="277" t="s">
        <v>220</v>
      </c>
      <c r="AX170" s="278" t="s">
        <v>220</v>
      </c>
      <c r="AY170" s="278" t="s">
        <v>220</v>
      </c>
      <c r="AZ170" s="276" t="s">
        <v>220</v>
      </c>
      <c r="BA170" s="276" t="s">
        <v>220</v>
      </c>
      <c r="BB170" s="276" t="s">
        <v>220</v>
      </c>
      <c r="BC170" s="276" t="s">
        <v>220</v>
      </c>
      <c r="BD170" s="276" t="s">
        <v>220</v>
      </c>
    </row>
    <row r="171" spans="1:56" ht="31.5" customHeight="1">
      <c r="A171" s="21" t="s">
        <v>24</v>
      </c>
      <c r="B171" s="3"/>
      <c r="C171" s="3" t="s">
        <v>2631</v>
      </c>
      <c r="D171" s="15"/>
      <c r="E171" s="289" t="s">
        <v>1437</v>
      </c>
      <c r="F171" s="3" t="s">
        <v>992</v>
      </c>
      <c r="G171" s="358" t="s">
        <v>1835</v>
      </c>
      <c r="H171" s="358" t="s">
        <v>360</v>
      </c>
      <c r="I171" s="37" t="s">
        <v>331</v>
      </c>
      <c r="J171" s="37"/>
      <c r="K171" s="54" t="s">
        <v>92</v>
      </c>
      <c r="L171" s="37"/>
      <c r="M171" s="45"/>
      <c r="N171" s="37" t="s">
        <v>421</v>
      </c>
      <c r="O171" s="37" t="s">
        <v>19</v>
      </c>
      <c r="P171" s="37" t="s">
        <v>1836</v>
      </c>
      <c r="Q171" s="3" t="s">
        <v>989</v>
      </c>
      <c r="R171" s="319" t="s">
        <v>1773</v>
      </c>
      <c r="S171" s="324" t="s">
        <v>220</v>
      </c>
      <c r="U171" s="35" t="s">
        <v>187</v>
      </c>
      <c r="V171" s="35" t="s">
        <v>1777</v>
      </c>
      <c r="Z171" s="286" t="s">
        <v>992</v>
      </c>
      <c r="AA171" s="276" t="s">
        <v>993</v>
      </c>
      <c r="AB171" s="276" t="s">
        <v>360</v>
      </c>
      <c r="AC171" s="277" t="s">
        <v>991</v>
      </c>
      <c r="AD171" s="287">
        <v>39861</v>
      </c>
      <c r="AE171" s="278" t="s">
        <v>331</v>
      </c>
      <c r="AF171" s="276" t="s">
        <v>220</v>
      </c>
      <c r="AG171" s="276" t="s">
        <v>220</v>
      </c>
      <c r="AH171" s="276" t="s">
        <v>220</v>
      </c>
      <c r="AI171" s="279" t="s">
        <v>539</v>
      </c>
      <c r="AJ171" s="278" t="s">
        <v>540</v>
      </c>
      <c r="AK171" s="277" t="s">
        <v>541</v>
      </c>
      <c r="AL171" s="280">
        <v>0</v>
      </c>
      <c r="AM171" s="281" t="s">
        <v>288</v>
      </c>
      <c r="AN171" s="282">
        <v>42250.558350428197</v>
      </c>
      <c r="AO171" s="283"/>
      <c r="AP171" s="286" t="s">
        <v>220</v>
      </c>
      <c r="AQ171" s="288" t="s">
        <v>220</v>
      </c>
      <c r="AR171" s="286" t="s">
        <v>421</v>
      </c>
      <c r="AS171" s="286" t="s">
        <v>220</v>
      </c>
      <c r="AT171" s="278" t="s">
        <v>220</v>
      </c>
      <c r="AU171" s="286" t="s">
        <v>220</v>
      </c>
      <c r="AV171" s="277" t="s">
        <v>220</v>
      </c>
      <c r="AW171" s="277" t="s">
        <v>220</v>
      </c>
      <c r="AX171" s="278" t="s">
        <v>220</v>
      </c>
      <c r="AY171" s="278" t="s">
        <v>220</v>
      </c>
      <c r="AZ171" s="276" t="s">
        <v>220</v>
      </c>
      <c r="BA171" s="276" t="s">
        <v>220</v>
      </c>
      <c r="BB171" s="276" t="s">
        <v>220</v>
      </c>
      <c r="BC171" s="276" t="s">
        <v>220</v>
      </c>
      <c r="BD171" s="276" t="s">
        <v>220</v>
      </c>
    </row>
    <row r="172" spans="1:56" ht="160.5" customHeight="1">
      <c r="A172" s="21" t="s">
        <v>24</v>
      </c>
      <c r="B172" s="3"/>
      <c r="C172" s="37" t="s">
        <v>2162</v>
      </c>
      <c r="D172" s="15" t="s">
        <v>2116</v>
      </c>
      <c r="E172" s="289" t="s">
        <v>1473</v>
      </c>
      <c r="F172" s="3" t="s">
        <v>994</v>
      </c>
      <c r="G172" s="358" t="s">
        <v>995</v>
      </c>
      <c r="H172" s="358" t="s">
        <v>94</v>
      </c>
      <c r="I172" s="37" t="s">
        <v>372</v>
      </c>
      <c r="J172" s="37"/>
      <c r="K172" s="54"/>
      <c r="L172" s="37"/>
      <c r="M172" s="45"/>
      <c r="N172" s="37" t="s">
        <v>295</v>
      </c>
      <c r="O172" s="37" t="s">
        <v>1000</v>
      </c>
      <c r="P172" s="37" t="s">
        <v>2117</v>
      </c>
      <c r="Q172" s="37"/>
      <c r="S172" s="324" t="s">
        <v>220</v>
      </c>
      <c r="Z172" s="286" t="s">
        <v>994</v>
      </c>
      <c r="AA172" s="276" t="s">
        <v>995</v>
      </c>
      <c r="AB172" s="276" t="s">
        <v>94</v>
      </c>
      <c r="AC172" s="277" t="s">
        <v>996</v>
      </c>
      <c r="AD172" s="287">
        <v>2462</v>
      </c>
      <c r="AE172" s="278" t="s">
        <v>372</v>
      </c>
      <c r="AF172" s="276" t="s">
        <v>220</v>
      </c>
      <c r="AG172" s="276" t="s">
        <v>220</v>
      </c>
      <c r="AH172" s="276" t="s">
        <v>220</v>
      </c>
      <c r="AI172" s="279" t="s">
        <v>997</v>
      </c>
      <c r="AJ172" s="278" t="s">
        <v>998</v>
      </c>
      <c r="AK172" s="277" t="s">
        <v>999</v>
      </c>
      <c r="AL172" s="280">
        <v>0</v>
      </c>
      <c r="AM172" s="281" t="s">
        <v>288</v>
      </c>
      <c r="AN172" s="282">
        <v>42250.609510381903</v>
      </c>
      <c r="AO172" s="283"/>
      <c r="AP172" s="286" t="s">
        <v>220</v>
      </c>
      <c r="AQ172" s="288" t="s">
        <v>220</v>
      </c>
      <c r="AR172" s="286" t="s">
        <v>295</v>
      </c>
      <c r="AS172" s="286" t="s">
        <v>220</v>
      </c>
      <c r="AT172" s="278" t="s">
        <v>220</v>
      </c>
      <c r="AU172" s="286" t="s">
        <v>1000</v>
      </c>
      <c r="AV172" s="277" t="s">
        <v>220</v>
      </c>
      <c r="AW172" s="277" t="s">
        <v>220</v>
      </c>
      <c r="AX172" s="278" t="s">
        <v>220</v>
      </c>
      <c r="AY172" s="278" t="s">
        <v>220</v>
      </c>
      <c r="AZ172" s="276" t="s">
        <v>220</v>
      </c>
      <c r="BA172" s="276" t="s">
        <v>220</v>
      </c>
      <c r="BB172" s="276" t="s">
        <v>220</v>
      </c>
      <c r="BC172" s="276" t="s">
        <v>220</v>
      </c>
      <c r="BD172" s="276" t="s">
        <v>220</v>
      </c>
    </row>
    <row r="173" spans="1:56" ht="38.25">
      <c r="A173" s="21" t="s">
        <v>24</v>
      </c>
      <c r="B173" s="3"/>
      <c r="C173" s="37" t="s">
        <v>2162</v>
      </c>
      <c r="D173" s="15"/>
      <c r="E173" s="289" t="s">
        <v>1474</v>
      </c>
      <c r="F173" s="3" t="s">
        <v>1001</v>
      </c>
      <c r="G173" s="293" t="s">
        <v>1002</v>
      </c>
      <c r="H173" s="293" t="s">
        <v>94</v>
      </c>
      <c r="I173" s="37" t="s">
        <v>372</v>
      </c>
      <c r="J173" s="37"/>
      <c r="K173" s="54"/>
      <c r="L173" s="37"/>
      <c r="M173" s="45"/>
      <c r="N173" s="37" t="s">
        <v>295</v>
      </c>
      <c r="O173" s="37" t="s">
        <v>1006</v>
      </c>
      <c r="P173" s="37"/>
      <c r="Q173" s="37"/>
      <c r="S173" s="324" t="s">
        <v>220</v>
      </c>
      <c r="Z173" s="286" t="s">
        <v>1001</v>
      </c>
      <c r="AA173" s="276" t="s">
        <v>1002</v>
      </c>
      <c r="AB173" s="276" t="s">
        <v>94</v>
      </c>
      <c r="AC173" s="277" t="s">
        <v>996</v>
      </c>
      <c r="AD173" s="287">
        <v>2462</v>
      </c>
      <c r="AE173" s="278" t="s">
        <v>372</v>
      </c>
      <c r="AF173" s="276" t="s">
        <v>220</v>
      </c>
      <c r="AG173" s="276" t="s">
        <v>220</v>
      </c>
      <c r="AH173" s="276" t="s">
        <v>220</v>
      </c>
      <c r="AI173" s="279" t="s">
        <v>1003</v>
      </c>
      <c r="AJ173" s="278" t="s">
        <v>1004</v>
      </c>
      <c r="AK173" s="277" t="s">
        <v>1005</v>
      </c>
      <c r="AL173" s="280">
        <v>0</v>
      </c>
      <c r="AM173" s="281" t="s">
        <v>288</v>
      </c>
      <c r="AN173" s="282">
        <v>42250.609510451402</v>
      </c>
      <c r="AO173" s="283"/>
      <c r="AP173" s="286" t="s">
        <v>220</v>
      </c>
      <c r="AQ173" s="288" t="s">
        <v>220</v>
      </c>
      <c r="AR173" s="286" t="s">
        <v>295</v>
      </c>
      <c r="AS173" s="286" t="s">
        <v>220</v>
      </c>
      <c r="AT173" s="278" t="s">
        <v>220</v>
      </c>
      <c r="AU173" s="286" t="s">
        <v>1006</v>
      </c>
      <c r="AV173" s="277" t="s">
        <v>220</v>
      </c>
      <c r="AW173" s="277" t="s">
        <v>220</v>
      </c>
      <c r="AX173" s="278" t="s">
        <v>220</v>
      </c>
      <c r="AY173" s="278" t="s">
        <v>220</v>
      </c>
      <c r="AZ173" s="276" t="s">
        <v>220</v>
      </c>
      <c r="BA173" s="276" t="s">
        <v>220</v>
      </c>
      <c r="BB173" s="276" t="s">
        <v>220</v>
      </c>
      <c r="BC173" s="276" t="s">
        <v>220</v>
      </c>
      <c r="BD173" s="276" t="s">
        <v>220</v>
      </c>
    </row>
    <row r="174" spans="1:56" ht="45" customHeight="1">
      <c r="A174" s="21" t="s">
        <v>24</v>
      </c>
      <c r="B174" s="21"/>
      <c r="C174" s="37" t="s">
        <v>2162</v>
      </c>
      <c r="D174" s="15" t="s">
        <v>2334</v>
      </c>
      <c r="E174" s="289" t="s">
        <v>1475</v>
      </c>
      <c r="F174" s="3" t="s">
        <v>1007</v>
      </c>
      <c r="G174" s="293" t="s">
        <v>1008</v>
      </c>
      <c r="H174" s="293" t="s">
        <v>93</v>
      </c>
      <c r="I174" s="37" t="s">
        <v>372</v>
      </c>
      <c r="J174" s="37"/>
      <c r="K174" s="54"/>
      <c r="L174" s="37"/>
      <c r="M174" s="45"/>
      <c r="N174" s="37" t="s">
        <v>421</v>
      </c>
      <c r="O174" s="37" t="s">
        <v>1012</v>
      </c>
      <c r="P174" s="37" t="s">
        <v>2375</v>
      </c>
      <c r="Q174" s="37"/>
      <c r="S174" s="324" t="s">
        <v>220</v>
      </c>
      <c r="Z174" s="286" t="s">
        <v>1007</v>
      </c>
      <c r="AA174" s="276" t="s">
        <v>1008</v>
      </c>
      <c r="AB174" s="276" t="s">
        <v>93</v>
      </c>
      <c r="AC174" s="277" t="s">
        <v>996</v>
      </c>
      <c r="AD174" s="287">
        <v>2462</v>
      </c>
      <c r="AE174" s="278" t="s">
        <v>372</v>
      </c>
      <c r="AF174" s="276" t="s">
        <v>220</v>
      </c>
      <c r="AG174" s="276" t="s">
        <v>220</v>
      </c>
      <c r="AH174" s="276" t="s">
        <v>220</v>
      </c>
      <c r="AI174" s="279" t="s">
        <v>1009</v>
      </c>
      <c r="AJ174" s="278" t="s">
        <v>1010</v>
      </c>
      <c r="AK174" s="277" t="s">
        <v>1011</v>
      </c>
      <c r="AL174" s="280">
        <v>0</v>
      </c>
      <c r="AM174" s="281" t="s">
        <v>288</v>
      </c>
      <c r="AN174" s="282">
        <v>42250.609510497699</v>
      </c>
      <c r="AO174" s="283"/>
      <c r="AP174" s="286" t="s">
        <v>220</v>
      </c>
      <c r="AQ174" s="288" t="s">
        <v>220</v>
      </c>
      <c r="AR174" s="286" t="s">
        <v>421</v>
      </c>
      <c r="AS174" s="286" t="s">
        <v>220</v>
      </c>
      <c r="AT174" s="278" t="s">
        <v>220</v>
      </c>
      <c r="AU174" s="286" t="s">
        <v>1012</v>
      </c>
      <c r="AV174" s="277" t="s">
        <v>220</v>
      </c>
      <c r="AW174" s="277" t="s">
        <v>220</v>
      </c>
      <c r="AX174" s="278" t="s">
        <v>220</v>
      </c>
      <c r="AY174" s="278" t="s">
        <v>220</v>
      </c>
      <c r="AZ174" s="276" t="s">
        <v>220</v>
      </c>
      <c r="BA174" s="276" t="s">
        <v>220</v>
      </c>
      <c r="BB174" s="276" t="s">
        <v>220</v>
      </c>
      <c r="BC174" s="276" t="s">
        <v>220</v>
      </c>
      <c r="BD174" s="276" t="s">
        <v>220</v>
      </c>
    </row>
    <row r="175" spans="1:56" ht="38.25">
      <c r="A175" s="21" t="s">
        <v>24</v>
      </c>
      <c r="B175" s="3"/>
      <c r="C175" s="297" t="s">
        <v>2121</v>
      </c>
      <c r="D175" s="15"/>
      <c r="E175" s="289" t="s">
        <v>1475</v>
      </c>
      <c r="F175" s="3" t="s">
        <v>1013</v>
      </c>
      <c r="G175" s="293" t="s">
        <v>1014</v>
      </c>
      <c r="H175" s="293" t="s">
        <v>360</v>
      </c>
      <c r="I175" s="37" t="s">
        <v>345</v>
      </c>
      <c r="J175" s="37"/>
      <c r="K175" s="54" t="s">
        <v>93</v>
      </c>
      <c r="L175" s="37"/>
      <c r="M175" s="45"/>
      <c r="N175" s="37" t="s">
        <v>421</v>
      </c>
      <c r="O175" s="37" t="s">
        <v>1012</v>
      </c>
      <c r="P175" s="290" t="s">
        <v>1015</v>
      </c>
      <c r="Q175" s="37" t="s">
        <v>1543</v>
      </c>
      <c r="S175" s="324"/>
      <c r="Z175" s="286" t="s">
        <v>1013</v>
      </c>
      <c r="AA175" s="276" t="s">
        <v>1014</v>
      </c>
      <c r="AB175" s="276" t="s">
        <v>360</v>
      </c>
      <c r="AC175" s="277" t="s">
        <v>996</v>
      </c>
      <c r="AD175" s="287">
        <v>2462</v>
      </c>
      <c r="AE175" s="278" t="s">
        <v>345</v>
      </c>
      <c r="AF175" s="276" t="s">
        <v>220</v>
      </c>
      <c r="AG175" s="276" t="s">
        <v>220</v>
      </c>
      <c r="AH175" s="276" t="s">
        <v>1015</v>
      </c>
      <c r="AI175" s="279" t="s">
        <v>1009</v>
      </c>
      <c r="AJ175" s="278" t="s">
        <v>1010</v>
      </c>
      <c r="AK175" s="277" t="s">
        <v>1011</v>
      </c>
      <c r="AL175" s="280">
        <v>0</v>
      </c>
      <c r="AM175" s="281" t="s">
        <v>288</v>
      </c>
      <c r="AN175" s="282">
        <v>42250.609510567097</v>
      </c>
      <c r="AO175" s="283"/>
      <c r="AP175" s="286" t="s">
        <v>220</v>
      </c>
      <c r="AQ175" s="288" t="s">
        <v>220</v>
      </c>
      <c r="AR175" s="286" t="s">
        <v>421</v>
      </c>
      <c r="AS175" s="286" t="s">
        <v>220</v>
      </c>
      <c r="AT175" s="278" t="s">
        <v>220</v>
      </c>
      <c r="AU175" s="286" t="s">
        <v>1012</v>
      </c>
      <c r="AV175" s="277" t="s">
        <v>220</v>
      </c>
      <c r="AW175" s="277" t="s">
        <v>220</v>
      </c>
      <c r="AX175" s="278" t="s">
        <v>220</v>
      </c>
      <c r="AY175" s="278" t="s">
        <v>220</v>
      </c>
      <c r="AZ175" s="276" t="s">
        <v>220</v>
      </c>
      <c r="BA175" s="276" t="s">
        <v>220</v>
      </c>
      <c r="BB175" s="276" t="s">
        <v>220</v>
      </c>
      <c r="BC175" s="276" t="s">
        <v>220</v>
      </c>
      <c r="BD175" s="276" t="s">
        <v>220</v>
      </c>
    </row>
    <row r="176" spans="1:56" ht="54" customHeight="1">
      <c r="A176" s="21" t="s">
        <v>24</v>
      </c>
      <c r="B176" s="3"/>
      <c r="C176" s="37" t="s">
        <v>293</v>
      </c>
      <c r="D176" s="3"/>
      <c r="E176" s="388" t="s">
        <v>1417</v>
      </c>
      <c r="F176" s="3" t="s">
        <v>1016</v>
      </c>
      <c r="G176" s="358" t="s">
        <v>1017</v>
      </c>
      <c r="H176" s="358" t="s">
        <v>1018</v>
      </c>
      <c r="I176" s="37" t="s">
        <v>331</v>
      </c>
      <c r="J176" s="37"/>
      <c r="K176" s="21" t="s">
        <v>95</v>
      </c>
      <c r="L176" s="37" t="s">
        <v>1565</v>
      </c>
      <c r="M176" s="45"/>
      <c r="N176" s="21" t="s">
        <v>295</v>
      </c>
      <c r="O176" s="37" t="s">
        <v>19</v>
      </c>
      <c r="P176" s="37" t="s">
        <v>2634</v>
      </c>
      <c r="Q176" s="3" t="s">
        <v>2374</v>
      </c>
      <c r="S176" s="324"/>
      <c r="U176" s="35" t="s">
        <v>187</v>
      </c>
      <c r="V176" s="35" t="s">
        <v>2633</v>
      </c>
      <c r="Z176" s="286" t="s">
        <v>1016</v>
      </c>
      <c r="AA176" s="276" t="s">
        <v>1017</v>
      </c>
      <c r="AB176" s="276" t="s">
        <v>1018</v>
      </c>
      <c r="AC176" s="277" t="s">
        <v>1019</v>
      </c>
      <c r="AD176" s="287">
        <v>42708</v>
      </c>
      <c r="AE176" s="278" t="s">
        <v>331</v>
      </c>
      <c r="AF176" s="276" t="s">
        <v>220</v>
      </c>
      <c r="AG176" s="276" t="s">
        <v>220</v>
      </c>
      <c r="AH176" s="276" t="s">
        <v>1020</v>
      </c>
      <c r="AI176" s="279" t="s">
        <v>332</v>
      </c>
      <c r="AJ176" s="278" t="s">
        <v>333</v>
      </c>
      <c r="AK176" s="277" t="s">
        <v>334</v>
      </c>
      <c r="AL176" s="280">
        <v>0</v>
      </c>
      <c r="AM176" s="281" t="s">
        <v>288</v>
      </c>
      <c r="AN176" s="282">
        <v>42250.646079131897</v>
      </c>
      <c r="AO176" s="283"/>
      <c r="AP176" s="286" t="s">
        <v>220</v>
      </c>
      <c r="AQ176" s="288" t="s">
        <v>220</v>
      </c>
      <c r="AR176" s="286" t="s">
        <v>220</v>
      </c>
      <c r="AS176" s="286" t="s">
        <v>220</v>
      </c>
      <c r="AT176" s="278" t="s">
        <v>220</v>
      </c>
      <c r="AU176" s="286" t="s">
        <v>220</v>
      </c>
      <c r="AV176" s="277" t="s">
        <v>220</v>
      </c>
      <c r="AW176" s="277" t="s">
        <v>220</v>
      </c>
      <c r="AX176" s="278" t="s">
        <v>220</v>
      </c>
      <c r="AY176" s="278" t="s">
        <v>220</v>
      </c>
      <c r="AZ176" s="276" t="s">
        <v>220</v>
      </c>
      <c r="BA176" s="276" t="s">
        <v>220</v>
      </c>
      <c r="BB176" s="276" t="s">
        <v>220</v>
      </c>
      <c r="BC176" s="276" t="s">
        <v>220</v>
      </c>
      <c r="BD176" s="276" t="s">
        <v>220</v>
      </c>
    </row>
    <row r="177" spans="1:56" ht="25.5">
      <c r="A177" s="21" t="s">
        <v>24</v>
      </c>
      <c r="B177" s="3"/>
      <c r="C177" s="37" t="s">
        <v>2162</v>
      </c>
      <c r="D177" s="3"/>
      <c r="E177" s="388" t="s">
        <v>1417</v>
      </c>
      <c r="F177" s="3" t="s">
        <v>1021</v>
      </c>
      <c r="G177" s="358" t="s">
        <v>1022</v>
      </c>
      <c r="H177" s="358" t="s">
        <v>1018</v>
      </c>
      <c r="I177" s="37" t="s">
        <v>419</v>
      </c>
      <c r="J177" s="26" t="s">
        <v>1751</v>
      </c>
      <c r="K177" s="54"/>
      <c r="L177" s="37"/>
      <c r="M177" s="45"/>
      <c r="N177" s="21" t="s">
        <v>295</v>
      </c>
      <c r="O177" s="37" t="s">
        <v>19</v>
      </c>
      <c r="P177" s="37" t="s">
        <v>1753</v>
      </c>
      <c r="Q177" s="3" t="s">
        <v>1016</v>
      </c>
      <c r="S177" s="324"/>
      <c r="V177" s="35" t="s">
        <v>2633</v>
      </c>
      <c r="Z177" s="286" t="s">
        <v>1021</v>
      </c>
      <c r="AA177" s="276" t="s">
        <v>1022</v>
      </c>
      <c r="AB177" s="276" t="s">
        <v>1018</v>
      </c>
      <c r="AC177" s="277" t="s">
        <v>1019</v>
      </c>
      <c r="AD177" s="287">
        <v>42708</v>
      </c>
      <c r="AE177" s="278" t="s">
        <v>419</v>
      </c>
      <c r="AF177" s="276" t="s">
        <v>220</v>
      </c>
      <c r="AG177" s="276" t="s">
        <v>220</v>
      </c>
      <c r="AH177" s="276" t="s">
        <v>1023</v>
      </c>
      <c r="AI177" s="279" t="s">
        <v>332</v>
      </c>
      <c r="AJ177" s="278" t="s">
        <v>333</v>
      </c>
      <c r="AK177" s="277" t="s">
        <v>334</v>
      </c>
      <c r="AL177" s="280">
        <v>0</v>
      </c>
      <c r="AM177" s="281" t="s">
        <v>288</v>
      </c>
      <c r="AN177" s="282">
        <v>42250.649109571801</v>
      </c>
      <c r="AO177" s="283"/>
      <c r="AP177" s="286" t="s">
        <v>220</v>
      </c>
      <c r="AQ177" s="288" t="s">
        <v>220</v>
      </c>
      <c r="AR177" s="286" t="s">
        <v>220</v>
      </c>
      <c r="AS177" s="286" t="s">
        <v>220</v>
      </c>
      <c r="AT177" s="278" t="s">
        <v>220</v>
      </c>
      <c r="AU177" s="286" t="s">
        <v>220</v>
      </c>
      <c r="AV177" s="277" t="s">
        <v>220</v>
      </c>
      <c r="AW177" s="277" t="s">
        <v>220</v>
      </c>
      <c r="AX177" s="278" t="s">
        <v>220</v>
      </c>
      <c r="AY177" s="278" t="s">
        <v>220</v>
      </c>
      <c r="AZ177" s="276" t="s">
        <v>220</v>
      </c>
      <c r="BA177" s="276" t="s">
        <v>220</v>
      </c>
      <c r="BB177" s="276" t="s">
        <v>220</v>
      </c>
      <c r="BC177" s="276" t="s">
        <v>220</v>
      </c>
      <c r="BD177" s="276" t="s">
        <v>220</v>
      </c>
    </row>
    <row r="178" spans="1:56" ht="48" customHeight="1">
      <c r="A178" s="21" t="s">
        <v>24</v>
      </c>
      <c r="B178" s="15"/>
      <c r="C178" s="37" t="s">
        <v>2162</v>
      </c>
      <c r="D178" s="15" t="s">
        <v>2334</v>
      </c>
      <c r="E178" s="388" t="s">
        <v>1476</v>
      </c>
      <c r="F178" s="3" t="s">
        <v>1024</v>
      </c>
      <c r="G178" s="358" t="s">
        <v>2156</v>
      </c>
      <c r="H178" s="358" t="s">
        <v>94</v>
      </c>
      <c r="I178" s="37" t="s">
        <v>372</v>
      </c>
      <c r="J178" s="37"/>
      <c r="K178" s="54"/>
      <c r="L178" s="37"/>
      <c r="M178" s="45"/>
      <c r="N178" s="37" t="s">
        <v>295</v>
      </c>
      <c r="O178" s="37" t="s">
        <v>2157</v>
      </c>
      <c r="P178" s="37" t="s">
        <v>2335</v>
      </c>
      <c r="Q178" s="37"/>
      <c r="S178" s="324" t="s">
        <v>220</v>
      </c>
      <c r="Z178" s="286" t="s">
        <v>1024</v>
      </c>
      <c r="AA178" s="276" t="s">
        <v>1025</v>
      </c>
      <c r="AB178" s="276" t="s">
        <v>1026</v>
      </c>
      <c r="AC178" s="277" t="s">
        <v>1027</v>
      </c>
      <c r="AD178" s="287">
        <v>12696</v>
      </c>
      <c r="AE178" s="278" t="s">
        <v>372</v>
      </c>
      <c r="AF178" s="276" t="s">
        <v>220</v>
      </c>
      <c r="AG178" s="276" t="s">
        <v>220</v>
      </c>
      <c r="AH178" s="276" t="s">
        <v>220</v>
      </c>
      <c r="AI178" s="279" t="s">
        <v>1028</v>
      </c>
      <c r="AJ178" s="278" t="s">
        <v>1029</v>
      </c>
      <c r="AK178" s="277" t="s">
        <v>1030</v>
      </c>
      <c r="AL178" s="280">
        <v>0</v>
      </c>
      <c r="AM178" s="281" t="s">
        <v>288</v>
      </c>
      <c r="AN178" s="282">
        <v>42250.6807076736</v>
      </c>
      <c r="AO178" s="283"/>
      <c r="AP178" s="286" t="s">
        <v>220</v>
      </c>
      <c r="AQ178" s="288" t="s">
        <v>220</v>
      </c>
      <c r="AR178" s="286" t="s">
        <v>295</v>
      </c>
      <c r="AS178" s="286" t="s">
        <v>220</v>
      </c>
      <c r="AT178" s="278" t="s">
        <v>220</v>
      </c>
      <c r="AU178" s="286" t="s">
        <v>1031</v>
      </c>
      <c r="AV178" s="277" t="s">
        <v>220</v>
      </c>
      <c r="AW178" s="277" t="s">
        <v>220</v>
      </c>
      <c r="AX178" s="278" t="s">
        <v>220</v>
      </c>
      <c r="AY178" s="278" t="s">
        <v>220</v>
      </c>
      <c r="AZ178" s="276" t="s">
        <v>220</v>
      </c>
      <c r="BA178" s="276" t="s">
        <v>220</v>
      </c>
      <c r="BB178" s="276" t="s">
        <v>220</v>
      </c>
      <c r="BC178" s="276" t="s">
        <v>220</v>
      </c>
      <c r="BD178" s="276" t="s">
        <v>220</v>
      </c>
    </row>
    <row r="179" spans="1:56" ht="51">
      <c r="A179" s="21" t="s">
        <v>24</v>
      </c>
      <c r="B179" s="3"/>
      <c r="C179" s="37" t="s">
        <v>2162</v>
      </c>
      <c r="D179" s="15"/>
      <c r="E179" s="388" t="s">
        <v>1477</v>
      </c>
      <c r="F179" s="3" t="s">
        <v>1032</v>
      </c>
      <c r="G179" s="358" t="s">
        <v>2153</v>
      </c>
      <c r="H179" s="358" t="s">
        <v>95</v>
      </c>
      <c r="I179" s="37" t="s">
        <v>372</v>
      </c>
      <c r="J179" s="37"/>
      <c r="K179" s="54"/>
      <c r="L179" s="37"/>
      <c r="M179" s="45"/>
      <c r="N179" s="37" t="s">
        <v>141</v>
      </c>
      <c r="O179" s="36" t="s">
        <v>1260</v>
      </c>
      <c r="P179" s="37"/>
      <c r="Q179" s="37"/>
      <c r="S179" s="324" t="s">
        <v>220</v>
      </c>
      <c r="T179" s="35" t="s">
        <v>2622</v>
      </c>
      <c r="Z179" s="286" t="s">
        <v>1032</v>
      </c>
      <c r="AA179" s="276" t="s">
        <v>1033</v>
      </c>
      <c r="AB179" s="276" t="s">
        <v>1034</v>
      </c>
      <c r="AC179" s="277" t="s">
        <v>1035</v>
      </c>
      <c r="AD179" s="287">
        <v>44080</v>
      </c>
      <c r="AE179" s="278" t="s">
        <v>372</v>
      </c>
      <c r="AF179" s="276" t="s">
        <v>220</v>
      </c>
      <c r="AG179" s="276" t="s">
        <v>220</v>
      </c>
      <c r="AH179" s="276" t="s">
        <v>220</v>
      </c>
      <c r="AI179" s="279" t="s">
        <v>1036</v>
      </c>
      <c r="AJ179" s="278" t="s">
        <v>1037</v>
      </c>
      <c r="AK179" s="277" t="s">
        <v>1038</v>
      </c>
      <c r="AL179" s="280">
        <v>0</v>
      </c>
      <c r="AM179" s="281" t="s">
        <v>288</v>
      </c>
      <c r="AN179" s="282">
        <v>42250.719752164398</v>
      </c>
      <c r="AO179" s="283"/>
      <c r="AP179" s="286" t="s">
        <v>220</v>
      </c>
      <c r="AQ179" s="288" t="s">
        <v>220</v>
      </c>
      <c r="AR179" s="286" t="s">
        <v>141</v>
      </c>
      <c r="AS179" s="286" t="s">
        <v>220</v>
      </c>
      <c r="AT179" s="278" t="s">
        <v>220</v>
      </c>
      <c r="AU179" s="286" t="s">
        <v>220</v>
      </c>
      <c r="AV179" s="277" t="s">
        <v>220</v>
      </c>
      <c r="AW179" s="277" t="s">
        <v>220</v>
      </c>
      <c r="AX179" s="278" t="s">
        <v>220</v>
      </c>
      <c r="AY179" s="278" t="s">
        <v>220</v>
      </c>
      <c r="AZ179" s="276" t="s">
        <v>220</v>
      </c>
      <c r="BA179" s="276" t="s">
        <v>220</v>
      </c>
      <c r="BB179" s="276" t="s">
        <v>220</v>
      </c>
      <c r="BC179" s="276" t="s">
        <v>220</v>
      </c>
      <c r="BD179" s="276" t="s">
        <v>220</v>
      </c>
    </row>
    <row r="180" spans="1:56" ht="51">
      <c r="A180" s="21" t="s">
        <v>24</v>
      </c>
      <c r="B180" s="3"/>
      <c r="C180" s="297" t="s">
        <v>2121</v>
      </c>
      <c r="D180" s="3"/>
      <c r="E180" s="388" t="s">
        <v>1477</v>
      </c>
      <c r="F180" s="3" t="s">
        <v>1039</v>
      </c>
      <c r="G180" s="358" t="s">
        <v>1040</v>
      </c>
      <c r="H180" s="358" t="s">
        <v>1041</v>
      </c>
      <c r="I180" s="37" t="s">
        <v>345</v>
      </c>
      <c r="J180" s="37"/>
      <c r="K180" s="54" t="s">
        <v>95</v>
      </c>
      <c r="L180" s="37"/>
      <c r="M180" s="45"/>
      <c r="N180" s="37" t="s">
        <v>141</v>
      </c>
      <c r="O180" s="37" t="s">
        <v>1260</v>
      </c>
      <c r="P180" s="37" t="s">
        <v>1544</v>
      </c>
      <c r="Q180" s="37" t="s">
        <v>1042</v>
      </c>
      <c r="S180" s="324" t="s">
        <v>220</v>
      </c>
      <c r="Z180" s="286" t="s">
        <v>1039</v>
      </c>
      <c r="AA180" s="276" t="s">
        <v>1040</v>
      </c>
      <c r="AB180" s="276" t="s">
        <v>1041</v>
      </c>
      <c r="AC180" s="277" t="s">
        <v>1035</v>
      </c>
      <c r="AD180" s="287">
        <v>44080</v>
      </c>
      <c r="AE180" s="278" t="s">
        <v>345</v>
      </c>
      <c r="AF180" s="276" t="s">
        <v>220</v>
      </c>
      <c r="AG180" s="276" t="s">
        <v>220</v>
      </c>
      <c r="AH180" s="276" t="s">
        <v>220</v>
      </c>
      <c r="AI180" s="279" t="s">
        <v>1036</v>
      </c>
      <c r="AJ180" s="278" t="s">
        <v>1037</v>
      </c>
      <c r="AK180" s="277" t="s">
        <v>1038</v>
      </c>
      <c r="AL180" s="280">
        <v>0</v>
      </c>
      <c r="AM180" s="281" t="s">
        <v>288</v>
      </c>
      <c r="AN180" s="282">
        <v>42250.724129513903</v>
      </c>
      <c r="AO180" s="283"/>
      <c r="AP180" s="286" t="s">
        <v>1042</v>
      </c>
      <c r="AQ180" s="288" t="s">
        <v>220</v>
      </c>
      <c r="AR180" s="286" t="s">
        <v>141</v>
      </c>
      <c r="AS180" s="286" t="s">
        <v>220</v>
      </c>
      <c r="AT180" s="278" t="s">
        <v>220</v>
      </c>
      <c r="AU180" s="286" t="s">
        <v>220</v>
      </c>
      <c r="AV180" s="277" t="s">
        <v>220</v>
      </c>
      <c r="AW180" s="277" t="s">
        <v>220</v>
      </c>
      <c r="AX180" s="278" t="s">
        <v>220</v>
      </c>
      <c r="AY180" s="278" t="s">
        <v>220</v>
      </c>
      <c r="AZ180" s="276" t="s">
        <v>220</v>
      </c>
      <c r="BA180" s="276" t="s">
        <v>220</v>
      </c>
      <c r="BB180" s="276" t="s">
        <v>220</v>
      </c>
      <c r="BC180" s="276" t="s">
        <v>220</v>
      </c>
      <c r="BD180" s="276" t="s">
        <v>220</v>
      </c>
    </row>
    <row r="181" spans="1:56" ht="63.75">
      <c r="A181" s="21" t="s">
        <v>24</v>
      </c>
      <c r="B181" s="15"/>
      <c r="C181" s="297" t="s">
        <v>2121</v>
      </c>
      <c r="D181" s="15"/>
      <c r="E181" s="388" t="s">
        <v>1420</v>
      </c>
      <c r="F181" s="3" t="s">
        <v>1043</v>
      </c>
      <c r="G181" s="358" t="s">
        <v>1580</v>
      </c>
      <c r="H181" s="358" t="s">
        <v>1041</v>
      </c>
      <c r="I181" s="37" t="s">
        <v>331</v>
      </c>
      <c r="J181" s="37"/>
      <c r="K181" s="54" t="s">
        <v>96</v>
      </c>
      <c r="L181" s="37"/>
      <c r="M181" s="45"/>
      <c r="N181" s="37" t="s">
        <v>141</v>
      </c>
      <c r="O181" s="37" t="s">
        <v>19</v>
      </c>
      <c r="P181" s="37" t="s">
        <v>1581</v>
      </c>
      <c r="Q181" s="37"/>
      <c r="S181" s="324" t="s">
        <v>220</v>
      </c>
      <c r="U181" s="35" t="s">
        <v>187</v>
      </c>
      <c r="Z181" s="286" t="s">
        <v>1043</v>
      </c>
      <c r="AA181" s="276" t="s">
        <v>1044</v>
      </c>
      <c r="AB181" s="276" t="s">
        <v>1034</v>
      </c>
      <c r="AC181" s="277" t="s">
        <v>1035</v>
      </c>
      <c r="AD181" s="287">
        <v>44080</v>
      </c>
      <c r="AE181" s="278" t="s">
        <v>331</v>
      </c>
      <c r="AF181" s="276" t="s">
        <v>220</v>
      </c>
      <c r="AG181" s="276" t="s">
        <v>220</v>
      </c>
      <c r="AH181" s="276" t="s">
        <v>220</v>
      </c>
      <c r="AI181" s="279" t="s">
        <v>363</v>
      </c>
      <c r="AJ181" s="278" t="s">
        <v>364</v>
      </c>
      <c r="AK181" s="277" t="s">
        <v>365</v>
      </c>
      <c r="AL181" s="280">
        <v>0</v>
      </c>
      <c r="AM181" s="281" t="s">
        <v>288</v>
      </c>
      <c r="AN181" s="282">
        <v>42250.735193981498</v>
      </c>
      <c r="AO181" s="283"/>
      <c r="AP181" s="286" t="s">
        <v>220</v>
      </c>
      <c r="AQ181" s="288" t="s">
        <v>220</v>
      </c>
      <c r="AR181" s="286" t="s">
        <v>141</v>
      </c>
      <c r="AS181" s="286" t="s">
        <v>220</v>
      </c>
      <c r="AT181" s="278" t="s">
        <v>220</v>
      </c>
      <c r="AU181" s="278" t="s">
        <v>1045</v>
      </c>
      <c r="AV181" s="277" t="s">
        <v>220</v>
      </c>
      <c r="AW181" s="277" t="s">
        <v>220</v>
      </c>
      <c r="AX181" s="278" t="s">
        <v>220</v>
      </c>
      <c r="AY181" s="278" t="s">
        <v>220</v>
      </c>
      <c r="AZ181" s="276" t="s">
        <v>220</v>
      </c>
      <c r="BA181" s="276" t="s">
        <v>220</v>
      </c>
      <c r="BB181" s="276" t="s">
        <v>220</v>
      </c>
      <c r="BC181" s="276" t="s">
        <v>220</v>
      </c>
      <c r="BD181" s="276" t="s">
        <v>220</v>
      </c>
    </row>
    <row r="182" spans="1:56" ht="63.75">
      <c r="A182" s="21" t="s">
        <v>24</v>
      </c>
      <c r="B182" s="3"/>
      <c r="C182" s="37" t="s">
        <v>2162</v>
      </c>
      <c r="D182" s="3"/>
      <c r="E182" s="45" t="s">
        <v>2152</v>
      </c>
      <c r="F182" s="3" t="s">
        <v>1046</v>
      </c>
      <c r="G182" s="358" t="s">
        <v>1926</v>
      </c>
      <c r="H182" s="358" t="s">
        <v>95</v>
      </c>
      <c r="I182" s="37" t="s">
        <v>372</v>
      </c>
      <c r="J182" s="37"/>
      <c r="K182" s="54"/>
      <c r="L182" s="37"/>
      <c r="M182" s="45"/>
      <c r="N182" s="37" t="s">
        <v>295</v>
      </c>
      <c r="O182" s="36" t="s">
        <v>1924</v>
      </c>
      <c r="P182" s="37" t="s">
        <v>1925</v>
      </c>
      <c r="Q182" s="37"/>
      <c r="R182" s="35" t="s">
        <v>1773</v>
      </c>
      <c r="S182" s="324"/>
      <c r="Z182" s="286" t="s">
        <v>1046</v>
      </c>
      <c r="AA182" s="276" t="s">
        <v>1047</v>
      </c>
      <c r="AB182" s="276" t="s">
        <v>1018</v>
      </c>
      <c r="AC182" s="277" t="s">
        <v>1048</v>
      </c>
      <c r="AD182" s="287">
        <v>9202</v>
      </c>
      <c r="AE182" s="278" t="s">
        <v>372</v>
      </c>
      <c r="AF182" s="276" t="s">
        <v>220</v>
      </c>
      <c r="AG182" s="276" t="s">
        <v>220</v>
      </c>
      <c r="AH182" s="276" t="s">
        <v>1047</v>
      </c>
      <c r="AI182" s="279" t="s">
        <v>690</v>
      </c>
      <c r="AJ182" s="278" t="s">
        <v>691</v>
      </c>
      <c r="AK182" s="277" t="s">
        <v>692</v>
      </c>
      <c r="AL182" s="280">
        <v>0</v>
      </c>
      <c r="AM182" s="281" t="s">
        <v>288</v>
      </c>
      <c r="AN182" s="282">
        <v>42250.763409988402</v>
      </c>
      <c r="AO182" s="283"/>
      <c r="AP182" s="286" t="s">
        <v>220</v>
      </c>
      <c r="AQ182" s="288" t="s">
        <v>220</v>
      </c>
      <c r="AR182" s="286" t="s">
        <v>295</v>
      </c>
      <c r="AS182" s="286" t="s">
        <v>220</v>
      </c>
      <c r="AT182" s="278" t="s">
        <v>220</v>
      </c>
      <c r="AU182" s="286" t="s">
        <v>220</v>
      </c>
      <c r="AV182" s="277" t="s">
        <v>220</v>
      </c>
      <c r="AW182" s="277" t="s">
        <v>220</v>
      </c>
      <c r="AX182" s="278" t="s">
        <v>220</v>
      </c>
      <c r="AY182" s="278" t="s">
        <v>220</v>
      </c>
      <c r="AZ182" s="276" t="s">
        <v>220</v>
      </c>
      <c r="BA182" s="276" t="s">
        <v>220</v>
      </c>
      <c r="BB182" s="276" t="s">
        <v>220</v>
      </c>
      <c r="BC182" s="276" t="s">
        <v>220</v>
      </c>
      <c r="BD182" s="276" t="s">
        <v>220</v>
      </c>
    </row>
    <row r="183" spans="1:56" ht="25.5">
      <c r="A183" s="21" t="s">
        <v>24</v>
      </c>
      <c r="B183" s="3"/>
      <c r="C183" s="37" t="s">
        <v>2162</v>
      </c>
      <c r="D183" s="15"/>
      <c r="E183" s="388" t="s">
        <v>1417</v>
      </c>
      <c r="F183" s="3" t="s">
        <v>1049</v>
      </c>
      <c r="G183" s="358" t="s">
        <v>1789</v>
      </c>
      <c r="H183" s="358" t="s">
        <v>1051</v>
      </c>
      <c r="I183" s="37" t="s">
        <v>419</v>
      </c>
      <c r="J183" s="37"/>
      <c r="K183" s="54"/>
      <c r="L183" s="36" t="s">
        <v>1493</v>
      </c>
      <c r="M183" s="45"/>
      <c r="N183" s="37" t="s">
        <v>421</v>
      </c>
      <c r="O183" s="37" t="s">
        <v>19</v>
      </c>
      <c r="P183" s="37"/>
      <c r="Q183" s="37"/>
      <c r="S183" s="324"/>
      <c r="Z183" s="286" t="s">
        <v>1049</v>
      </c>
      <c r="AA183" s="276" t="s">
        <v>1050</v>
      </c>
      <c r="AB183" s="276" t="s">
        <v>1051</v>
      </c>
      <c r="AC183" s="277" t="s">
        <v>900</v>
      </c>
      <c r="AD183" s="287">
        <v>16986</v>
      </c>
      <c r="AE183" s="278" t="s">
        <v>419</v>
      </c>
      <c r="AF183" s="276" t="s">
        <v>220</v>
      </c>
      <c r="AG183" s="276" t="s">
        <v>220</v>
      </c>
      <c r="AH183" s="276" t="s">
        <v>1052</v>
      </c>
      <c r="AI183" s="279" t="s">
        <v>332</v>
      </c>
      <c r="AJ183" s="278" t="s">
        <v>333</v>
      </c>
      <c r="AK183" s="277" t="s">
        <v>334</v>
      </c>
      <c r="AL183" s="280">
        <v>0</v>
      </c>
      <c r="AM183" s="281" t="s">
        <v>288</v>
      </c>
      <c r="AN183" s="282">
        <v>42250.798758414297</v>
      </c>
      <c r="AO183" s="283"/>
      <c r="AP183" s="286" t="s">
        <v>220</v>
      </c>
      <c r="AQ183" s="288" t="s">
        <v>220</v>
      </c>
      <c r="AR183" s="286" t="s">
        <v>421</v>
      </c>
      <c r="AS183" s="286" t="s">
        <v>220</v>
      </c>
      <c r="AT183" s="278" t="s">
        <v>220</v>
      </c>
      <c r="AU183" s="286" t="s">
        <v>220</v>
      </c>
      <c r="AV183" s="277" t="s">
        <v>220</v>
      </c>
      <c r="AW183" s="277" t="s">
        <v>220</v>
      </c>
      <c r="AX183" s="278" t="s">
        <v>220</v>
      </c>
      <c r="AY183" s="278" t="s">
        <v>220</v>
      </c>
      <c r="AZ183" s="276" t="s">
        <v>220</v>
      </c>
      <c r="BA183" s="276" t="s">
        <v>220</v>
      </c>
      <c r="BB183" s="276" t="s">
        <v>220</v>
      </c>
      <c r="BC183" s="276" t="s">
        <v>220</v>
      </c>
      <c r="BD183" s="276" t="s">
        <v>220</v>
      </c>
    </row>
    <row r="184" spans="1:56" ht="51">
      <c r="A184" s="21" t="s">
        <v>24</v>
      </c>
      <c r="B184" s="3"/>
      <c r="C184" s="37" t="s">
        <v>2162</v>
      </c>
      <c r="D184" s="15" t="s">
        <v>2334</v>
      </c>
      <c r="E184" s="388" t="s">
        <v>1478</v>
      </c>
      <c r="F184" s="3" t="s">
        <v>1053</v>
      </c>
      <c r="G184" s="358" t="s">
        <v>1054</v>
      </c>
      <c r="H184" s="358" t="s">
        <v>95</v>
      </c>
      <c r="I184" s="37" t="s">
        <v>372</v>
      </c>
      <c r="J184" s="37"/>
      <c r="K184" s="3"/>
      <c r="L184" s="37"/>
      <c r="M184" s="45"/>
      <c r="N184" s="37" t="s">
        <v>295</v>
      </c>
      <c r="O184" s="37" t="s">
        <v>2158</v>
      </c>
      <c r="P184" s="3" t="s">
        <v>2335</v>
      </c>
      <c r="Q184" s="3"/>
      <c r="S184" s="324"/>
      <c r="Z184" s="286" t="s">
        <v>1053</v>
      </c>
      <c r="AA184" s="276" t="s">
        <v>1054</v>
      </c>
      <c r="AB184" s="276" t="s">
        <v>95</v>
      </c>
      <c r="AC184" s="277" t="s">
        <v>1055</v>
      </c>
      <c r="AD184" s="287">
        <v>47329</v>
      </c>
      <c r="AE184" s="278" t="s">
        <v>372</v>
      </c>
      <c r="AF184" s="276" t="s">
        <v>220</v>
      </c>
      <c r="AG184" s="276" t="s">
        <v>220</v>
      </c>
      <c r="AH184" s="276" t="s">
        <v>1056</v>
      </c>
      <c r="AI184" s="279" t="s">
        <v>1057</v>
      </c>
      <c r="AJ184" s="278" t="s">
        <v>1058</v>
      </c>
      <c r="AK184" s="277" t="s">
        <v>1059</v>
      </c>
      <c r="AL184" s="280">
        <v>0</v>
      </c>
      <c r="AM184" s="281" t="s">
        <v>288</v>
      </c>
      <c r="AN184" s="282">
        <v>42250.8000300926</v>
      </c>
      <c r="AO184" s="283"/>
      <c r="AP184" s="286" t="s">
        <v>220</v>
      </c>
      <c r="AQ184" s="288" t="s">
        <v>220</v>
      </c>
      <c r="AR184" s="286" t="s">
        <v>295</v>
      </c>
      <c r="AS184" s="286" t="s">
        <v>220</v>
      </c>
      <c r="AT184" s="278" t="s">
        <v>220</v>
      </c>
      <c r="AU184" s="286" t="s">
        <v>1060</v>
      </c>
      <c r="AV184" s="277" t="s">
        <v>220</v>
      </c>
      <c r="AW184" s="277" t="s">
        <v>220</v>
      </c>
      <c r="AX184" s="278" t="s">
        <v>220</v>
      </c>
      <c r="AY184" s="278" t="s">
        <v>220</v>
      </c>
      <c r="AZ184" s="276" t="s">
        <v>220</v>
      </c>
      <c r="BA184" s="276" t="s">
        <v>220</v>
      </c>
      <c r="BB184" s="276" t="s">
        <v>220</v>
      </c>
      <c r="BC184" s="276" t="s">
        <v>220</v>
      </c>
      <c r="BD184" s="276" t="s">
        <v>220</v>
      </c>
    </row>
    <row r="185" spans="1:56" ht="59.25" customHeight="1">
      <c r="A185" s="21" t="s">
        <v>24</v>
      </c>
      <c r="B185" s="3"/>
      <c r="C185" s="37" t="s">
        <v>2162</v>
      </c>
      <c r="D185" s="15" t="s">
        <v>47</v>
      </c>
      <c r="E185" s="388" t="s">
        <v>1479</v>
      </c>
      <c r="F185" s="3" t="s">
        <v>1061</v>
      </c>
      <c r="G185" s="358" t="s">
        <v>1062</v>
      </c>
      <c r="H185" s="358" t="s">
        <v>93</v>
      </c>
      <c r="I185" s="37" t="s">
        <v>372</v>
      </c>
      <c r="J185" s="37"/>
      <c r="K185" s="54"/>
      <c r="L185" s="37"/>
      <c r="M185" s="45"/>
      <c r="N185" s="37" t="s">
        <v>295</v>
      </c>
      <c r="O185" s="37" t="s">
        <v>1067</v>
      </c>
      <c r="P185" s="37" t="s">
        <v>2356</v>
      </c>
      <c r="Q185" s="37"/>
      <c r="S185" s="324" t="s">
        <v>220</v>
      </c>
      <c r="T185" s="35" t="s">
        <v>2623</v>
      </c>
      <c r="Z185" s="286" t="s">
        <v>1061</v>
      </c>
      <c r="AA185" s="276" t="s">
        <v>1062</v>
      </c>
      <c r="AB185" s="276" t="s">
        <v>93</v>
      </c>
      <c r="AC185" s="277" t="s">
        <v>1063</v>
      </c>
      <c r="AD185" s="287">
        <v>47308</v>
      </c>
      <c r="AE185" s="278" t="s">
        <v>372</v>
      </c>
      <c r="AF185" s="276" t="s">
        <v>220</v>
      </c>
      <c r="AG185" s="276" t="s">
        <v>220</v>
      </c>
      <c r="AH185" s="276" t="s">
        <v>220</v>
      </c>
      <c r="AI185" s="279" t="s">
        <v>1064</v>
      </c>
      <c r="AJ185" s="278" t="s">
        <v>1065</v>
      </c>
      <c r="AK185" s="277" t="s">
        <v>1066</v>
      </c>
      <c r="AL185" s="280">
        <v>0</v>
      </c>
      <c r="AM185" s="281" t="s">
        <v>288</v>
      </c>
      <c r="AN185" s="282">
        <v>42250.823901388903</v>
      </c>
      <c r="AO185" s="283"/>
      <c r="AP185" s="286" t="s">
        <v>220</v>
      </c>
      <c r="AQ185" s="288" t="s">
        <v>220</v>
      </c>
      <c r="AR185" s="286" t="s">
        <v>295</v>
      </c>
      <c r="AS185" s="286" t="s">
        <v>220</v>
      </c>
      <c r="AT185" s="278" t="s">
        <v>220</v>
      </c>
      <c r="AU185" s="286" t="s">
        <v>1067</v>
      </c>
      <c r="AV185" s="277" t="s">
        <v>220</v>
      </c>
      <c r="AW185" s="277" t="s">
        <v>220</v>
      </c>
      <c r="AX185" s="278" t="s">
        <v>220</v>
      </c>
      <c r="AY185" s="278" t="s">
        <v>220</v>
      </c>
      <c r="AZ185" s="276" t="s">
        <v>220</v>
      </c>
      <c r="BA185" s="276" t="s">
        <v>220</v>
      </c>
      <c r="BB185" s="276" t="s">
        <v>220</v>
      </c>
      <c r="BC185" s="276" t="s">
        <v>220</v>
      </c>
      <c r="BD185" s="276" t="s">
        <v>220</v>
      </c>
    </row>
    <row r="186" spans="1:56" ht="36.75" customHeight="1">
      <c r="A186" s="292" t="s">
        <v>27</v>
      </c>
      <c r="B186" s="3"/>
      <c r="C186" s="37" t="s">
        <v>413</v>
      </c>
      <c r="D186" s="15"/>
      <c r="E186" s="388" t="s">
        <v>1417</v>
      </c>
      <c r="F186" s="3" t="s">
        <v>1068</v>
      </c>
      <c r="G186" s="358" t="s">
        <v>1069</v>
      </c>
      <c r="H186" s="358" t="s">
        <v>1070</v>
      </c>
      <c r="I186" s="37" t="s">
        <v>498</v>
      </c>
      <c r="J186" s="37"/>
      <c r="K186" s="21" t="s">
        <v>95</v>
      </c>
      <c r="L186" s="37" t="s">
        <v>1565</v>
      </c>
      <c r="M186" s="45"/>
      <c r="N186" s="37" t="s">
        <v>295</v>
      </c>
      <c r="O186" s="37" t="s">
        <v>19</v>
      </c>
      <c r="P186" s="37" t="s">
        <v>1754</v>
      </c>
      <c r="Q186" s="37"/>
      <c r="R186" s="35" t="s">
        <v>1514</v>
      </c>
      <c r="S186" s="324" t="s">
        <v>220</v>
      </c>
      <c r="U186" s="35" t="s">
        <v>187</v>
      </c>
      <c r="V186" s="35" t="s">
        <v>1868</v>
      </c>
      <c r="Z186" s="286" t="s">
        <v>1068</v>
      </c>
      <c r="AA186" s="276" t="s">
        <v>1069</v>
      </c>
      <c r="AB186" s="276" t="s">
        <v>1070</v>
      </c>
      <c r="AC186" s="277" t="s">
        <v>1071</v>
      </c>
      <c r="AD186" s="287">
        <v>38174</v>
      </c>
      <c r="AE186" s="278" t="s">
        <v>331</v>
      </c>
      <c r="AF186" s="276" t="s">
        <v>220</v>
      </c>
      <c r="AG186" s="276" t="s">
        <v>220</v>
      </c>
      <c r="AH186" s="276" t="s">
        <v>220</v>
      </c>
      <c r="AI186" s="279" t="s">
        <v>332</v>
      </c>
      <c r="AJ186" s="278" t="s">
        <v>333</v>
      </c>
      <c r="AK186" s="277" t="s">
        <v>334</v>
      </c>
      <c r="AL186" s="280">
        <v>0</v>
      </c>
      <c r="AM186" s="281" t="s">
        <v>413</v>
      </c>
      <c r="AN186" s="282">
        <v>42250.911608680603</v>
      </c>
      <c r="AO186" s="283"/>
      <c r="AP186" s="286" t="s">
        <v>220</v>
      </c>
      <c r="AQ186" s="288" t="s">
        <v>220</v>
      </c>
      <c r="AR186" s="286" t="s">
        <v>295</v>
      </c>
      <c r="AS186" s="286" t="s">
        <v>220</v>
      </c>
      <c r="AT186" s="278" t="s">
        <v>220</v>
      </c>
      <c r="AU186" s="286" t="s">
        <v>220</v>
      </c>
      <c r="AV186" s="277" t="s">
        <v>220</v>
      </c>
      <c r="AW186" s="277" t="s">
        <v>220</v>
      </c>
      <c r="AX186" s="278" t="s">
        <v>220</v>
      </c>
      <c r="AY186" s="278" t="s">
        <v>220</v>
      </c>
      <c r="AZ186" s="276" t="s">
        <v>220</v>
      </c>
      <c r="BA186" s="276" t="s">
        <v>220</v>
      </c>
      <c r="BB186" s="276" t="s">
        <v>220</v>
      </c>
      <c r="BC186" s="276" t="s">
        <v>220</v>
      </c>
      <c r="BD186" s="276" t="s">
        <v>220</v>
      </c>
    </row>
    <row r="187" spans="1:56" ht="48" customHeight="1">
      <c r="A187" s="21" t="s">
        <v>24</v>
      </c>
      <c r="B187" s="21" t="s">
        <v>1</v>
      </c>
      <c r="C187" s="37" t="s">
        <v>293</v>
      </c>
      <c r="D187" s="15"/>
      <c r="E187" s="388" t="s">
        <v>1417</v>
      </c>
      <c r="F187" s="3" t="s">
        <v>1072</v>
      </c>
      <c r="G187" s="358" t="s">
        <v>1553</v>
      </c>
      <c r="H187" s="358" t="s">
        <v>1070</v>
      </c>
      <c r="I187" s="37" t="s">
        <v>498</v>
      </c>
      <c r="J187" s="37"/>
      <c r="K187" s="21" t="s">
        <v>95</v>
      </c>
      <c r="L187" s="37" t="s">
        <v>1565</v>
      </c>
      <c r="M187" s="45"/>
      <c r="N187" s="37" t="s">
        <v>295</v>
      </c>
      <c r="O187" s="3" t="s">
        <v>19</v>
      </c>
      <c r="P187" s="37" t="s">
        <v>2284</v>
      </c>
      <c r="Q187" s="3" t="s">
        <v>2283</v>
      </c>
      <c r="S187" s="324" t="s">
        <v>220</v>
      </c>
      <c r="U187" s="35" t="s">
        <v>187</v>
      </c>
      <c r="V187" s="35" t="s">
        <v>1868</v>
      </c>
      <c r="Z187" s="286" t="s">
        <v>1072</v>
      </c>
      <c r="AA187" s="276" t="s">
        <v>1069</v>
      </c>
      <c r="AB187" s="276" t="s">
        <v>1070</v>
      </c>
      <c r="AC187" s="277" t="s">
        <v>1071</v>
      </c>
      <c r="AD187" s="287">
        <v>38174</v>
      </c>
      <c r="AE187" s="278" t="s">
        <v>498</v>
      </c>
      <c r="AF187" s="276" t="s">
        <v>220</v>
      </c>
      <c r="AG187" s="276" t="s">
        <v>220</v>
      </c>
      <c r="AH187" s="276" t="s">
        <v>220</v>
      </c>
      <c r="AI187" s="279" t="s">
        <v>332</v>
      </c>
      <c r="AJ187" s="278" t="s">
        <v>333</v>
      </c>
      <c r="AK187" s="277" t="s">
        <v>334</v>
      </c>
      <c r="AL187" s="280">
        <v>0</v>
      </c>
      <c r="AM187" s="281" t="s">
        <v>288</v>
      </c>
      <c r="AN187" s="282">
        <v>42250.916701701397</v>
      </c>
      <c r="AO187" s="283"/>
      <c r="AP187" s="286" t="s">
        <v>220</v>
      </c>
      <c r="AQ187" s="288" t="s">
        <v>220</v>
      </c>
      <c r="AR187" s="286" t="s">
        <v>295</v>
      </c>
      <c r="AS187" s="286" t="s">
        <v>220</v>
      </c>
      <c r="AT187" s="278" t="s">
        <v>220</v>
      </c>
      <c r="AU187" s="286" t="s">
        <v>220</v>
      </c>
      <c r="AV187" s="277" t="s">
        <v>220</v>
      </c>
      <c r="AW187" s="277" t="s">
        <v>220</v>
      </c>
      <c r="AX187" s="278" t="s">
        <v>220</v>
      </c>
      <c r="AY187" s="278" t="s">
        <v>220</v>
      </c>
      <c r="AZ187" s="276" t="s">
        <v>220</v>
      </c>
      <c r="BA187" s="276" t="s">
        <v>220</v>
      </c>
      <c r="BB187" s="276" t="s">
        <v>220</v>
      </c>
      <c r="BC187" s="276" t="s">
        <v>220</v>
      </c>
      <c r="BD187" s="276" t="s">
        <v>220</v>
      </c>
    </row>
    <row r="188" spans="1:56" ht="193.5" customHeight="1">
      <c r="A188" s="21" t="s">
        <v>24</v>
      </c>
      <c r="B188" s="3"/>
      <c r="C188" s="3" t="s">
        <v>2631</v>
      </c>
      <c r="D188" s="15"/>
      <c r="E188" s="388" t="s">
        <v>1437</v>
      </c>
      <c r="F188" s="3" t="s">
        <v>1073</v>
      </c>
      <c r="G188" s="358" t="s">
        <v>1074</v>
      </c>
      <c r="H188" s="358" t="s">
        <v>360</v>
      </c>
      <c r="I188" s="37" t="s">
        <v>419</v>
      </c>
      <c r="J188" s="37"/>
      <c r="K188" s="54"/>
      <c r="L188" s="37"/>
      <c r="M188" s="45"/>
      <c r="N188" s="37" t="s">
        <v>421</v>
      </c>
      <c r="O188" s="57" t="s">
        <v>19</v>
      </c>
      <c r="P188" s="290" t="s">
        <v>1784</v>
      </c>
      <c r="Q188" s="37"/>
      <c r="S188" s="324"/>
      <c r="Z188" s="286" t="s">
        <v>1073</v>
      </c>
      <c r="AA188" s="276" t="s">
        <v>1074</v>
      </c>
      <c r="AB188" s="276" t="s">
        <v>1075</v>
      </c>
      <c r="AC188" s="277" t="s">
        <v>1076</v>
      </c>
      <c r="AD188" s="287">
        <v>43006</v>
      </c>
      <c r="AE188" s="278" t="s">
        <v>419</v>
      </c>
      <c r="AF188" s="276" t="s">
        <v>220</v>
      </c>
      <c r="AG188" s="276" t="s">
        <v>220</v>
      </c>
      <c r="AH188" s="276" t="s">
        <v>1077</v>
      </c>
      <c r="AI188" s="279" t="s">
        <v>539</v>
      </c>
      <c r="AJ188" s="278" t="s">
        <v>540</v>
      </c>
      <c r="AK188" s="277" t="s">
        <v>541</v>
      </c>
      <c r="AL188" s="280">
        <v>0</v>
      </c>
      <c r="AM188" s="281" t="s">
        <v>288</v>
      </c>
      <c r="AN188" s="282">
        <v>42250.922764004601</v>
      </c>
      <c r="AO188" s="283"/>
      <c r="AP188" s="286" t="s">
        <v>220</v>
      </c>
      <c r="AQ188" s="288" t="s">
        <v>220</v>
      </c>
      <c r="AR188" s="286" t="s">
        <v>421</v>
      </c>
      <c r="AS188" s="286" t="s">
        <v>220</v>
      </c>
      <c r="AT188" s="278" t="s">
        <v>220</v>
      </c>
      <c r="AU188" s="286" t="s">
        <v>220</v>
      </c>
      <c r="AV188" s="277" t="s">
        <v>220</v>
      </c>
      <c r="AW188" s="277" t="s">
        <v>220</v>
      </c>
      <c r="AX188" s="278" t="s">
        <v>220</v>
      </c>
      <c r="AY188" s="278" t="s">
        <v>220</v>
      </c>
      <c r="AZ188" s="276" t="s">
        <v>220</v>
      </c>
      <c r="BA188" s="276" t="s">
        <v>220</v>
      </c>
      <c r="BB188" s="276" t="s">
        <v>220</v>
      </c>
      <c r="BC188" s="276" t="s">
        <v>220</v>
      </c>
      <c r="BD188" s="276" t="s">
        <v>220</v>
      </c>
    </row>
    <row r="189" spans="1:56" ht="76.5">
      <c r="A189" s="21" t="s">
        <v>24</v>
      </c>
      <c r="B189" s="3"/>
      <c r="C189" s="37" t="s">
        <v>293</v>
      </c>
      <c r="D189" s="15"/>
      <c r="E189" s="388" t="s">
        <v>1437</v>
      </c>
      <c r="F189" s="3" t="s">
        <v>1078</v>
      </c>
      <c r="G189" s="358" t="s">
        <v>1079</v>
      </c>
      <c r="H189" s="358" t="s">
        <v>1080</v>
      </c>
      <c r="I189" s="37" t="s">
        <v>419</v>
      </c>
      <c r="J189" s="37"/>
      <c r="K189" s="54"/>
      <c r="L189" s="37"/>
      <c r="M189" s="45"/>
      <c r="N189" s="37" t="s">
        <v>421</v>
      </c>
      <c r="O189" s="37" t="s">
        <v>19</v>
      </c>
      <c r="P189" s="37" t="s">
        <v>2255</v>
      </c>
      <c r="Q189" s="37" t="s">
        <v>2254</v>
      </c>
      <c r="S189" s="324" t="s">
        <v>220</v>
      </c>
      <c r="U189" s="35" t="s">
        <v>1559</v>
      </c>
      <c r="V189" s="35" t="s">
        <v>1774</v>
      </c>
      <c r="Z189" s="286" t="s">
        <v>1078</v>
      </c>
      <c r="AA189" s="276" t="s">
        <v>1079</v>
      </c>
      <c r="AB189" s="276" t="s">
        <v>1080</v>
      </c>
      <c r="AC189" s="277" t="s">
        <v>1081</v>
      </c>
      <c r="AD189" s="287">
        <v>47533</v>
      </c>
      <c r="AE189" s="278" t="s">
        <v>419</v>
      </c>
      <c r="AF189" s="276" t="s">
        <v>220</v>
      </c>
      <c r="AG189" s="276" t="s">
        <v>220</v>
      </c>
      <c r="AH189" s="276" t="s">
        <v>220</v>
      </c>
      <c r="AI189" s="279" t="s">
        <v>539</v>
      </c>
      <c r="AJ189" s="278" t="s">
        <v>540</v>
      </c>
      <c r="AK189" s="277" t="s">
        <v>541</v>
      </c>
      <c r="AL189" s="280">
        <v>0</v>
      </c>
      <c r="AM189" s="281" t="s">
        <v>288</v>
      </c>
      <c r="AN189" s="282">
        <v>42250.935301585603</v>
      </c>
      <c r="AO189" s="283"/>
      <c r="AP189" s="286" t="s">
        <v>220</v>
      </c>
      <c r="AQ189" s="288" t="s">
        <v>220</v>
      </c>
      <c r="AR189" s="286" t="s">
        <v>220</v>
      </c>
      <c r="AS189" s="286" t="s">
        <v>220</v>
      </c>
      <c r="AT189" s="278" t="s">
        <v>220</v>
      </c>
      <c r="AU189" s="286" t="s">
        <v>220</v>
      </c>
      <c r="AV189" s="277" t="s">
        <v>220</v>
      </c>
      <c r="AW189" s="277" t="s">
        <v>220</v>
      </c>
      <c r="AX189" s="278" t="s">
        <v>220</v>
      </c>
      <c r="AY189" s="278" t="s">
        <v>220</v>
      </c>
      <c r="AZ189" s="276" t="s">
        <v>220</v>
      </c>
      <c r="BA189" s="276" t="s">
        <v>220</v>
      </c>
      <c r="BB189" s="276" t="s">
        <v>220</v>
      </c>
      <c r="BC189" s="276" t="s">
        <v>220</v>
      </c>
      <c r="BD189" s="276" t="s">
        <v>220</v>
      </c>
    </row>
    <row r="190" spans="1:56" ht="51">
      <c r="A190" s="21" t="s">
        <v>24</v>
      </c>
      <c r="B190" s="21" t="s">
        <v>1</v>
      </c>
      <c r="C190" s="37" t="s">
        <v>2162</v>
      </c>
      <c r="D190" s="15" t="s">
        <v>2219</v>
      </c>
      <c r="E190" s="45" t="s">
        <v>1937</v>
      </c>
      <c r="F190" s="3" t="s">
        <v>1082</v>
      </c>
      <c r="G190" s="358" t="s">
        <v>1083</v>
      </c>
      <c r="H190" s="358" t="s">
        <v>97</v>
      </c>
      <c r="I190" s="37" t="s">
        <v>372</v>
      </c>
      <c r="J190" s="37"/>
      <c r="K190" s="54"/>
      <c r="L190" s="37"/>
      <c r="M190" s="45"/>
      <c r="N190" s="37" t="s">
        <v>295</v>
      </c>
      <c r="O190" s="37" t="s">
        <v>1089</v>
      </c>
      <c r="P190" s="37" t="s">
        <v>2218</v>
      </c>
      <c r="Q190" s="3" t="s">
        <v>2254</v>
      </c>
      <c r="S190" s="324"/>
      <c r="T190" s="35" t="s">
        <v>2376</v>
      </c>
      <c r="V190" s="35" t="s">
        <v>1782</v>
      </c>
      <c r="Z190" s="286" t="s">
        <v>1082</v>
      </c>
      <c r="AA190" s="276" t="s">
        <v>1083</v>
      </c>
      <c r="AB190" s="276" t="s">
        <v>927</v>
      </c>
      <c r="AC190" s="277" t="s">
        <v>1084</v>
      </c>
      <c r="AD190" s="287">
        <v>45048</v>
      </c>
      <c r="AE190" s="278" t="s">
        <v>372</v>
      </c>
      <c r="AF190" s="276" t="s">
        <v>220</v>
      </c>
      <c r="AG190" s="276" t="s">
        <v>220</v>
      </c>
      <c r="AH190" s="276" t="s">
        <v>1085</v>
      </c>
      <c r="AI190" s="279" t="s">
        <v>1086</v>
      </c>
      <c r="AJ190" s="278" t="s">
        <v>1087</v>
      </c>
      <c r="AK190" s="277" t="s">
        <v>1088</v>
      </c>
      <c r="AL190" s="280">
        <v>0</v>
      </c>
      <c r="AM190" s="281" t="s">
        <v>288</v>
      </c>
      <c r="AN190" s="282">
        <v>42251.0433785532</v>
      </c>
      <c r="AO190" s="283"/>
      <c r="AP190" s="286" t="s">
        <v>220</v>
      </c>
      <c r="AQ190" s="288" t="s">
        <v>220</v>
      </c>
      <c r="AR190" s="286" t="s">
        <v>295</v>
      </c>
      <c r="AS190" s="286" t="s">
        <v>220</v>
      </c>
      <c r="AT190" s="278" t="s">
        <v>220</v>
      </c>
      <c r="AU190" s="286" t="s">
        <v>1089</v>
      </c>
      <c r="AV190" s="277" t="s">
        <v>220</v>
      </c>
      <c r="AW190" s="277" t="s">
        <v>220</v>
      </c>
      <c r="AX190" s="278" t="s">
        <v>220</v>
      </c>
      <c r="AY190" s="278" t="s">
        <v>220</v>
      </c>
      <c r="AZ190" s="276" t="s">
        <v>220</v>
      </c>
      <c r="BA190" s="276" t="s">
        <v>220</v>
      </c>
      <c r="BB190" s="276" t="s">
        <v>220</v>
      </c>
      <c r="BC190" s="276" t="s">
        <v>220</v>
      </c>
      <c r="BD190" s="276" t="s">
        <v>220</v>
      </c>
    </row>
    <row r="191" spans="1:56" ht="57.75" customHeight="1">
      <c r="A191" s="21" t="s">
        <v>24</v>
      </c>
      <c r="B191" s="21" t="s">
        <v>1</v>
      </c>
      <c r="C191" s="37" t="s">
        <v>293</v>
      </c>
      <c r="D191" s="3"/>
      <c r="E191" s="45" t="s">
        <v>1937</v>
      </c>
      <c r="F191" s="3" t="s">
        <v>1090</v>
      </c>
      <c r="G191" s="358" t="s">
        <v>1091</v>
      </c>
      <c r="H191" s="38" t="s">
        <v>1878</v>
      </c>
      <c r="I191" s="37" t="s">
        <v>725</v>
      </c>
      <c r="J191" s="37" t="s">
        <v>1499</v>
      </c>
      <c r="K191" s="37" t="s">
        <v>97</v>
      </c>
      <c r="L191" s="37"/>
      <c r="M191" s="45"/>
      <c r="N191" s="37" t="s">
        <v>295</v>
      </c>
      <c r="O191" s="37" t="s">
        <v>1089</v>
      </c>
      <c r="P191" s="290" t="s">
        <v>2222</v>
      </c>
      <c r="Q191" s="37" t="s">
        <v>2220</v>
      </c>
      <c r="S191" s="324"/>
      <c r="V191" s="35" t="s">
        <v>1782</v>
      </c>
      <c r="Z191" s="286" t="s">
        <v>1090</v>
      </c>
      <c r="AA191" s="276" t="s">
        <v>1091</v>
      </c>
      <c r="AB191" s="276" t="s">
        <v>927</v>
      </c>
      <c r="AC191" s="277" t="s">
        <v>1084</v>
      </c>
      <c r="AD191" s="287">
        <v>45048</v>
      </c>
      <c r="AE191" s="278" t="s">
        <v>725</v>
      </c>
      <c r="AF191" s="276" t="s">
        <v>220</v>
      </c>
      <c r="AG191" s="276" t="s">
        <v>220</v>
      </c>
      <c r="AH191" s="276" t="s">
        <v>1092</v>
      </c>
      <c r="AI191" s="279" t="s">
        <v>1086</v>
      </c>
      <c r="AJ191" s="278" t="s">
        <v>1087</v>
      </c>
      <c r="AK191" s="277" t="s">
        <v>1088</v>
      </c>
      <c r="AL191" s="280">
        <v>0</v>
      </c>
      <c r="AM191" s="281" t="s">
        <v>288</v>
      </c>
      <c r="AN191" s="282">
        <v>42251.0433786227</v>
      </c>
      <c r="AO191" s="283"/>
      <c r="AP191" s="286" t="s">
        <v>220</v>
      </c>
      <c r="AQ191" s="288" t="s">
        <v>220</v>
      </c>
      <c r="AR191" s="286" t="s">
        <v>295</v>
      </c>
      <c r="AS191" s="286" t="s">
        <v>220</v>
      </c>
      <c r="AT191" s="278" t="s">
        <v>220</v>
      </c>
      <c r="AU191" s="286" t="s">
        <v>1089</v>
      </c>
      <c r="AV191" s="277" t="s">
        <v>220</v>
      </c>
      <c r="AW191" s="277" t="s">
        <v>220</v>
      </c>
      <c r="AX191" s="278" t="s">
        <v>220</v>
      </c>
      <c r="AY191" s="278" t="s">
        <v>220</v>
      </c>
      <c r="AZ191" s="276" t="s">
        <v>220</v>
      </c>
      <c r="BA191" s="276" t="s">
        <v>220</v>
      </c>
      <c r="BB191" s="276" t="s">
        <v>220</v>
      </c>
      <c r="BC191" s="276" t="s">
        <v>220</v>
      </c>
      <c r="BD191" s="276" t="s">
        <v>220</v>
      </c>
    </row>
    <row r="192" spans="1:56" ht="38.25">
      <c r="A192" s="21" t="s">
        <v>24</v>
      </c>
      <c r="B192" s="3"/>
      <c r="C192" s="3" t="s">
        <v>2631</v>
      </c>
      <c r="D192" s="3"/>
      <c r="E192" s="388" t="s">
        <v>1437</v>
      </c>
      <c r="F192" s="3" t="s">
        <v>1093</v>
      </c>
      <c r="G192" s="358" t="s">
        <v>1094</v>
      </c>
      <c r="H192" s="358" t="s">
        <v>2609</v>
      </c>
      <c r="I192" s="37" t="s">
        <v>419</v>
      </c>
      <c r="J192" s="26" t="s">
        <v>1751</v>
      </c>
      <c r="K192" s="54"/>
      <c r="L192" s="37"/>
      <c r="M192" s="45"/>
      <c r="N192" s="37" t="s">
        <v>421</v>
      </c>
      <c r="O192" s="37" t="s">
        <v>19</v>
      </c>
      <c r="P192" s="37" t="s">
        <v>1780</v>
      </c>
      <c r="Q192" s="3" t="s">
        <v>1096</v>
      </c>
      <c r="S192" s="324" t="s">
        <v>220</v>
      </c>
      <c r="V192" s="35" t="s">
        <v>1782</v>
      </c>
      <c r="Z192" s="286" t="s">
        <v>1093</v>
      </c>
      <c r="AA192" s="276" t="s">
        <v>1094</v>
      </c>
      <c r="AB192" s="276" t="s">
        <v>1095</v>
      </c>
      <c r="AC192" s="277" t="s">
        <v>1084</v>
      </c>
      <c r="AD192" s="287">
        <v>45048</v>
      </c>
      <c r="AE192" s="278" t="s">
        <v>419</v>
      </c>
      <c r="AF192" s="276" t="s">
        <v>220</v>
      </c>
      <c r="AG192" s="276" t="s">
        <v>220</v>
      </c>
      <c r="AH192" s="276" t="s">
        <v>220</v>
      </c>
      <c r="AI192" s="279" t="s">
        <v>539</v>
      </c>
      <c r="AJ192" s="278" t="s">
        <v>540</v>
      </c>
      <c r="AK192" s="277" t="s">
        <v>541</v>
      </c>
      <c r="AL192" s="280">
        <v>0</v>
      </c>
      <c r="AM192" s="281" t="s">
        <v>288</v>
      </c>
      <c r="AN192" s="282">
        <v>42251.043378703696</v>
      </c>
      <c r="AO192" s="283"/>
      <c r="AP192" s="286" t="s">
        <v>220</v>
      </c>
      <c r="AQ192" s="288" t="s">
        <v>220</v>
      </c>
      <c r="AR192" s="286" t="s">
        <v>421</v>
      </c>
      <c r="AS192" s="286" t="s">
        <v>220</v>
      </c>
      <c r="AT192" s="278" t="s">
        <v>220</v>
      </c>
      <c r="AU192" s="286" t="s">
        <v>220</v>
      </c>
      <c r="AV192" s="277" t="s">
        <v>220</v>
      </c>
      <c r="AW192" s="277" t="s">
        <v>220</v>
      </c>
      <c r="AX192" s="278" t="s">
        <v>220</v>
      </c>
      <c r="AY192" s="278" t="s">
        <v>220</v>
      </c>
      <c r="AZ192" s="276" t="s">
        <v>220</v>
      </c>
      <c r="BA192" s="276" t="s">
        <v>220</v>
      </c>
      <c r="BB192" s="276" t="s">
        <v>220</v>
      </c>
      <c r="BC192" s="276" t="s">
        <v>220</v>
      </c>
      <c r="BD192" s="276" t="s">
        <v>220</v>
      </c>
    </row>
    <row r="193" spans="1:56" ht="73.5" customHeight="1">
      <c r="A193" s="21" t="s">
        <v>24</v>
      </c>
      <c r="B193" s="3"/>
      <c r="C193" s="3" t="s">
        <v>2631</v>
      </c>
      <c r="D193" s="15"/>
      <c r="E193" s="388" t="s">
        <v>1437</v>
      </c>
      <c r="F193" s="3" t="s">
        <v>1096</v>
      </c>
      <c r="G193" s="358" t="s">
        <v>1555</v>
      </c>
      <c r="H193" s="358" t="s">
        <v>2609</v>
      </c>
      <c r="I193" s="37" t="s">
        <v>498</v>
      </c>
      <c r="J193" s="37"/>
      <c r="K193" s="54" t="s">
        <v>92</v>
      </c>
      <c r="L193" s="37"/>
      <c r="M193" s="45"/>
      <c r="N193" s="37" t="s">
        <v>421</v>
      </c>
      <c r="O193" s="37" t="s">
        <v>19</v>
      </c>
      <c r="P193" s="290" t="s">
        <v>1556</v>
      </c>
      <c r="Q193" s="37" t="s">
        <v>1781</v>
      </c>
      <c r="S193" s="324"/>
      <c r="U193" s="35" t="s">
        <v>187</v>
      </c>
      <c r="V193" s="35" t="s">
        <v>1782</v>
      </c>
      <c r="Z193" s="286" t="s">
        <v>1096</v>
      </c>
      <c r="AA193" s="276" t="s">
        <v>1097</v>
      </c>
      <c r="AB193" s="276" t="s">
        <v>1095</v>
      </c>
      <c r="AC193" s="277" t="s">
        <v>1084</v>
      </c>
      <c r="AD193" s="287">
        <v>45048</v>
      </c>
      <c r="AE193" s="278" t="s">
        <v>498</v>
      </c>
      <c r="AF193" s="276" t="s">
        <v>220</v>
      </c>
      <c r="AG193" s="276" t="s">
        <v>220</v>
      </c>
      <c r="AH193" s="276" t="s">
        <v>1098</v>
      </c>
      <c r="AI193" s="279" t="s">
        <v>539</v>
      </c>
      <c r="AJ193" s="278" t="s">
        <v>540</v>
      </c>
      <c r="AK193" s="277" t="s">
        <v>541</v>
      </c>
      <c r="AL193" s="280">
        <v>0</v>
      </c>
      <c r="AM193" s="281" t="s">
        <v>288</v>
      </c>
      <c r="AN193" s="282">
        <v>42251.0433787847</v>
      </c>
      <c r="AO193" s="283"/>
      <c r="AP193" s="286" t="s">
        <v>220</v>
      </c>
      <c r="AQ193" s="288" t="s">
        <v>220</v>
      </c>
      <c r="AR193" s="286" t="s">
        <v>421</v>
      </c>
      <c r="AS193" s="286" t="s">
        <v>220</v>
      </c>
      <c r="AT193" s="278" t="s">
        <v>220</v>
      </c>
      <c r="AU193" s="286" t="s">
        <v>220</v>
      </c>
      <c r="AV193" s="277" t="s">
        <v>220</v>
      </c>
      <c r="AW193" s="277" t="s">
        <v>220</v>
      </c>
      <c r="AX193" s="278" t="s">
        <v>220</v>
      </c>
      <c r="AY193" s="278" t="s">
        <v>220</v>
      </c>
      <c r="AZ193" s="276" t="s">
        <v>220</v>
      </c>
      <c r="BA193" s="276" t="s">
        <v>220</v>
      </c>
      <c r="BB193" s="276" t="s">
        <v>220</v>
      </c>
      <c r="BC193" s="276" t="s">
        <v>220</v>
      </c>
      <c r="BD193" s="276" t="s">
        <v>220</v>
      </c>
    </row>
    <row r="194" spans="1:56" ht="51">
      <c r="A194" s="21" t="s">
        <v>24</v>
      </c>
      <c r="B194" s="3"/>
      <c r="C194" s="37" t="s">
        <v>2162</v>
      </c>
      <c r="D194" s="15"/>
      <c r="E194" s="45" t="s">
        <v>1938</v>
      </c>
      <c r="F194" s="3" t="s">
        <v>1099</v>
      </c>
      <c r="G194" s="358" t="s">
        <v>1100</v>
      </c>
      <c r="H194" s="358" t="s">
        <v>92</v>
      </c>
      <c r="I194" s="37" t="s">
        <v>372</v>
      </c>
      <c r="J194" s="37"/>
      <c r="K194" s="54"/>
      <c r="L194" s="37"/>
      <c r="M194" s="45"/>
      <c r="N194" s="258" t="s">
        <v>421</v>
      </c>
      <c r="O194" s="37" t="s">
        <v>1105</v>
      </c>
      <c r="P194" s="37"/>
      <c r="Q194" s="37"/>
      <c r="S194" s="324" t="s">
        <v>1101</v>
      </c>
      <c r="Z194" s="286" t="s">
        <v>1099</v>
      </c>
      <c r="AA194" s="276" t="s">
        <v>1100</v>
      </c>
      <c r="AB194" s="276" t="s">
        <v>927</v>
      </c>
      <c r="AC194" s="277" t="s">
        <v>1084</v>
      </c>
      <c r="AD194" s="287">
        <v>45048</v>
      </c>
      <c r="AE194" s="278" t="s">
        <v>372</v>
      </c>
      <c r="AF194" s="276" t="s">
        <v>220</v>
      </c>
      <c r="AG194" s="276" t="s">
        <v>220</v>
      </c>
      <c r="AH194" s="276" t="s">
        <v>1101</v>
      </c>
      <c r="AI194" s="279" t="s">
        <v>1102</v>
      </c>
      <c r="AJ194" s="278" t="s">
        <v>1103</v>
      </c>
      <c r="AK194" s="277" t="s">
        <v>1104</v>
      </c>
      <c r="AL194" s="280">
        <v>0</v>
      </c>
      <c r="AM194" s="281" t="s">
        <v>288</v>
      </c>
      <c r="AN194" s="282">
        <v>42251.0433788542</v>
      </c>
      <c r="AO194" s="283"/>
      <c r="AP194" s="286" t="s">
        <v>220</v>
      </c>
      <c r="AQ194" s="288" t="s">
        <v>220</v>
      </c>
      <c r="AR194" s="286" t="s">
        <v>295</v>
      </c>
      <c r="AS194" s="286" t="s">
        <v>220</v>
      </c>
      <c r="AT194" s="278" t="s">
        <v>220</v>
      </c>
      <c r="AU194" s="286" t="s">
        <v>1105</v>
      </c>
      <c r="AV194" s="277" t="s">
        <v>220</v>
      </c>
      <c r="AW194" s="277" t="s">
        <v>220</v>
      </c>
      <c r="AX194" s="278" t="s">
        <v>220</v>
      </c>
      <c r="AY194" s="278" t="s">
        <v>220</v>
      </c>
      <c r="AZ194" s="276" t="s">
        <v>220</v>
      </c>
      <c r="BA194" s="276" t="s">
        <v>220</v>
      </c>
      <c r="BB194" s="276" t="s">
        <v>220</v>
      </c>
      <c r="BC194" s="276" t="s">
        <v>220</v>
      </c>
      <c r="BD194" s="276" t="s">
        <v>220</v>
      </c>
    </row>
    <row r="195" spans="1:56" ht="25.5">
      <c r="A195" s="291" t="s">
        <v>27</v>
      </c>
      <c r="B195" s="3"/>
      <c r="C195" s="3" t="s">
        <v>413</v>
      </c>
      <c r="D195" s="3"/>
      <c r="E195" s="388" t="s">
        <v>1437</v>
      </c>
      <c r="F195" s="3" t="s">
        <v>1106</v>
      </c>
      <c r="G195" s="358" t="s">
        <v>1107</v>
      </c>
      <c r="H195" s="38" t="s">
        <v>1878</v>
      </c>
      <c r="I195" s="37" t="s">
        <v>419</v>
      </c>
      <c r="J195" s="37"/>
      <c r="K195" s="54"/>
      <c r="L195" s="3"/>
      <c r="M195" s="45"/>
      <c r="N195" s="37" t="s">
        <v>295</v>
      </c>
      <c r="O195" s="37" t="s">
        <v>19</v>
      </c>
      <c r="P195" s="37"/>
      <c r="Q195" s="15"/>
      <c r="S195" s="324" t="s">
        <v>220</v>
      </c>
      <c r="V195" s="35" t="s">
        <v>1617</v>
      </c>
      <c r="Z195" s="286" t="s">
        <v>1106</v>
      </c>
      <c r="AA195" s="276" t="s">
        <v>1107</v>
      </c>
      <c r="AB195" s="276" t="s">
        <v>927</v>
      </c>
      <c r="AC195" s="277" t="s">
        <v>1084</v>
      </c>
      <c r="AD195" s="287">
        <v>45048</v>
      </c>
      <c r="AE195" s="278" t="s">
        <v>419</v>
      </c>
      <c r="AF195" s="276" t="s">
        <v>220</v>
      </c>
      <c r="AG195" s="276" t="s">
        <v>220</v>
      </c>
      <c r="AH195" s="276" t="s">
        <v>220</v>
      </c>
      <c r="AI195" s="279" t="s">
        <v>539</v>
      </c>
      <c r="AJ195" s="278" t="s">
        <v>540</v>
      </c>
      <c r="AK195" s="277" t="s">
        <v>541</v>
      </c>
      <c r="AL195" s="280">
        <v>0</v>
      </c>
      <c r="AM195" s="281" t="s">
        <v>288</v>
      </c>
      <c r="AN195" s="282">
        <v>42251.043378935203</v>
      </c>
      <c r="AO195" s="283"/>
      <c r="AP195" s="286" t="s">
        <v>220</v>
      </c>
      <c r="AQ195" s="288" t="s">
        <v>220</v>
      </c>
      <c r="AR195" s="286" t="s">
        <v>295</v>
      </c>
      <c r="AS195" s="286" t="s">
        <v>220</v>
      </c>
      <c r="AT195" s="278" t="s">
        <v>220</v>
      </c>
      <c r="AU195" s="286" t="s">
        <v>220</v>
      </c>
      <c r="AV195" s="277" t="s">
        <v>220</v>
      </c>
      <c r="AW195" s="277" t="s">
        <v>220</v>
      </c>
      <c r="AX195" s="278" t="s">
        <v>220</v>
      </c>
      <c r="AY195" s="278" t="s">
        <v>220</v>
      </c>
      <c r="AZ195" s="276" t="s">
        <v>220</v>
      </c>
      <c r="BA195" s="276" t="s">
        <v>220</v>
      </c>
      <c r="BB195" s="276" t="s">
        <v>220</v>
      </c>
      <c r="BC195" s="276" t="s">
        <v>220</v>
      </c>
      <c r="BD195" s="276" t="s">
        <v>220</v>
      </c>
    </row>
    <row r="196" spans="1:56" ht="63.75">
      <c r="A196" s="21" t="s">
        <v>24</v>
      </c>
      <c r="B196" s="3"/>
      <c r="C196" s="37" t="s">
        <v>2162</v>
      </c>
      <c r="D196" s="15" t="s">
        <v>2378</v>
      </c>
      <c r="E196" s="45" t="s">
        <v>1939</v>
      </c>
      <c r="F196" s="3" t="s">
        <v>1108</v>
      </c>
      <c r="G196" s="358" t="s">
        <v>1109</v>
      </c>
      <c r="H196" s="358" t="s">
        <v>95</v>
      </c>
      <c r="I196" s="37" t="s">
        <v>372</v>
      </c>
      <c r="J196" s="37"/>
      <c r="K196" s="54"/>
      <c r="L196" s="37"/>
      <c r="M196" s="45"/>
      <c r="N196" s="37" t="s">
        <v>295</v>
      </c>
      <c r="O196" s="37" t="s">
        <v>835</v>
      </c>
      <c r="P196" s="37" t="s">
        <v>2379</v>
      </c>
      <c r="Q196" s="37"/>
      <c r="S196" s="324" t="s">
        <v>220</v>
      </c>
      <c r="Z196" s="286" t="s">
        <v>1108</v>
      </c>
      <c r="AA196" s="276" t="s">
        <v>1109</v>
      </c>
      <c r="AB196" s="276" t="s">
        <v>95</v>
      </c>
      <c r="AC196" s="277" t="s">
        <v>1110</v>
      </c>
      <c r="AD196" s="287">
        <v>48334</v>
      </c>
      <c r="AE196" s="278" t="s">
        <v>372</v>
      </c>
      <c r="AF196" s="276" t="s">
        <v>220</v>
      </c>
      <c r="AG196" s="276" t="s">
        <v>220</v>
      </c>
      <c r="AH196" s="276" t="s">
        <v>220</v>
      </c>
      <c r="AI196" s="279" t="s">
        <v>831</v>
      </c>
      <c r="AJ196" s="278" t="s">
        <v>832</v>
      </c>
      <c r="AK196" s="277" t="s">
        <v>833</v>
      </c>
      <c r="AL196" s="280">
        <v>0</v>
      </c>
      <c r="AM196" s="281" t="s">
        <v>288</v>
      </c>
      <c r="AN196" s="282">
        <v>42251.048984803201</v>
      </c>
      <c r="AO196" s="283"/>
      <c r="AP196" s="286" t="s">
        <v>220</v>
      </c>
      <c r="AQ196" s="288" t="s">
        <v>220</v>
      </c>
      <c r="AR196" s="286" t="s">
        <v>295</v>
      </c>
      <c r="AS196" s="286" t="s">
        <v>220</v>
      </c>
      <c r="AT196" s="278" t="s">
        <v>220</v>
      </c>
      <c r="AU196" s="286" t="s">
        <v>835</v>
      </c>
      <c r="AV196" s="277" t="s">
        <v>220</v>
      </c>
      <c r="AW196" s="277" t="s">
        <v>220</v>
      </c>
      <c r="AX196" s="278" t="s">
        <v>220</v>
      </c>
      <c r="AY196" s="278" t="s">
        <v>220</v>
      </c>
      <c r="AZ196" s="276" t="s">
        <v>220</v>
      </c>
      <c r="BA196" s="276" t="s">
        <v>220</v>
      </c>
      <c r="BB196" s="276" t="s">
        <v>220</v>
      </c>
      <c r="BC196" s="276" t="s">
        <v>220</v>
      </c>
      <c r="BD196" s="276" t="s">
        <v>220</v>
      </c>
    </row>
    <row r="197" spans="1:56" ht="38.25">
      <c r="A197" s="291" t="s">
        <v>27</v>
      </c>
      <c r="B197" s="21" t="s">
        <v>1</v>
      </c>
      <c r="C197" s="3" t="s">
        <v>413</v>
      </c>
      <c r="D197" s="15"/>
      <c r="E197" s="45" t="s">
        <v>1939</v>
      </c>
      <c r="F197" s="3" t="s">
        <v>1111</v>
      </c>
      <c r="G197" s="358" t="s">
        <v>1112</v>
      </c>
      <c r="H197" s="358" t="s">
        <v>2611</v>
      </c>
      <c r="I197" s="37" t="s">
        <v>704</v>
      </c>
      <c r="J197" s="37"/>
      <c r="K197" s="54" t="s">
        <v>95</v>
      </c>
      <c r="L197" s="36"/>
      <c r="M197" s="45"/>
      <c r="N197" s="37" t="s">
        <v>295</v>
      </c>
      <c r="O197" s="37" t="s">
        <v>835</v>
      </c>
      <c r="P197" s="290" t="s">
        <v>1114</v>
      </c>
      <c r="Q197" s="234"/>
      <c r="S197" s="324"/>
      <c r="Z197" s="286" t="s">
        <v>1111</v>
      </c>
      <c r="AA197" s="276" t="s">
        <v>1112</v>
      </c>
      <c r="AB197" s="276" t="s">
        <v>1113</v>
      </c>
      <c r="AC197" s="277" t="s">
        <v>1110</v>
      </c>
      <c r="AD197" s="287">
        <v>48334</v>
      </c>
      <c r="AE197" s="278" t="s">
        <v>704</v>
      </c>
      <c r="AF197" s="276" t="s">
        <v>220</v>
      </c>
      <c r="AG197" s="276" t="s">
        <v>220</v>
      </c>
      <c r="AH197" s="276" t="s">
        <v>1114</v>
      </c>
      <c r="AI197" s="279" t="s">
        <v>831</v>
      </c>
      <c r="AJ197" s="278" t="s">
        <v>832</v>
      </c>
      <c r="AK197" s="277" t="s">
        <v>833</v>
      </c>
      <c r="AL197" s="280">
        <v>0</v>
      </c>
      <c r="AM197" s="281" t="s">
        <v>288</v>
      </c>
      <c r="AN197" s="282">
        <v>42251.053844062502</v>
      </c>
      <c r="AO197" s="283"/>
      <c r="AP197" s="286" t="s">
        <v>220</v>
      </c>
      <c r="AQ197" s="288" t="s">
        <v>220</v>
      </c>
      <c r="AR197" s="286" t="s">
        <v>295</v>
      </c>
      <c r="AS197" s="286" t="s">
        <v>220</v>
      </c>
      <c r="AT197" s="278" t="s">
        <v>220</v>
      </c>
      <c r="AU197" s="286" t="s">
        <v>835</v>
      </c>
      <c r="AV197" s="277" t="s">
        <v>220</v>
      </c>
      <c r="AW197" s="277" t="s">
        <v>220</v>
      </c>
      <c r="AX197" s="278" t="s">
        <v>220</v>
      </c>
      <c r="AY197" s="278" t="s">
        <v>220</v>
      </c>
      <c r="AZ197" s="276" t="s">
        <v>220</v>
      </c>
      <c r="BA197" s="276" t="s">
        <v>220</v>
      </c>
      <c r="BB197" s="276" t="s">
        <v>220</v>
      </c>
      <c r="BC197" s="276" t="s">
        <v>220</v>
      </c>
      <c r="BD197" s="276" t="s">
        <v>220</v>
      </c>
    </row>
    <row r="198" spans="1:56" ht="63.75">
      <c r="A198" s="21" t="s">
        <v>24</v>
      </c>
      <c r="B198" s="3"/>
      <c r="C198" s="37" t="s">
        <v>293</v>
      </c>
      <c r="D198" s="15" t="s">
        <v>2334</v>
      </c>
      <c r="E198" s="289" t="s">
        <v>1480</v>
      </c>
      <c r="F198" s="3" t="s">
        <v>1115</v>
      </c>
      <c r="G198" s="293" t="s">
        <v>1116</v>
      </c>
      <c r="H198" s="293" t="s">
        <v>95</v>
      </c>
      <c r="I198" s="37" t="s">
        <v>372</v>
      </c>
      <c r="J198" s="37"/>
      <c r="K198" s="54"/>
      <c r="L198" s="37"/>
      <c r="M198" s="45"/>
      <c r="N198" s="37" t="s">
        <v>295</v>
      </c>
      <c r="O198" s="37" t="s">
        <v>1122</v>
      </c>
      <c r="P198" s="37" t="s">
        <v>2624</v>
      </c>
      <c r="Q198" s="3" t="s">
        <v>2401</v>
      </c>
      <c r="S198" s="324"/>
      <c r="Z198" s="286" t="s">
        <v>1115</v>
      </c>
      <c r="AA198" s="276" t="s">
        <v>1116</v>
      </c>
      <c r="AB198" s="276" t="s">
        <v>95</v>
      </c>
      <c r="AC198" s="277" t="s">
        <v>1117</v>
      </c>
      <c r="AD198" s="287">
        <v>56725</v>
      </c>
      <c r="AE198" s="278" t="s">
        <v>372</v>
      </c>
      <c r="AF198" s="276" t="s">
        <v>220</v>
      </c>
      <c r="AG198" s="276" t="s">
        <v>220</v>
      </c>
      <c r="AH198" s="276" t="s">
        <v>1118</v>
      </c>
      <c r="AI198" s="279" t="s">
        <v>1119</v>
      </c>
      <c r="AJ198" s="278" t="s">
        <v>1120</v>
      </c>
      <c r="AK198" s="277" t="s">
        <v>1121</v>
      </c>
      <c r="AL198" s="280">
        <v>0</v>
      </c>
      <c r="AM198" s="281" t="s">
        <v>288</v>
      </c>
      <c r="AN198" s="282">
        <v>42251.0603449884</v>
      </c>
      <c r="AO198" s="283"/>
      <c r="AP198" s="286" t="s">
        <v>220</v>
      </c>
      <c r="AQ198" s="288" t="s">
        <v>220</v>
      </c>
      <c r="AR198" s="286" t="s">
        <v>295</v>
      </c>
      <c r="AS198" s="286" t="s">
        <v>220</v>
      </c>
      <c r="AT198" s="278" t="s">
        <v>220</v>
      </c>
      <c r="AU198" s="286" t="s">
        <v>1122</v>
      </c>
      <c r="AV198" s="277" t="s">
        <v>220</v>
      </c>
      <c r="AW198" s="277" t="s">
        <v>220</v>
      </c>
      <c r="AX198" s="278" t="s">
        <v>220</v>
      </c>
      <c r="AY198" s="278" t="s">
        <v>220</v>
      </c>
      <c r="AZ198" s="276" t="s">
        <v>220</v>
      </c>
      <c r="BA198" s="276" t="s">
        <v>220</v>
      </c>
      <c r="BB198" s="276" t="s">
        <v>220</v>
      </c>
      <c r="BC198" s="276" t="s">
        <v>220</v>
      </c>
      <c r="BD198" s="276" t="s">
        <v>220</v>
      </c>
    </row>
    <row r="199" spans="1:56" ht="51">
      <c r="A199" s="21" t="s">
        <v>24</v>
      </c>
      <c r="B199" s="3"/>
      <c r="C199" s="37" t="s">
        <v>293</v>
      </c>
      <c r="D199" s="3"/>
      <c r="E199" s="388" t="s">
        <v>1480</v>
      </c>
      <c r="F199" s="3" t="s">
        <v>1123</v>
      </c>
      <c r="G199" s="358" t="s">
        <v>1124</v>
      </c>
      <c r="H199" s="358" t="s">
        <v>2608</v>
      </c>
      <c r="I199" s="37" t="s">
        <v>345</v>
      </c>
      <c r="J199" s="37"/>
      <c r="K199" s="54" t="s">
        <v>95</v>
      </c>
      <c r="L199" s="37"/>
      <c r="M199" s="45"/>
      <c r="N199" s="37" t="s">
        <v>295</v>
      </c>
      <c r="O199" s="37" t="s">
        <v>1122</v>
      </c>
      <c r="P199" s="330" t="s">
        <v>2408</v>
      </c>
      <c r="Q199" s="37" t="s">
        <v>2409</v>
      </c>
      <c r="S199" s="324"/>
      <c r="Z199" s="286" t="s">
        <v>1123</v>
      </c>
      <c r="AA199" s="276" t="s">
        <v>1124</v>
      </c>
      <c r="AB199" s="276" t="s">
        <v>1125</v>
      </c>
      <c r="AC199" s="277" t="s">
        <v>1117</v>
      </c>
      <c r="AD199" s="287">
        <v>56725</v>
      </c>
      <c r="AE199" s="278" t="s">
        <v>345</v>
      </c>
      <c r="AF199" s="276" t="s">
        <v>220</v>
      </c>
      <c r="AG199" s="276" t="s">
        <v>220</v>
      </c>
      <c r="AH199" s="276" t="s">
        <v>1126</v>
      </c>
      <c r="AI199" s="279" t="s">
        <v>1119</v>
      </c>
      <c r="AJ199" s="278" t="s">
        <v>1120</v>
      </c>
      <c r="AK199" s="277" t="s">
        <v>1121</v>
      </c>
      <c r="AL199" s="280">
        <v>0</v>
      </c>
      <c r="AM199" s="281" t="s">
        <v>288</v>
      </c>
      <c r="AN199" s="282">
        <v>42251.0627902778</v>
      </c>
      <c r="AO199" s="283"/>
      <c r="AP199" s="286" t="s">
        <v>220</v>
      </c>
      <c r="AQ199" s="288" t="s">
        <v>220</v>
      </c>
      <c r="AR199" s="286" t="s">
        <v>295</v>
      </c>
      <c r="AS199" s="286" t="s">
        <v>220</v>
      </c>
      <c r="AT199" s="278" t="s">
        <v>220</v>
      </c>
      <c r="AU199" s="286" t="s">
        <v>1122</v>
      </c>
      <c r="AV199" s="277" t="s">
        <v>220</v>
      </c>
      <c r="AW199" s="277" t="s">
        <v>220</v>
      </c>
      <c r="AX199" s="278" t="s">
        <v>220</v>
      </c>
      <c r="AY199" s="278" t="s">
        <v>220</v>
      </c>
      <c r="AZ199" s="276" t="s">
        <v>220</v>
      </c>
      <c r="BA199" s="276" t="s">
        <v>220</v>
      </c>
      <c r="BB199" s="276" t="s">
        <v>220</v>
      </c>
      <c r="BC199" s="276" t="s">
        <v>220</v>
      </c>
      <c r="BD199" s="276" t="s">
        <v>220</v>
      </c>
    </row>
    <row r="200" spans="1:56" ht="47.25" customHeight="1">
      <c r="A200" s="21" t="s">
        <v>24</v>
      </c>
      <c r="B200" s="3"/>
      <c r="C200" s="37" t="s">
        <v>2162</v>
      </c>
      <c r="D200" s="15"/>
      <c r="E200" s="45" t="s">
        <v>1940</v>
      </c>
      <c r="F200" s="3" t="s">
        <v>1127</v>
      </c>
      <c r="G200" s="358" t="s">
        <v>1128</v>
      </c>
      <c r="H200" s="358" t="s">
        <v>95</v>
      </c>
      <c r="I200" s="37" t="s">
        <v>372</v>
      </c>
      <c r="J200" s="37"/>
      <c r="K200" s="54"/>
      <c r="L200" s="37"/>
      <c r="M200" s="45"/>
      <c r="N200" s="37" t="s">
        <v>295</v>
      </c>
      <c r="O200" s="36" t="s">
        <v>2159</v>
      </c>
      <c r="P200" s="37"/>
      <c r="Q200" s="37"/>
      <c r="S200" s="324"/>
      <c r="Z200" s="286" t="s">
        <v>1127</v>
      </c>
      <c r="AA200" s="276" t="s">
        <v>1128</v>
      </c>
      <c r="AB200" s="276" t="s">
        <v>95</v>
      </c>
      <c r="AC200" s="277" t="s">
        <v>1117</v>
      </c>
      <c r="AD200" s="287">
        <v>56725</v>
      </c>
      <c r="AE200" s="278" t="s">
        <v>372</v>
      </c>
      <c r="AF200" s="276" t="s">
        <v>220</v>
      </c>
      <c r="AG200" s="276" t="s">
        <v>220</v>
      </c>
      <c r="AH200" s="276" t="s">
        <v>1129</v>
      </c>
      <c r="AI200" s="279" t="s">
        <v>1130</v>
      </c>
      <c r="AJ200" s="278" t="s">
        <v>1131</v>
      </c>
      <c r="AK200" s="277" t="s">
        <v>1132</v>
      </c>
      <c r="AL200" s="280">
        <v>0</v>
      </c>
      <c r="AM200" s="281" t="s">
        <v>288</v>
      </c>
      <c r="AN200" s="282">
        <v>42251.065391585602</v>
      </c>
      <c r="AO200" s="283"/>
      <c r="AP200" s="286" t="s">
        <v>220</v>
      </c>
      <c r="AQ200" s="288" t="s">
        <v>220</v>
      </c>
      <c r="AR200" s="286" t="s">
        <v>295</v>
      </c>
      <c r="AS200" s="286" t="s">
        <v>220</v>
      </c>
      <c r="AT200" s="278" t="s">
        <v>220</v>
      </c>
      <c r="AU200" s="286" t="s">
        <v>1133</v>
      </c>
      <c r="AV200" s="277" t="s">
        <v>220</v>
      </c>
      <c r="AW200" s="277" t="s">
        <v>220</v>
      </c>
      <c r="AX200" s="278" t="s">
        <v>220</v>
      </c>
      <c r="AY200" s="278" t="s">
        <v>220</v>
      </c>
      <c r="AZ200" s="276" t="s">
        <v>220</v>
      </c>
      <c r="BA200" s="276" t="s">
        <v>220</v>
      </c>
      <c r="BB200" s="276" t="s">
        <v>220</v>
      </c>
      <c r="BC200" s="276" t="s">
        <v>220</v>
      </c>
      <c r="BD200" s="276" t="s">
        <v>220</v>
      </c>
    </row>
    <row r="201" spans="1:56" ht="59.25" customHeight="1">
      <c r="A201" s="21" t="s">
        <v>24</v>
      </c>
      <c r="B201" s="3"/>
      <c r="C201" s="3" t="s">
        <v>293</v>
      </c>
      <c r="D201" s="3"/>
      <c r="E201" s="45" t="s">
        <v>1930</v>
      </c>
      <c r="F201" s="3" t="s">
        <v>1134</v>
      </c>
      <c r="G201" s="358" t="s">
        <v>1507</v>
      </c>
      <c r="H201" s="358" t="s">
        <v>448</v>
      </c>
      <c r="I201" s="37" t="s">
        <v>725</v>
      </c>
      <c r="J201" s="37" t="s">
        <v>1500</v>
      </c>
      <c r="K201" s="54" t="s">
        <v>93</v>
      </c>
      <c r="L201" s="37"/>
      <c r="M201" s="45"/>
      <c r="N201" s="37" t="s">
        <v>295</v>
      </c>
      <c r="O201" s="37" t="s">
        <v>486</v>
      </c>
      <c r="P201" s="37" t="s">
        <v>2237</v>
      </c>
      <c r="Q201" s="37" t="s">
        <v>2229</v>
      </c>
      <c r="S201" s="324" t="s">
        <v>220</v>
      </c>
      <c r="Z201" s="286" t="s">
        <v>1134</v>
      </c>
      <c r="AA201" s="276" t="s">
        <v>1135</v>
      </c>
      <c r="AB201" s="276" t="s">
        <v>448</v>
      </c>
      <c r="AC201" s="277" t="s">
        <v>1136</v>
      </c>
      <c r="AD201" s="287">
        <v>57329</v>
      </c>
      <c r="AE201" s="278" t="s">
        <v>725</v>
      </c>
      <c r="AF201" s="276" t="s">
        <v>220</v>
      </c>
      <c r="AG201" s="276" t="s">
        <v>220</v>
      </c>
      <c r="AH201" s="276" t="s">
        <v>220</v>
      </c>
      <c r="AI201" s="279" t="s">
        <v>483</v>
      </c>
      <c r="AJ201" s="278" t="s">
        <v>484</v>
      </c>
      <c r="AK201" s="277" t="s">
        <v>485</v>
      </c>
      <c r="AL201" s="280">
        <v>0</v>
      </c>
      <c r="AM201" s="281" t="s">
        <v>288</v>
      </c>
      <c r="AN201" s="282">
        <v>42251.072423263897</v>
      </c>
      <c r="AO201" s="283"/>
      <c r="AP201" s="286" t="s">
        <v>220</v>
      </c>
      <c r="AQ201" s="288" t="s">
        <v>220</v>
      </c>
      <c r="AR201" s="286" t="s">
        <v>295</v>
      </c>
      <c r="AS201" s="286" t="s">
        <v>220</v>
      </c>
      <c r="AT201" s="278" t="s">
        <v>942</v>
      </c>
      <c r="AU201" s="286" t="s">
        <v>486</v>
      </c>
      <c r="AV201" s="277" t="s">
        <v>220</v>
      </c>
      <c r="AW201" s="277" t="s">
        <v>220</v>
      </c>
      <c r="AX201" s="278" t="s">
        <v>220</v>
      </c>
      <c r="AY201" s="278" t="s">
        <v>220</v>
      </c>
      <c r="AZ201" s="276" t="s">
        <v>220</v>
      </c>
      <c r="BA201" s="276" t="s">
        <v>220</v>
      </c>
      <c r="BB201" s="276" t="s">
        <v>220</v>
      </c>
      <c r="BC201" s="276" t="s">
        <v>220</v>
      </c>
      <c r="BD201" s="276" t="s">
        <v>220</v>
      </c>
    </row>
    <row r="202" spans="1:56" ht="147.75" customHeight="1">
      <c r="A202" s="21" t="s">
        <v>24</v>
      </c>
      <c r="B202" s="3"/>
      <c r="C202" s="37" t="s">
        <v>293</v>
      </c>
      <c r="D202" s="15"/>
      <c r="E202" s="388" t="s">
        <v>1481</v>
      </c>
      <c r="F202" s="3" t="s">
        <v>1137</v>
      </c>
      <c r="G202" s="358" t="s">
        <v>1138</v>
      </c>
      <c r="H202" s="358" t="s">
        <v>93</v>
      </c>
      <c r="I202" s="37" t="s">
        <v>372</v>
      </c>
      <c r="J202" s="37"/>
      <c r="K202" s="54"/>
      <c r="L202" s="36"/>
      <c r="M202" s="45"/>
      <c r="N202" s="37" t="s">
        <v>295</v>
      </c>
      <c r="O202" s="38" t="s">
        <v>2070</v>
      </c>
      <c r="P202" s="37" t="s">
        <v>2151</v>
      </c>
      <c r="Q202" s="37" t="s">
        <v>2069</v>
      </c>
      <c r="S202" s="324" t="s">
        <v>220</v>
      </c>
      <c r="Z202" s="286" t="s">
        <v>1137</v>
      </c>
      <c r="AA202" s="276" t="s">
        <v>1138</v>
      </c>
      <c r="AB202" s="276" t="s">
        <v>93</v>
      </c>
      <c r="AC202" s="277" t="s">
        <v>1139</v>
      </c>
      <c r="AD202" s="287">
        <v>41562</v>
      </c>
      <c r="AE202" s="278" t="s">
        <v>372</v>
      </c>
      <c r="AF202" s="276" t="s">
        <v>220</v>
      </c>
      <c r="AG202" s="276" t="s">
        <v>220</v>
      </c>
      <c r="AH202" s="276" t="s">
        <v>220</v>
      </c>
      <c r="AI202" s="279" t="s">
        <v>1140</v>
      </c>
      <c r="AJ202" s="278" t="s">
        <v>1141</v>
      </c>
      <c r="AK202" s="277" t="s">
        <v>1142</v>
      </c>
      <c r="AL202" s="280">
        <v>0</v>
      </c>
      <c r="AM202" s="281" t="s">
        <v>288</v>
      </c>
      <c r="AN202" s="282">
        <v>42251.192301932897</v>
      </c>
      <c r="AO202" s="283"/>
      <c r="AP202" s="286" t="s">
        <v>220</v>
      </c>
      <c r="AQ202" s="288" t="s">
        <v>220</v>
      </c>
      <c r="AR202" s="286" t="s">
        <v>295</v>
      </c>
      <c r="AS202" s="286" t="s">
        <v>220</v>
      </c>
      <c r="AT202" s="278" t="s">
        <v>220</v>
      </c>
      <c r="AU202" s="286" t="s">
        <v>220</v>
      </c>
      <c r="AV202" s="277" t="s">
        <v>220</v>
      </c>
      <c r="AW202" s="277" t="s">
        <v>220</v>
      </c>
      <c r="AX202" s="278" t="s">
        <v>220</v>
      </c>
      <c r="AY202" s="278" t="s">
        <v>220</v>
      </c>
      <c r="AZ202" s="276" t="s">
        <v>220</v>
      </c>
      <c r="BA202" s="276" t="s">
        <v>220</v>
      </c>
      <c r="BB202" s="276" t="s">
        <v>220</v>
      </c>
      <c r="BC202" s="276" t="s">
        <v>220</v>
      </c>
      <c r="BD202" s="276" t="s">
        <v>220</v>
      </c>
    </row>
    <row r="203" spans="1:56" ht="72" customHeight="1">
      <c r="A203" s="21" t="s">
        <v>24</v>
      </c>
      <c r="B203" s="3"/>
      <c r="C203" s="37" t="s">
        <v>2485</v>
      </c>
      <c r="D203" s="3"/>
      <c r="E203" s="388" t="s">
        <v>1437</v>
      </c>
      <c r="F203" s="3" t="s">
        <v>1143</v>
      </c>
      <c r="G203" s="358" t="s">
        <v>1144</v>
      </c>
      <c r="H203" s="358" t="s">
        <v>2258</v>
      </c>
      <c r="I203" s="37" t="s">
        <v>331</v>
      </c>
      <c r="J203" s="37"/>
      <c r="K203" s="54" t="s">
        <v>92</v>
      </c>
      <c r="L203" s="36"/>
      <c r="M203" s="45"/>
      <c r="N203" s="37" t="s">
        <v>295</v>
      </c>
      <c r="O203" s="37" t="s">
        <v>19</v>
      </c>
      <c r="P203" s="37" t="s">
        <v>1864</v>
      </c>
      <c r="Q203" s="37"/>
      <c r="R203" s="35" t="s">
        <v>1773</v>
      </c>
      <c r="S203" s="324" t="s">
        <v>220</v>
      </c>
      <c r="U203" s="35" t="s">
        <v>187</v>
      </c>
      <c r="V203" s="35" t="s">
        <v>2199</v>
      </c>
      <c r="Z203" s="286" t="s">
        <v>1143</v>
      </c>
      <c r="AA203" s="276" t="s">
        <v>1144</v>
      </c>
      <c r="AB203" s="276" t="s">
        <v>417</v>
      </c>
      <c r="AC203" s="277" t="s">
        <v>974</v>
      </c>
      <c r="AD203" s="287">
        <v>60906</v>
      </c>
      <c r="AE203" s="278" t="s">
        <v>331</v>
      </c>
      <c r="AF203" s="276" t="s">
        <v>220</v>
      </c>
      <c r="AG203" s="276" t="s">
        <v>220</v>
      </c>
      <c r="AH203" s="276" t="s">
        <v>220</v>
      </c>
      <c r="AI203" s="279" t="s">
        <v>477</v>
      </c>
      <c r="AJ203" s="278" t="s">
        <v>478</v>
      </c>
      <c r="AK203" s="277" t="s">
        <v>479</v>
      </c>
      <c r="AL203" s="280">
        <v>0</v>
      </c>
      <c r="AM203" s="281" t="s">
        <v>288</v>
      </c>
      <c r="AN203" s="282">
        <v>42251.198228240697</v>
      </c>
      <c r="AO203" s="283"/>
      <c r="AP203" s="286" t="s">
        <v>220</v>
      </c>
      <c r="AQ203" s="288" t="s">
        <v>220</v>
      </c>
      <c r="AR203" s="286" t="s">
        <v>295</v>
      </c>
      <c r="AS203" s="286" t="s">
        <v>220</v>
      </c>
      <c r="AT203" s="278" t="s">
        <v>220</v>
      </c>
      <c r="AU203" s="286" t="s">
        <v>220</v>
      </c>
      <c r="AV203" s="277" t="s">
        <v>220</v>
      </c>
      <c r="AW203" s="277" t="s">
        <v>220</v>
      </c>
      <c r="AX203" s="278" t="s">
        <v>220</v>
      </c>
      <c r="AY203" s="278" t="s">
        <v>220</v>
      </c>
      <c r="AZ203" s="276" t="s">
        <v>220</v>
      </c>
      <c r="BA203" s="276" t="s">
        <v>220</v>
      </c>
      <c r="BB203" s="276" t="s">
        <v>220</v>
      </c>
      <c r="BC203" s="276" t="s">
        <v>220</v>
      </c>
      <c r="BD203" s="276" t="s">
        <v>220</v>
      </c>
    </row>
    <row r="204" spans="1:56" ht="50.25" customHeight="1">
      <c r="A204" s="21" t="s">
        <v>24</v>
      </c>
      <c r="B204" s="15"/>
      <c r="C204" s="37" t="s">
        <v>2485</v>
      </c>
      <c r="D204" s="3"/>
      <c r="E204" s="388" t="s">
        <v>1482</v>
      </c>
      <c r="F204" s="3" t="s">
        <v>1145</v>
      </c>
      <c r="G204" s="358" t="s">
        <v>1146</v>
      </c>
      <c r="H204" s="269" t="s">
        <v>2261</v>
      </c>
      <c r="I204" s="37" t="s">
        <v>59</v>
      </c>
      <c r="J204" s="37" t="s">
        <v>586</v>
      </c>
      <c r="K204" s="54" t="s">
        <v>1882</v>
      </c>
      <c r="L204" s="37">
        <v>1</v>
      </c>
      <c r="M204" s="45" t="s">
        <v>90</v>
      </c>
      <c r="N204" s="37" t="s">
        <v>135</v>
      </c>
      <c r="O204" s="37" t="s">
        <v>1154</v>
      </c>
      <c r="P204" s="37" t="s">
        <v>1495</v>
      </c>
      <c r="Q204" s="21" t="s">
        <v>1494</v>
      </c>
      <c r="R204" s="319" t="s">
        <v>1773</v>
      </c>
      <c r="S204" s="324" t="s">
        <v>95</v>
      </c>
      <c r="Z204" s="286" t="s">
        <v>1145</v>
      </c>
      <c r="AA204" s="276" t="s">
        <v>1146</v>
      </c>
      <c r="AB204" s="276" t="s">
        <v>1147</v>
      </c>
      <c r="AC204" s="277" t="s">
        <v>1148</v>
      </c>
      <c r="AD204" s="287">
        <v>43117</v>
      </c>
      <c r="AE204" s="278" t="s">
        <v>59</v>
      </c>
      <c r="AF204" s="276" t="s">
        <v>220</v>
      </c>
      <c r="AG204" s="276" t="s">
        <v>220</v>
      </c>
      <c r="AH204" s="276" t="s">
        <v>1149</v>
      </c>
      <c r="AI204" s="279" t="s">
        <v>1150</v>
      </c>
      <c r="AJ204" s="278" t="s">
        <v>1151</v>
      </c>
      <c r="AK204" s="277" t="s">
        <v>1152</v>
      </c>
      <c r="AL204" s="280">
        <v>0</v>
      </c>
      <c r="AM204" s="281" t="s">
        <v>288</v>
      </c>
      <c r="AN204" s="282">
        <v>42251.217778321799</v>
      </c>
      <c r="AO204" s="283"/>
      <c r="AP204" s="286" t="s">
        <v>220</v>
      </c>
      <c r="AQ204" s="288" t="s">
        <v>220</v>
      </c>
      <c r="AR204" s="286" t="s">
        <v>135</v>
      </c>
      <c r="AS204" s="286" t="s">
        <v>586</v>
      </c>
      <c r="AT204" s="278" t="s">
        <v>1153</v>
      </c>
      <c r="AU204" s="286" t="s">
        <v>1154</v>
      </c>
      <c r="AV204" s="277" t="s">
        <v>220</v>
      </c>
      <c r="AW204" s="277" t="s">
        <v>220</v>
      </c>
      <c r="AX204" s="278" t="s">
        <v>90</v>
      </c>
      <c r="AY204" s="278" t="s">
        <v>220</v>
      </c>
      <c r="AZ204" s="276" t="s">
        <v>220</v>
      </c>
      <c r="BA204" s="276" t="s">
        <v>220</v>
      </c>
      <c r="BB204" s="276" t="s">
        <v>220</v>
      </c>
      <c r="BC204" s="276" t="s">
        <v>220</v>
      </c>
      <c r="BD204" s="276" t="s">
        <v>220</v>
      </c>
    </row>
    <row r="205" spans="1:56" ht="38.25">
      <c r="A205" s="21" t="s">
        <v>24</v>
      </c>
      <c r="B205" s="15"/>
      <c r="C205" s="37" t="s">
        <v>2485</v>
      </c>
      <c r="D205" s="15"/>
      <c r="E205" s="388" t="s">
        <v>1482</v>
      </c>
      <c r="F205" s="3" t="s">
        <v>1155</v>
      </c>
      <c r="G205" s="358" t="s">
        <v>1146</v>
      </c>
      <c r="H205" s="269" t="s">
        <v>2261</v>
      </c>
      <c r="I205" s="37" t="s">
        <v>59</v>
      </c>
      <c r="J205" s="37" t="s">
        <v>586</v>
      </c>
      <c r="K205" s="54" t="s">
        <v>1883</v>
      </c>
      <c r="L205" s="37">
        <v>1</v>
      </c>
      <c r="M205" s="45" t="s">
        <v>100</v>
      </c>
      <c r="N205" s="37" t="s">
        <v>141</v>
      </c>
      <c r="O205" s="37" t="s">
        <v>1154</v>
      </c>
      <c r="P205" s="37" t="s">
        <v>1896</v>
      </c>
      <c r="Q205" s="21" t="s">
        <v>1885</v>
      </c>
      <c r="R205" s="319" t="s">
        <v>1773</v>
      </c>
      <c r="S205" s="324" t="s">
        <v>95</v>
      </c>
      <c r="Z205" s="286" t="s">
        <v>1155</v>
      </c>
      <c r="AA205" s="276" t="s">
        <v>1146</v>
      </c>
      <c r="AB205" s="276" t="s">
        <v>1156</v>
      </c>
      <c r="AC205" s="277" t="s">
        <v>1148</v>
      </c>
      <c r="AD205" s="287">
        <v>43117</v>
      </c>
      <c r="AE205" s="278" t="s">
        <v>59</v>
      </c>
      <c r="AF205" s="276" t="s">
        <v>220</v>
      </c>
      <c r="AG205" s="276" t="s">
        <v>220</v>
      </c>
      <c r="AH205" s="276" t="s">
        <v>220</v>
      </c>
      <c r="AI205" s="279" t="s">
        <v>1150</v>
      </c>
      <c r="AJ205" s="278" t="s">
        <v>1151</v>
      </c>
      <c r="AK205" s="277" t="s">
        <v>1152</v>
      </c>
      <c r="AL205" s="280">
        <v>0</v>
      </c>
      <c r="AM205" s="281" t="s">
        <v>288</v>
      </c>
      <c r="AN205" s="282">
        <v>42251.219607523097</v>
      </c>
      <c r="AO205" s="283"/>
      <c r="AP205" s="286" t="s">
        <v>220</v>
      </c>
      <c r="AQ205" s="288" t="s">
        <v>220</v>
      </c>
      <c r="AR205" s="286" t="s">
        <v>141</v>
      </c>
      <c r="AS205" s="286" t="s">
        <v>586</v>
      </c>
      <c r="AT205" s="278" t="s">
        <v>576</v>
      </c>
      <c r="AU205" s="286" t="s">
        <v>1154</v>
      </c>
      <c r="AV205" s="277" t="s">
        <v>220</v>
      </c>
      <c r="AW205" s="277" t="s">
        <v>220</v>
      </c>
      <c r="AX205" s="278" t="s">
        <v>100</v>
      </c>
      <c r="AY205" s="278" t="s">
        <v>220</v>
      </c>
      <c r="AZ205" s="276" t="s">
        <v>220</v>
      </c>
      <c r="BA205" s="276" t="s">
        <v>220</v>
      </c>
      <c r="BB205" s="276" t="s">
        <v>220</v>
      </c>
      <c r="BC205" s="276" t="s">
        <v>220</v>
      </c>
      <c r="BD205" s="276" t="s">
        <v>220</v>
      </c>
    </row>
    <row r="206" spans="1:56" ht="38.25">
      <c r="A206" s="21" t="s">
        <v>24</v>
      </c>
      <c r="B206" s="3"/>
      <c r="C206" s="37" t="s">
        <v>2485</v>
      </c>
      <c r="D206" s="15"/>
      <c r="E206" s="388" t="s">
        <v>1482</v>
      </c>
      <c r="F206" s="3" t="s">
        <v>1157</v>
      </c>
      <c r="G206" s="358" t="s">
        <v>1158</v>
      </c>
      <c r="H206" s="269" t="s">
        <v>2261</v>
      </c>
      <c r="I206" s="37" t="s">
        <v>59</v>
      </c>
      <c r="J206" s="37" t="s">
        <v>586</v>
      </c>
      <c r="K206" s="54" t="s">
        <v>1884</v>
      </c>
      <c r="L206" s="37">
        <v>1</v>
      </c>
      <c r="M206" s="45" t="s">
        <v>100</v>
      </c>
      <c r="N206" s="37" t="s">
        <v>295</v>
      </c>
      <c r="O206" s="37" t="s">
        <v>1154</v>
      </c>
      <c r="P206" s="37" t="s">
        <v>1897</v>
      </c>
      <c r="Q206" s="21" t="s">
        <v>1886</v>
      </c>
      <c r="R206" s="319" t="s">
        <v>1773</v>
      </c>
      <c r="S206" s="324" t="s">
        <v>95</v>
      </c>
      <c r="Z206" s="286" t="s">
        <v>1157</v>
      </c>
      <c r="AA206" s="276" t="s">
        <v>1158</v>
      </c>
      <c r="AB206" s="276" t="s">
        <v>1147</v>
      </c>
      <c r="AC206" s="277" t="s">
        <v>1148</v>
      </c>
      <c r="AD206" s="287">
        <v>43117</v>
      </c>
      <c r="AE206" s="278" t="s">
        <v>59</v>
      </c>
      <c r="AF206" s="276" t="s">
        <v>220</v>
      </c>
      <c r="AG206" s="276" t="s">
        <v>220</v>
      </c>
      <c r="AH206" s="276" t="s">
        <v>220</v>
      </c>
      <c r="AI206" s="279" t="s">
        <v>1150</v>
      </c>
      <c r="AJ206" s="278" t="s">
        <v>1151</v>
      </c>
      <c r="AK206" s="277" t="s">
        <v>1152</v>
      </c>
      <c r="AL206" s="280">
        <v>0</v>
      </c>
      <c r="AM206" s="281" t="s">
        <v>288</v>
      </c>
      <c r="AN206" s="282">
        <v>42251.222095682897</v>
      </c>
      <c r="AO206" s="283"/>
      <c r="AP206" s="286" t="s">
        <v>220</v>
      </c>
      <c r="AQ206" s="288" t="s">
        <v>220</v>
      </c>
      <c r="AR206" s="286" t="s">
        <v>295</v>
      </c>
      <c r="AS206" s="286" t="s">
        <v>586</v>
      </c>
      <c r="AT206" s="278" t="s">
        <v>572</v>
      </c>
      <c r="AU206" s="286" t="s">
        <v>1154</v>
      </c>
      <c r="AV206" s="277" t="s">
        <v>220</v>
      </c>
      <c r="AW206" s="277" t="s">
        <v>220</v>
      </c>
      <c r="AX206" s="278" t="s">
        <v>100</v>
      </c>
      <c r="AY206" s="278" t="s">
        <v>220</v>
      </c>
      <c r="AZ206" s="276" t="s">
        <v>220</v>
      </c>
      <c r="BA206" s="276" t="s">
        <v>220</v>
      </c>
      <c r="BB206" s="276" t="s">
        <v>220</v>
      </c>
      <c r="BC206" s="276" t="s">
        <v>220</v>
      </c>
      <c r="BD206" s="276" t="s">
        <v>220</v>
      </c>
    </row>
    <row r="207" spans="1:56" ht="72" customHeight="1">
      <c r="A207" s="21" t="s">
        <v>24</v>
      </c>
      <c r="B207" s="3"/>
      <c r="C207" s="37" t="s">
        <v>2162</v>
      </c>
      <c r="D207" s="15"/>
      <c r="E207" s="388" t="s">
        <v>1483</v>
      </c>
      <c r="F207" s="3" t="s">
        <v>1159</v>
      </c>
      <c r="G207" s="358" t="s">
        <v>1160</v>
      </c>
      <c r="H207" s="269" t="s">
        <v>2261</v>
      </c>
      <c r="I207" s="37" t="s">
        <v>419</v>
      </c>
      <c r="J207" s="37"/>
      <c r="K207" s="54"/>
      <c r="L207" s="36"/>
      <c r="M207" s="45"/>
      <c r="N207" s="37" t="s">
        <v>135</v>
      </c>
      <c r="O207" s="37" t="s">
        <v>1154</v>
      </c>
      <c r="P207" s="330" t="s">
        <v>2619</v>
      </c>
      <c r="Q207" s="37" t="s">
        <v>2620</v>
      </c>
      <c r="R207" s="35" t="s">
        <v>1773</v>
      </c>
      <c r="S207" s="324"/>
      <c r="Z207" s="286" t="s">
        <v>1159</v>
      </c>
      <c r="AA207" s="276" t="s">
        <v>1160</v>
      </c>
      <c r="AB207" s="276" t="s">
        <v>1156</v>
      </c>
      <c r="AC207" s="277" t="s">
        <v>1148</v>
      </c>
      <c r="AD207" s="287">
        <v>43117</v>
      </c>
      <c r="AE207" s="278" t="s">
        <v>419</v>
      </c>
      <c r="AF207" s="276" t="s">
        <v>220</v>
      </c>
      <c r="AG207" s="276" t="s">
        <v>220</v>
      </c>
      <c r="AH207" s="276" t="s">
        <v>1161</v>
      </c>
      <c r="AI207" s="279" t="s">
        <v>1162</v>
      </c>
      <c r="AJ207" s="278" t="s">
        <v>1163</v>
      </c>
      <c r="AK207" s="277" t="s">
        <v>1164</v>
      </c>
      <c r="AL207" s="280">
        <v>0</v>
      </c>
      <c r="AM207" s="281" t="s">
        <v>288</v>
      </c>
      <c r="AN207" s="282">
        <v>42251.2244763079</v>
      </c>
      <c r="AO207" s="283"/>
      <c r="AP207" s="286" t="s">
        <v>220</v>
      </c>
      <c r="AQ207" s="288" t="s">
        <v>220</v>
      </c>
      <c r="AR207" s="286" t="s">
        <v>135</v>
      </c>
      <c r="AS207" s="286" t="s">
        <v>220</v>
      </c>
      <c r="AT207" s="278" t="s">
        <v>220</v>
      </c>
      <c r="AU207" s="286" t="s">
        <v>220</v>
      </c>
      <c r="AV207" s="277" t="s">
        <v>220</v>
      </c>
      <c r="AW207" s="277" t="s">
        <v>220</v>
      </c>
      <c r="AX207" s="278" t="s">
        <v>220</v>
      </c>
      <c r="AY207" s="278" t="s">
        <v>220</v>
      </c>
      <c r="AZ207" s="276" t="s">
        <v>220</v>
      </c>
      <c r="BA207" s="276" t="s">
        <v>220</v>
      </c>
      <c r="BB207" s="276" t="s">
        <v>220</v>
      </c>
      <c r="BC207" s="276" t="s">
        <v>220</v>
      </c>
      <c r="BD207" s="276" t="s">
        <v>220</v>
      </c>
    </row>
    <row r="208" spans="1:56" ht="48" customHeight="1">
      <c r="A208" s="21" t="s">
        <v>24</v>
      </c>
      <c r="B208" s="3"/>
      <c r="C208" s="37" t="s">
        <v>293</v>
      </c>
      <c r="D208" s="15"/>
      <c r="E208" s="388" t="s">
        <v>1484</v>
      </c>
      <c r="F208" s="3" t="s">
        <v>1165</v>
      </c>
      <c r="G208" s="358" t="s">
        <v>1584</v>
      </c>
      <c r="H208" s="358" t="s">
        <v>92</v>
      </c>
      <c r="I208" s="37" t="s">
        <v>372</v>
      </c>
      <c r="J208" s="37"/>
      <c r="K208" s="54"/>
      <c r="L208" s="36"/>
      <c r="M208" s="45"/>
      <c r="N208" s="37" t="s">
        <v>295</v>
      </c>
      <c r="O208" s="36" t="s">
        <v>231</v>
      </c>
      <c r="P208" s="37" t="s">
        <v>1601</v>
      </c>
      <c r="Q208" s="3" t="s">
        <v>1585</v>
      </c>
      <c r="S208" s="324" t="s">
        <v>220</v>
      </c>
      <c r="Z208" s="286" t="s">
        <v>1165</v>
      </c>
      <c r="AA208" s="276" t="s">
        <v>1166</v>
      </c>
      <c r="AB208" s="276" t="s">
        <v>1075</v>
      </c>
      <c r="AC208" s="277" t="s">
        <v>1167</v>
      </c>
      <c r="AD208" s="287">
        <v>46308</v>
      </c>
      <c r="AE208" s="278" t="s">
        <v>372</v>
      </c>
      <c r="AF208" s="276" t="s">
        <v>220</v>
      </c>
      <c r="AG208" s="276" t="s">
        <v>220</v>
      </c>
      <c r="AH208" s="276" t="s">
        <v>220</v>
      </c>
      <c r="AI208" s="279" t="s">
        <v>1168</v>
      </c>
      <c r="AJ208" s="278" t="s">
        <v>1169</v>
      </c>
      <c r="AK208" s="277" t="s">
        <v>1170</v>
      </c>
      <c r="AL208" s="280">
        <v>0</v>
      </c>
      <c r="AM208" s="281" t="s">
        <v>288</v>
      </c>
      <c r="AN208" s="282">
        <v>42251.252591006902</v>
      </c>
      <c r="AO208" s="283"/>
      <c r="AP208" s="286" t="s">
        <v>220</v>
      </c>
      <c r="AQ208" s="288" t="s">
        <v>220</v>
      </c>
      <c r="AR208" s="286" t="s">
        <v>220</v>
      </c>
      <c r="AS208" s="286" t="s">
        <v>220</v>
      </c>
      <c r="AT208" s="278" t="s">
        <v>220</v>
      </c>
      <c r="AU208" s="286" t="s">
        <v>220</v>
      </c>
      <c r="AV208" s="277" t="s">
        <v>220</v>
      </c>
      <c r="AW208" s="277" t="s">
        <v>220</v>
      </c>
      <c r="AX208" s="278" t="s">
        <v>220</v>
      </c>
      <c r="AY208" s="278" t="s">
        <v>220</v>
      </c>
      <c r="AZ208" s="276" t="s">
        <v>220</v>
      </c>
      <c r="BA208" s="276" t="s">
        <v>220</v>
      </c>
      <c r="BB208" s="276" t="s">
        <v>220</v>
      </c>
      <c r="BC208" s="276" t="s">
        <v>220</v>
      </c>
      <c r="BD208" s="276" t="s">
        <v>220</v>
      </c>
    </row>
    <row r="209" spans="1:56" ht="46.5" customHeight="1">
      <c r="A209" s="21" t="s">
        <v>24</v>
      </c>
      <c r="B209" s="3"/>
      <c r="C209" s="3" t="s">
        <v>413</v>
      </c>
      <c r="D209" s="15"/>
      <c r="E209" s="388" t="s">
        <v>1417</v>
      </c>
      <c r="F209" s="3" t="s">
        <v>1171</v>
      </c>
      <c r="G209" s="358" t="s">
        <v>1172</v>
      </c>
      <c r="H209" s="358" t="s">
        <v>424</v>
      </c>
      <c r="I209" s="37" t="s">
        <v>331</v>
      </c>
      <c r="J209" s="37"/>
      <c r="K209" s="21" t="s">
        <v>95</v>
      </c>
      <c r="L209" s="36" t="s">
        <v>1561</v>
      </c>
      <c r="M209" s="45"/>
      <c r="N209" s="37" t="s">
        <v>295</v>
      </c>
      <c r="O209" s="57" t="s">
        <v>19</v>
      </c>
      <c r="P209" s="25" t="s">
        <v>2131</v>
      </c>
      <c r="Q209" s="3" t="s">
        <v>2128</v>
      </c>
      <c r="S209" s="324" t="s">
        <v>220</v>
      </c>
      <c r="U209" s="35" t="s">
        <v>187</v>
      </c>
      <c r="Z209" s="286" t="s">
        <v>1171</v>
      </c>
      <c r="AA209" s="276" t="s">
        <v>1172</v>
      </c>
      <c r="AB209" s="276" t="s">
        <v>424</v>
      </c>
      <c r="AC209" s="277" t="s">
        <v>915</v>
      </c>
      <c r="AD209" s="287">
        <v>62882</v>
      </c>
      <c r="AE209" s="278" t="s">
        <v>331</v>
      </c>
      <c r="AF209" s="276" t="s">
        <v>220</v>
      </c>
      <c r="AG209" s="276" t="s">
        <v>220</v>
      </c>
      <c r="AH209" s="276" t="s">
        <v>220</v>
      </c>
      <c r="AI209" s="279" t="s">
        <v>332</v>
      </c>
      <c r="AJ209" s="278" t="s">
        <v>333</v>
      </c>
      <c r="AK209" s="277" t="s">
        <v>334</v>
      </c>
      <c r="AL209" s="280">
        <v>0</v>
      </c>
      <c r="AM209" s="281" t="s">
        <v>288</v>
      </c>
      <c r="AN209" s="282">
        <v>42251.252853669001</v>
      </c>
      <c r="AO209" s="283"/>
      <c r="AP209" s="286" t="s">
        <v>220</v>
      </c>
      <c r="AQ209" s="288" t="s">
        <v>220</v>
      </c>
      <c r="AR209" s="286" t="s">
        <v>220</v>
      </c>
      <c r="AS209" s="286" t="s">
        <v>220</v>
      </c>
      <c r="AT209" s="278" t="s">
        <v>220</v>
      </c>
      <c r="AU209" s="286" t="s">
        <v>220</v>
      </c>
      <c r="AV209" s="277" t="s">
        <v>220</v>
      </c>
      <c r="AW209" s="277" t="s">
        <v>220</v>
      </c>
      <c r="AX209" s="278" t="s">
        <v>220</v>
      </c>
      <c r="AY209" s="278" t="s">
        <v>220</v>
      </c>
      <c r="AZ209" s="276" t="s">
        <v>220</v>
      </c>
      <c r="BA209" s="276" t="s">
        <v>220</v>
      </c>
      <c r="BB209" s="276" t="s">
        <v>220</v>
      </c>
      <c r="BC209" s="276" t="s">
        <v>220</v>
      </c>
      <c r="BD209" s="276" t="s">
        <v>220</v>
      </c>
    </row>
    <row r="210" spans="1:56" ht="51">
      <c r="A210" s="21" t="s">
        <v>24</v>
      </c>
      <c r="B210" s="3"/>
      <c r="C210" s="3" t="s">
        <v>413</v>
      </c>
      <c r="D210" s="3"/>
      <c r="E210" s="388" t="s">
        <v>1417</v>
      </c>
      <c r="F210" s="3" t="s">
        <v>1173</v>
      </c>
      <c r="G210" s="358" t="s">
        <v>1174</v>
      </c>
      <c r="H210" s="358" t="s">
        <v>424</v>
      </c>
      <c r="I210" s="37" t="s">
        <v>331</v>
      </c>
      <c r="J210" s="37"/>
      <c r="K210" s="21" t="s">
        <v>95</v>
      </c>
      <c r="L210" s="36" t="s">
        <v>1563</v>
      </c>
      <c r="M210" s="45"/>
      <c r="N210" s="37" t="s">
        <v>295</v>
      </c>
      <c r="O210" s="57" t="s">
        <v>19</v>
      </c>
      <c r="P210" s="25" t="s">
        <v>2131</v>
      </c>
      <c r="Q210" s="3" t="s">
        <v>2128</v>
      </c>
      <c r="S210" s="324" t="s">
        <v>220</v>
      </c>
      <c r="U210" s="35" t="s">
        <v>187</v>
      </c>
      <c r="Z210" s="286" t="s">
        <v>1173</v>
      </c>
      <c r="AA210" s="276" t="s">
        <v>1174</v>
      </c>
      <c r="AB210" s="276" t="s">
        <v>424</v>
      </c>
      <c r="AC210" s="277" t="s">
        <v>915</v>
      </c>
      <c r="AD210" s="287">
        <v>62882</v>
      </c>
      <c r="AE210" s="278" t="s">
        <v>331</v>
      </c>
      <c r="AF210" s="276" t="s">
        <v>220</v>
      </c>
      <c r="AG210" s="276" t="s">
        <v>220</v>
      </c>
      <c r="AH210" s="276" t="s">
        <v>220</v>
      </c>
      <c r="AI210" s="279" t="s">
        <v>332</v>
      </c>
      <c r="AJ210" s="278" t="s">
        <v>333</v>
      </c>
      <c r="AK210" s="277" t="s">
        <v>334</v>
      </c>
      <c r="AL210" s="280">
        <v>0</v>
      </c>
      <c r="AM210" s="281" t="s">
        <v>288</v>
      </c>
      <c r="AN210" s="282">
        <v>42251.253601388897</v>
      </c>
      <c r="AO210" s="283"/>
      <c r="AP210" s="286" t="s">
        <v>220</v>
      </c>
      <c r="AQ210" s="288" t="s">
        <v>220</v>
      </c>
      <c r="AR210" s="286" t="s">
        <v>220</v>
      </c>
      <c r="AS210" s="286" t="s">
        <v>220</v>
      </c>
      <c r="AT210" s="278" t="s">
        <v>220</v>
      </c>
      <c r="AU210" s="286" t="s">
        <v>220</v>
      </c>
      <c r="AV210" s="277" t="s">
        <v>220</v>
      </c>
      <c r="AW210" s="277" t="s">
        <v>220</v>
      </c>
      <c r="AX210" s="278" t="s">
        <v>220</v>
      </c>
      <c r="AY210" s="278" t="s">
        <v>220</v>
      </c>
      <c r="AZ210" s="276" t="s">
        <v>220</v>
      </c>
      <c r="BA210" s="276" t="s">
        <v>220</v>
      </c>
      <c r="BB210" s="276" t="s">
        <v>220</v>
      </c>
      <c r="BC210" s="276" t="s">
        <v>220</v>
      </c>
      <c r="BD210" s="276" t="s">
        <v>220</v>
      </c>
    </row>
    <row r="211" spans="1:56" ht="51">
      <c r="A211" s="21" t="s">
        <v>24</v>
      </c>
      <c r="B211" s="3"/>
      <c r="C211" s="3" t="s">
        <v>413</v>
      </c>
      <c r="D211" s="15"/>
      <c r="E211" s="388" t="s">
        <v>1417</v>
      </c>
      <c r="F211" s="3" t="s">
        <v>1175</v>
      </c>
      <c r="G211" s="358" t="s">
        <v>1176</v>
      </c>
      <c r="H211" s="358" t="s">
        <v>424</v>
      </c>
      <c r="I211" s="37" t="s">
        <v>331</v>
      </c>
      <c r="J211" s="37"/>
      <c r="K211" s="21" t="s">
        <v>95</v>
      </c>
      <c r="L211" s="36" t="s">
        <v>1563</v>
      </c>
      <c r="M211" s="45"/>
      <c r="N211" s="37" t="s">
        <v>295</v>
      </c>
      <c r="O211" s="57" t="s">
        <v>19</v>
      </c>
      <c r="P211" s="25" t="s">
        <v>2131</v>
      </c>
      <c r="Q211" s="3" t="s">
        <v>2128</v>
      </c>
      <c r="S211" s="324" t="s">
        <v>220</v>
      </c>
      <c r="U211" s="35" t="s">
        <v>187</v>
      </c>
      <c r="Z211" s="286" t="s">
        <v>1175</v>
      </c>
      <c r="AA211" s="276" t="s">
        <v>1176</v>
      </c>
      <c r="AB211" s="276" t="s">
        <v>424</v>
      </c>
      <c r="AC211" s="277" t="s">
        <v>915</v>
      </c>
      <c r="AD211" s="287">
        <v>62882</v>
      </c>
      <c r="AE211" s="278" t="s">
        <v>331</v>
      </c>
      <c r="AF211" s="276" t="s">
        <v>220</v>
      </c>
      <c r="AG211" s="276" t="s">
        <v>220</v>
      </c>
      <c r="AH211" s="276" t="s">
        <v>220</v>
      </c>
      <c r="AI211" s="279" t="s">
        <v>332</v>
      </c>
      <c r="AJ211" s="278" t="s">
        <v>333</v>
      </c>
      <c r="AK211" s="277" t="s">
        <v>334</v>
      </c>
      <c r="AL211" s="280">
        <v>0</v>
      </c>
      <c r="AM211" s="281" t="s">
        <v>288</v>
      </c>
      <c r="AN211" s="282">
        <v>42251.254166122701</v>
      </c>
      <c r="AO211" s="283"/>
      <c r="AP211" s="286" t="s">
        <v>220</v>
      </c>
      <c r="AQ211" s="288" t="s">
        <v>220</v>
      </c>
      <c r="AR211" s="286" t="s">
        <v>220</v>
      </c>
      <c r="AS211" s="286" t="s">
        <v>220</v>
      </c>
      <c r="AT211" s="278" t="s">
        <v>220</v>
      </c>
      <c r="AU211" s="286" t="s">
        <v>220</v>
      </c>
      <c r="AV211" s="277" t="s">
        <v>220</v>
      </c>
      <c r="AW211" s="277" t="s">
        <v>220</v>
      </c>
      <c r="AX211" s="278" t="s">
        <v>220</v>
      </c>
      <c r="AY211" s="278" t="s">
        <v>220</v>
      </c>
      <c r="AZ211" s="276" t="s">
        <v>220</v>
      </c>
      <c r="BA211" s="276" t="s">
        <v>220</v>
      </c>
      <c r="BB211" s="276" t="s">
        <v>220</v>
      </c>
      <c r="BC211" s="276" t="s">
        <v>220</v>
      </c>
      <c r="BD211" s="276" t="s">
        <v>220</v>
      </c>
    </row>
    <row r="212" spans="1:56" ht="59.25" customHeight="1">
      <c r="A212" s="21" t="s">
        <v>24</v>
      </c>
      <c r="B212" s="3"/>
      <c r="C212" s="37" t="s">
        <v>293</v>
      </c>
      <c r="D212" s="15"/>
      <c r="E212" s="388" t="s">
        <v>1417</v>
      </c>
      <c r="F212" s="3" t="s">
        <v>1177</v>
      </c>
      <c r="G212" s="358" t="s">
        <v>1178</v>
      </c>
      <c r="H212" s="358" t="s">
        <v>424</v>
      </c>
      <c r="I212" s="37" t="s">
        <v>331</v>
      </c>
      <c r="J212" s="37"/>
      <c r="K212" s="21" t="s">
        <v>95</v>
      </c>
      <c r="L212" s="36" t="s">
        <v>1562</v>
      </c>
      <c r="M212" s="45"/>
      <c r="N212" s="3" t="s">
        <v>295</v>
      </c>
      <c r="O212" s="37" t="s">
        <v>19</v>
      </c>
      <c r="P212" s="25" t="s">
        <v>2245</v>
      </c>
      <c r="Q212" s="3" t="s">
        <v>2128</v>
      </c>
      <c r="S212" s="324" t="s">
        <v>220</v>
      </c>
      <c r="U212" s="35" t="s">
        <v>187</v>
      </c>
      <c r="Z212" s="286" t="s">
        <v>1177</v>
      </c>
      <c r="AA212" s="276" t="s">
        <v>1178</v>
      </c>
      <c r="AB212" s="276" t="s">
        <v>424</v>
      </c>
      <c r="AC212" s="277" t="s">
        <v>915</v>
      </c>
      <c r="AD212" s="287">
        <v>62882</v>
      </c>
      <c r="AE212" s="278" t="s">
        <v>331</v>
      </c>
      <c r="AF212" s="276" t="s">
        <v>220</v>
      </c>
      <c r="AG212" s="276" t="s">
        <v>220</v>
      </c>
      <c r="AH212" s="276" t="s">
        <v>220</v>
      </c>
      <c r="AI212" s="279" t="s">
        <v>332</v>
      </c>
      <c r="AJ212" s="278" t="s">
        <v>333</v>
      </c>
      <c r="AK212" s="277" t="s">
        <v>334</v>
      </c>
      <c r="AL212" s="280">
        <v>0</v>
      </c>
      <c r="AM212" s="281" t="s">
        <v>288</v>
      </c>
      <c r="AN212" s="282">
        <v>42251.254755937502</v>
      </c>
      <c r="AO212" s="283"/>
      <c r="AP212" s="286" t="s">
        <v>220</v>
      </c>
      <c r="AQ212" s="288" t="s">
        <v>220</v>
      </c>
      <c r="AR212" s="286" t="s">
        <v>220</v>
      </c>
      <c r="AS212" s="286" t="s">
        <v>220</v>
      </c>
      <c r="AT212" s="278" t="s">
        <v>220</v>
      </c>
      <c r="AU212" s="286" t="s">
        <v>220</v>
      </c>
      <c r="AV212" s="277" t="s">
        <v>220</v>
      </c>
      <c r="AW212" s="277" t="s">
        <v>220</v>
      </c>
      <c r="AX212" s="278" t="s">
        <v>220</v>
      </c>
      <c r="AY212" s="278" t="s">
        <v>220</v>
      </c>
      <c r="AZ212" s="276" t="s">
        <v>220</v>
      </c>
      <c r="BA212" s="276" t="s">
        <v>220</v>
      </c>
      <c r="BB212" s="276" t="s">
        <v>220</v>
      </c>
      <c r="BC212" s="276" t="s">
        <v>220</v>
      </c>
      <c r="BD212" s="276" t="s">
        <v>220</v>
      </c>
    </row>
    <row r="213" spans="1:56" ht="51">
      <c r="A213" s="21" t="s">
        <v>24</v>
      </c>
      <c r="B213" s="21"/>
      <c r="C213" s="3" t="s">
        <v>2162</v>
      </c>
      <c r="D213" s="15"/>
      <c r="E213" s="388" t="s">
        <v>1442</v>
      </c>
      <c r="F213" s="3" t="s">
        <v>1179</v>
      </c>
      <c r="G213" s="358" t="s">
        <v>1180</v>
      </c>
      <c r="H213" s="358" t="s">
        <v>93</v>
      </c>
      <c r="I213" s="37" t="s">
        <v>372</v>
      </c>
      <c r="J213" s="37"/>
      <c r="K213" s="54"/>
      <c r="L213" s="37"/>
      <c r="M213" s="45"/>
      <c r="N213" s="37" t="s">
        <v>295</v>
      </c>
      <c r="O213" s="37" t="s">
        <v>1183</v>
      </c>
      <c r="P213" s="37"/>
      <c r="Q213" s="37"/>
      <c r="S213" s="324"/>
      <c r="Z213" s="286" t="s">
        <v>1179</v>
      </c>
      <c r="AA213" s="276" t="s">
        <v>1180</v>
      </c>
      <c r="AB213" s="276" t="s">
        <v>93</v>
      </c>
      <c r="AC213" s="277" t="s">
        <v>1181</v>
      </c>
      <c r="AD213" s="287">
        <v>54995</v>
      </c>
      <c r="AE213" s="278" t="s">
        <v>372</v>
      </c>
      <c r="AF213" s="276" t="s">
        <v>220</v>
      </c>
      <c r="AG213" s="276" t="s">
        <v>220</v>
      </c>
      <c r="AH213" s="276" t="s">
        <v>1182</v>
      </c>
      <c r="AI213" s="279" t="s">
        <v>625</v>
      </c>
      <c r="AJ213" s="278" t="s">
        <v>626</v>
      </c>
      <c r="AK213" s="277" t="s">
        <v>627</v>
      </c>
      <c r="AL213" s="280">
        <v>0</v>
      </c>
      <c r="AM213" s="281" t="s">
        <v>288</v>
      </c>
      <c r="AN213" s="282">
        <v>42251.259658715302</v>
      </c>
      <c r="AO213" s="283"/>
      <c r="AP213" s="286" t="s">
        <v>220</v>
      </c>
      <c r="AQ213" s="288" t="s">
        <v>220</v>
      </c>
      <c r="AR213" s="286" t="s">
        <v>295</v>
      </c>
      <c r="AS213" s="286" t="s">
        <v>220</v>
      </c>
      <c r="AT213" s="278" t="s">
        <v>220</v>
      </c>
      <c r="AU213" s="286" t="s">
        <v>1183</v>
      </c>
      <c r="AV213" s="277" t="s">
        <v>220</v>
      </c>
      <c r="AW213" s="277" t="s">
        <v>220</v>
      </c>
      <c r="AX213" s="278" t="s">
        <v>220</v>
      </c>
      <c r="AY213" s="278" t="s">
        <v>220</v>
      </c>
      <c r="AZ213" s="276" t="s">
        <v>220</v>
      </c>
      <c r="BA213" s="276" t="s">
        <v>220</v>
      </c>
      <c r="BB213" s="276" t="s">
        <v>220</v>
      </c>
      <c r="BC213" s="276" t="s">
        <v>220</v>
      </c>
      <c r="BD213" s="276" t="s">
        <v>220</v>
      </c>
    </row>
    <row r="214" spans="1:56" ht="38.25">
      <c r="A214" s="291" t="s">
        <v>27</v>
      </c>
      <c r="B214" s="21" t="s">
        <v>1</v>
      </c>
      <c r="C214" s="3" t="s">
        <v>413</v>
      </c>
      <c r="D214" s="3"/>
      <c r="E214" s="388" t="s">
        <v>1472</v>
      </c>
      <c r="F214" s="3" t="s">
        <v>1184</v>
      </c>
      <c r="G214" s="358" t="s">
        <v>1185</v>
      </c>
      <c r="H214" s="358" t="s">
        <v>2612</v>
      </c>
      <c r="I214" s="37" t="s">
        <v>419</v>
      </c>
      <c r="J214" s="37"/>
      <c r="K214" s="54"/>
      <c r="L214" s="37"/>
      <c r="M214" s="45"/>
      <c r="N214" s="37" t="s">
        <v>295</v>
      </c>
      <c r="O214" s="37" t="s">
        <v>1188</v>
      </c>
      <c r="P214" s="37" t="s">
        <v>1517</v>
      </c>
      <c r="Q214" s="37"/>
      <c r="R214" s="319" t="s">
        <v>1514</v>
      </c>
      <c r="S214" s="324" t="s">
        <v>220</v>
      </c>
      <c r="Z214" s="286" t="s">
        <v>1184</v>
      </c>
      <c r="AA214" s="276" t="s">
        <v>1185</v>
      </c>
      <c r="AB214" s="276" t="s">
        <v>1186</v>
      </c>
      <c r="AC214" s="277" t="s">
        <v>1181</v>
      </c>
      <c r="AD214" s="287">
        <v>54995</v>
      </c>
      <c r="AE214" s="278" t="s">
        <v>1187</v>
      </c>
      <c r="AF214" s="276" t="s">
        <v>220</v>
      </c>
      <c r="AG214" s="276" t="s">
        <v>220</v>
      </c>
      <c r="AH214" s="276" t="s">
        <v>220</v>
      </c>
      <c r="AI214" s="279" t="s">
        <v>980</v>
      </c>
      <c r="AJ214" s="278" t="s">
        <v>981</v>
      </c>
      <c r="AK214" s="277" t="s">
        <v>982</v>
      </c>
      <c r="AL214" s="280">
        <v>0</v>
      </c>
      <c r="AM214" s="281" t="s">
        <v>288</v>
      </c>
      <c r="AN214" s="282">
        <v>42251.261995983798</v>
      </c>
      <c r="AO214" s="283"/>
      <c r="AP214" s="286" t="s">
        <v>220</v>
      </c>
      <c r="AQ214" s="288" t="s">
        <v>220</v>
      </c>
      <c r="AR214" s="286" t="s">
        <v>295</v>
      </c>
      <c r="AS214" s="286" t="s">
        <v>220</v>
      </c>
      <c r="AT214" s="278" t="s">
        <v>220</v>
      </c>
      <c r="AU214" s="286" t="s">
        <v>1188</v>
      </c>
      <c r="AV214" s="277" t="s">
        <v>220</v>
      </c>
      <c r="AW214" s="277" t="s">
        <v>220</v>
      </c>
      <c r="AX214" s="278" t="s">
        <v>220</v>
      </c>
      <c r="AY214" s="278" t="s">
        <v>220</v>
      </c>
      <c r="AZ214" s="276" t="s">
        <v>220</v>
      </c>
      <c r="BA214" s="276" t="s">
        <v>220</v>
      </c>
      <c r="BB214" s="276" t="s">
        <v>220</v>
      </c>
      <c r="BC214" s="276" t="s">
        <v>220</v>
      </c>
      <c r="BD214" s="276" t="s">
        <v>220</v>
      </c>
    </row>
    <row r="215" spans="1:56" ht="25.5">
      <c r="A215" s="292" t="s">
        <v>27</v>
      </c>
      <c r="B215" s="3"/>
      <c r="C215" s="37" t="s">
        <v>413</v>
      </c>
      <c r="D215" s="15"/>
      <c r="E215" s="388" t="s">
        <v>1437</v>
      </c>
      <c r="F215" s="3" t="s">
        <v>1189</v>
      </c>
      <c r="G215" s="358" t="s">
        <v>1190</v>
      </c>
      <c r="H215" s="358" t="s">
        <v>2608</v>
      </c>
      <c r="I215" s="37" t="s">
        <v>419</v>
      </c>
      <c r="J215" s="37"/>
      <c r="K215" s="54"/>
      <c r="L215" s="37"/>
      <c r="M215" s="45"/>
      <c r="N215" s="37" t="s">
        <v>141</v>
      </c>
      <c r="O215" s="37" t="s">
        <v>19</v>
      </c>
      <c r="P215" s="37" t="s">
        <v>1807</v>
      </c>
      <c r="Q215" s="37"/>
      <c r="S215" s="324" t="s">
        <v>220</v>
      </c>
      <c r="V215" s="35" t="s">
        <v>1617</v>
      </c>
      <c r="Z215" s="286" t="s">
        <v>1189</v>
      </c>
      <c r="AA215" s="276" t="s">
        <v>1190</v>
      </c>
      <c r="AB215" s="276" t="s">
        <v>882</v>
      </c>
      <c r="AC215" s="277" t="s">
        <v>1191</v>
      </c>
      <c r="AD215" s="287">
        <v>45679</v>
      </c>
      <c r="AE215" s="278" t="s">
        <v>419</v>
      </c>
      <c r="AF215" s="276" t="s">
        <v>220</v>
      </c>
      <c r="AG215" s="276" t="s">
        <v>220</v>
      </c>
      <c r="AH215" s="276" t="s">
        <v>220</v>
      </c>
      <c r="AI215" s="279" t="s">
        <v>1192</v>
      </c>
      <c r="AJ215" s="278" t="s">
        <v>1193</v>
      </c>
      <c r="AK215" s="277" t="s">
        <v>1194</v>
      </c>
      <c r="AL215" s="280">
        <v>0</v>
      </c>
      <c r="AM215" s="281" t="s">
        <v>413</v>
      </c>
      <c r="AN215" s="282">
        <v>42251.287823298597</v>
      </c>
      <c r="AO215" s="283"/>
      <c r="AP215" s="286" t="s">
        <v>220</v>
      </c>
      <c r="AQ215" s="288" t="s">
        <v>220</v>
      </c>
      <c r="AR215" s="286" t="s">
        <v>141</v>
      </c>
      <c r="AS215" s="286" t="s">
        <v>220</v>
      </c>
      <c r="AT215" s="278" t="s">
        <v>220</v>
      </c>
      <c r="AU215" s="286" t="s">
        <v>220</v>
      </c>
      <c r="AV215" s="277" t="s">
        <v>220</v>
      </c>
      <c r="AW215" s="277" t="s">
        <v>220</v>
      </c>
      <c r="AX215" s="278" t="s">
        <v>220</v>
      </c>
      <c r="AY215" s="278" t="s">
        <v>220</v>
      </c>
      <c r="AZ215" s="276" t="s">
        <v>220</v>
      </c>
      <c r="BA215" s="276" t="s">
        <v>220</v>
      </c>
      <c r="BB215" s="276" t="s">
        <v>220</v>
      </c>
      <c r="BC215" s="276" t="s">
        <v>220</v>
      </c>
      <c r="BD215" s="276" t="s">
        <v>220</v>
      </c>
    </row>
    <row r="216" spans="1:56" ht="25.5">
      <c r="A216" s="21" t="s">
        <v>24</v>
      </c>
      <c r="B216" s="3"/>
      <c r="C216" s="37" t="s">
        <v>2162</v>
      </c>
      <c r="D216" s="15"/>
      <c r="E216" s="388" t="s">
        <v>1485</v>
      </c>
      <c r="F216" s="3" t="s">
        <v>1195</v>
      </c>
      <c r="G216" s="358" t="s">
        <v>1196</v>
      </c>
      <c r="H216" s="358" t="s">
        <v>2608</v>
      </c>
      <c r="I216" s="37" t="s">
        <v>419</v>
      </c>
      <c r="J216" s="37"/>
      <c r="K216" s="54"/>
      <c r="L216" s="37"/>
      <c r="M216" s="45"/>
      <c r="N216" s="37" t="s">
        <v>141</v>
      </c>
      <c r="O216" s="37" t="s">
        <v>1833</v>
      </c>
      <c r="P216" s="37" t="s">
        <v>1837</v>
      </c>
      <c r="Q216" s="3" t="s">
        <v>2497</v>
      </c>
      <c r="R216" s="35" t="s">
        <v>1773</v>
      </c>
      <c r="S216" s="324" t="s">
        <v>220</v>
      </c>
      <c r="Z216" s="286" t="s">
        <v>1195</v>
      </c>
      <c r="AA216" s="276" t="s">
        <v>1196</v>
      </c>
      <c r="AB216" s="276" t="s">
        <v>882</v>
      </c>
      <c r="AC216" s="277" t="s">
        <v>1191</v>
      </c>
      <c r="AD216" s="287">
        <v>45679</v>
      </c>
      <c r="AE216" s="278" t="s">
        <v>419</v>
      </c>
      <c r="AF216" s="276" t="s">
        <v>220</v>
      </c>
      <c r="AG216" s="276" t="s">
        <v>220</v>
      </c>
      <c r="AH216" s="276" t="s">
        <v>220</v>
      </c>
      <c r="AI216" s="279" t="s">
        <v>1192</v>
      </c>
      <c r="AJ216" s="278" t="s">
        <v>1193</v>
      </c>
      <c r="AK216" s="277" t="s">
        <v>1194</v>
      </c>
      <c r="AL216" s="280">
        <v>0</v>
      </c>
      <c r="AM216" s="281" t="s">
        <v>288</v>
      </c>
      <c r="AN216" s="282">
        <v>42251.291636192102</v>
      </c>
      <c r="AO216" s="283"/>
      <c r="AP216" s="286" t="s">
        <v>220</v>
      </c>
      <c r="AQ216" s="288" t="s">
        <v>220</v>
      </c>
      <c r="AR216" s="286" t="s">
        <v>141</v>
      </c>
      <c r="AS216" s="286" t="s">
        <v>220</v>
      </c>
      <c r="AT216" s="278" t="s">
        <v>220</v>
      </c>
      <c r="AU216" s="286" t="s">
        <v>220</v>
      </c>
      <c r="AV216" s="277" t="s">
        <v>220</v>
      </c>
      <c r="AW216" s="277" t="s">
        <v>220</v>
      </c>
      <c r="AX216" s="278" t="s">
        <v>220</v>
      </c>
      <c r="AY216" s="278" t="s">
        <v>220</v>
      </c>
      <c r="AZ216" s="276" t="s">
        <v>220</v>
      </c>
      <c r="BA216" s="276" t="s">
        <v>220</v>
      </c>
      <c r="BB216" s="276" t="s">
        <v>220</v>
      </c>
      <c r="BC216" s="276" t="s">
        <v>220</v>
      </c>
      <c r="BD216" s="276" t="s">
        <v>220</v>
      </c>
    </row>
    <row r="217" spans="1:56" ht="57" customHeight="1">
      <c r="A217" s="21" t="s">
        <v>24</v>
      </c>
      <c r="B217" s="15"/>
      <c r="C217" s="297" t="s">
        <v>2121</v>
      </c>
      <c r="D217" s="15"/>
      <c r="E217" s="388" t="s">
        <v>1420</v>
      </c>
      <c r="F217" s="3" t="s">
        <v>369</v>
      </c>
      <c r="G217" s="358" t="s">
        <v>367</v>
      </c>
      <c r="H217" s="358" t="s">
        <v>360</v>
      </c>
      <c r="I217" s="37" t="s">
        <v>331</v>
      </c>
      <c r="J217" s="37"/>
      <c r="K217" s="54" t="s">
        <v>96</v>
      </c>
      <c r="L217" s="37"/>
      <c r="M217" s="45"/>
      <c r="N217" s="21" t="s">
        <v>166</v>
      </c>
      <c r="O217" s="37" t="s">
        <v>19</v>
      </c>
      <c r="P217" s="37" t="s">
        <v>1904</v>
      </c>
      <c r="Q217" s="37" t="s">
        <v>366</v>
      </c>
      <c r="R217" s="319" t="s">
        <v>1773</v>
      </c>
      <c r="S217" s="324"/>
      <c r="U217" s="35" t="s">
        <v>184</v>
      </c>
      <c r="Z217" s="286" t="s">
        <v>369</v>
      </c>
      <c r="AA217" s="276" t="s">
        <v>367</v>
      </c>
      <c r="AB217" s="276" t="s">
        <v>360</v>
      </c>
      <c r="AC217" s="277" t="s">
        <v>361</v>
      </c>
      <c r="AD217" s="287">
        <v>10602</v>
      </c>
      <c r="AE217" s="278" t="s">
        <v>331</v>
      </c>
      <c r="AF217" s="276" t="s">
        <v>220</v>
      </c>
      <c r="AG217" s="276" t="s">
        <v>220</v>
      </c>
      <c r="AH217" s="276" t="s">
        <v>1197</v>
      </c>
      <c r="AI217" s="279" t="s">
        <v>363</v>
      </c>
      <c r="AJ217" s="278" t="s">
        <v>364</v>
      </c>
      <c r="AK217" s="277" t="s">
        <v>365</v>
      </c>
      <c r="AL217" s="280">
        <v>0</v>
      </c>
      <c r="AM217" s="281" t="s">
        <v>221</v>
      </c>
      <c r="AN217" s="282">
        <v>42251.293524155102</v>
      </c>
      <c r="AO217" s="283">
        <v>42251.2955474884</v>
      </c>
      <c r="AP217" s="286" t="s">
        <v>366</v>
      </c>
      <c r="AQ217" s="288" t="s">
        <v>220</v>
      </c>
      <c r="AR217" s="286" t="s">
        <v>89</v>
      </c>
      <c r="AS217" s="286" t="s">
        <v>220</v>
      </c>
      <c r="AT217" s="278" t="s">
        <v>220</v>
      </c>
      <c r="AU217" s="286" t="s">
        <v>220</v>
      </c>
      <c r="AV217" s="277" t="s">
        <v>220</v>
      </c>
      <c r="AW217" s="277" t="s">
        <v>220</v>
      </c>
      <c r="AX217" s="278" t="s">
        <v>220</v>
      </c>
      <c r="AY217" s="278" t="s">
        <v>220</v>
      </c>
      <c r="AZ217" s="276" t="s">
        <v>220</v>
      </c>
      <c r="BA217" s="276" t="s">
        <v>220</v>
      </c>
      <c r="BB217" s="276" t="s">
        <v>220</v>
      </c>
      <c r="BC217" s="276" t="s">
        <v>220</v>
      </c>
      <c r="BD217" s="276" t="s">
        <v>220</v>
      </c>
    </row>
    <row r="218" spans="1:56" ht="58.5" customHeight="1">
      <c r="A218" s="21" t="s">
        <v>24</v>
      </c>
      <c r="B218" s="3"/>
      <c r="C218" s="37" t="s">
        <v>293</v>
      </c>
      <c r="D218" s="15"/>
      <c r="E218" s="388" t="s">
        <v>1431</v>
      </c>
      <c r="F218" s="3" t="s">
        <v>1198</v>
      </c>
      <c r="G218" s="358" t="s">
        <v>1914</v>
      </c>
      <c r="H218" s="358" t="s">
        <v>1255</v>
      </c>
      <c r="I218" s="37" t="s">
        <v>331</v>
      </c>
      <c r="J218" s="37"/>
      <c r="K218" s="3" t="s">
        <v>93</v>
      </c>
      <c r="L218" s="37"/>
      <c r="M218" s="45"/>
      <c r="N218" s="37" t="s">
        <v>295</v>
      </c>
      <c r="O218" s="37" t="s">
        <v>19</v>
      </c>
      <c r="P218" s="15" t="s">
        <v>2500</v>
      </c>
      <c r="Q218" s="3" t="s">
        <v>2499</v>
      </c>
      <c r="S218" s="324"/>
      <c r="U218" s="35" t="s">
        <v>180</v>
      </c>
      <c r="V218" s="35" t="s">
        <v>1769</v>
      </c>
      <c r="Z218" s="286" t="s">
        <v>1198</v>
      </c>
      <c r="AA218" s="276" t="s">
        <v>1199</v>
      </c>
      <c r="AB218" s="276" t="s">
        <v>436</v>
      </c>
      <c r="AC218" s="277" t="s">
        <v>1063</v>
      </c>
      <c r="AD218" s="287">
        <v>47308</v>
      </c>
      <c r="AE218" s="278" t="s">
        <v>331</v>
      </c>
      <c r="AF218" s="276" t="s">
        <v>220</v>
      </c>
      <c r="AG218" s="276" t="s">
        <v>220</v>
      </c>
      <c r="AH218" s="276" t="s">
        <v>1200</v>
      </c>
      <c r="AI218" s="279" t="s">
        <v>489</v>
      </c>
      <c r="AJ218" s="278" t="s">
        <v>490</v>
      </c>
      <c r="AK218" s="277" t="s">
        <v>491</v>
      </c>
      <c r="AL218" s="280">
        <v>0</v>
      </c>
      <c r="AM218" s="281" t="s">
        <v>288</v>
      </c>
      <c r="AN218" s="282">
        <v>42251.300931481499</v>
      </c>
      <c r="AO218" s="283"/>
      <c r="AP218" s="286" t="s">
        <v>220</v>
      </c>
      <c r="AQ218" s="288" t="s">
        <v>220</v>
      </c>
      <c r="AR218" s="286" t="s">
        <v>295</v>
      </c>
      <c r="AS218" s="286" t="s">
        <v>220</v>
      </c>
      <c r="AT218" s="278" t="s">
        <v>220</v>
      </c>
      <c r="AU218" s="286" t="s">
        <v>220</v>
      </c>
      <c r="AV218" s="277" t="s">
        <v>220</v>
      </c>
      <c r="AW218" s="277" t="s">
        <v>220</v>
      </c>
      <c r="AX218" s="278" t="s">
        <v>220</v>
      </c>
      <c r="AY218" s="278" t="s">
        <v>220</v>
      </c>
      <c r="AZ218" s="276" t="s">
        <v>220</v>
      </c>
      <c r="BA218" s="276" t="s">
        <v>220</v>
      </c>
      <c r="BB218" s="276" t="s">
        <v>220</v>
      </c>
      <c r="BC218" s="276" t="s">
        <v>220</v>
      </c>
      <c r="BD218" s="276" t="s">
        <v>220</v>
      </c>
    </row>
    <row r="219" spans="1:56" ht="38.25">
      <c r="A219" s="21" t="s">
        <v>24</v>
      </c>
      <c r="B219" s="3"/>
      <c r="C219" s="3" t="s">
        <v>2631</v>
      </c>
      <c r="D219" s="15"/>
      <c r="E219" s="388" t="s">
        <v>1431</v>
      </c>
      <c r="F219" s="3" t="s">
        <v>1201</v>
      </c>
      <c r="G219" s="358" t="s">
        <v>1915</v>
      </c>
      <c r="H219" s="358" t="s">
        <v>1255</v>
      </c>
      <c r="I219" s="37" t="s">
        <v>419</v>
      </c>
      <c r="J219" s="26" t="s">
        <v>1751</v>
      </c>
      <c r="K219" s="54"/>
      <c r="L219" s="37"/>
      <c r="M219" s="45"/>
      <c r="N219" s="37" t="s">
        <v>295</v>
      </c>
      <c r="O219" s="37" t="s">
        <v>19</v>
      </c>
      <c r="P219" s="37" t="s">
        <v>1759</v>
      </c>
      <c r="Q219" s="3" t="s">
        <v>1198</v>
      </c>
      <c r="S219" s="324"/>
      <c r="V219" s="35" t="s">
        <v>1769</v>
      </c>
      <c r="Z219" s="286" t="s">
        <v>1201</v>
      </c>
      <c r="AA219" s="276" t="s">
        <v>1202</v>
      </c>
      <c r="AB219" s="276" t="s">
        <v>436</v>
      </c>
      <c r="AC219" s="277" t="s">
        <v>1063</v>
      </c>
      <c r="AD219" s="287">
        <v>47308</v>
      </c>
      <c r="AE219" s="278" t="s">
        <v>419</v>
      </c>
      <c r="AF219" s="276" t="s">
        <v>220</v>
      </c>
      <c r="AG219" s="276" t="s">
        <v>220</v>
      </c>
      <c r="AH219" s="276" t="s">
        <v>1203</v>
      </c>
      <c r="AI219" s="279" t="s">
        <v>489</v>
      </c>
      <c r="AJ219" s="278" t="s">
        <v>490</v>
      </c>
      <c r="AK219" s="277" t="s">
        <v>491</v>
      </c>
      <c r="AL219" s="280">
        <v>0</v>
      </c>
      <c r="AM219" s="281" t="s">
        <v>288</v>
      </c>
      <c r="AN219" s="282">
        <v>42251.304092326398</v>
      </c>
      <c r="AO219" s="283"/>
      <c r="AP219" s="286" t="s">
        <v>220</v>
      </c>
      <c r="AQ219" s="288" t="s">
        <v>220</v>
      </c>
      <c r="AR219" s="286" t="s">
        <v>295</v>
      </c>
      <c r="AS219" s="286" t="s">
        <v>220</v>
      </c>
      <c r="AT219" s="278" t="s">
        <v>220</v>
      </c>
      <c r="AU219" s="286" t="s">
        <v>220</v>
      </c>
      <c r="AV219" s="277" t="s">
        <v>220</v>
      </c>
      <c r="AW219" s="277" t="s">
        <v>220</v>
      </c>
      <c r="AX219" s="278" t="s">
        <v>220</v>
      </c>
      <c r="AY219" s="278" t="s">
        <v>220</v>
      </c>
      <c r="AZ219" s="276" t="s">
        <v>220</v>
      </c>
      <c r="BA219" s="276" t="s">
        <v>220</v>
      </c>
      <c r="BB219" s="276" t="s">
        <v>220</v>
      </c>
      <c r="BC219" s="276" t="s">
        <v>220</v>
      </c>
      <c r="BD219" s="276" t="s">
        <v>220</v>
      </c>
    </row>
    <row r="220" spans="1:56" ht="51">
      <c r="A220" s="21" t="s">
        <v>24</v>
      </c>
      <c r="B220" s="3"/>
      <c r="C220" s="37" t="s">
        <v>2162</v>
      </c>
      <c r="D220" s="15" t="s">
        <v>47</v>
      </c>
      <c r="E220" s="388" t="s">
        <v>1486</v>
      </c>
      <c r="F220" s="3" t="s">
        <v>1204</v>
      </c>
      <c r="G220" s="358" t="s">
        <v>1205</v>
      </c>
      <c r="H220" s="358" t="s">
        <v>93</v>
      </c>
      <c r="I220" s="37" t="s">
        <v>372</v>
      </c>
      <c r="J220" s="37"/>
      <c r="K220" s="54"/>
      <c r="L220" s="37"/>
      <c r="M220" s="45"/>
      <c r="N220" s="21" t="s">
        <v>295</v>
      </c>
      <c r="O220" s="36" t="s">
        <v>1815</v>
      </c>
      <c r="P220" s="37" t="s">
        <v>2363</v>
      </c>
      <c r="Q220" s="37"/>
      <c r="S220" s="324" t="s">
        <v>220</v>
      </c>
      <c r="Z220" s="286" t="s">
        <v>1204</v>
      </c>
      <c r="AA220" s="276" t="s">
        <v>1205</v>
      </c>
      <c r="AB220" s="276" t="s">
        <v>93</v>
      </c>
      <c r="AC220" s="277" t="s">
        <v>1206</v>
      </c>
      <c r="AD220" s="287">
        <v>29801</v>
      </c>
      <c r="AE220" s="278" t="s">
        <v>372</v>
      </c>
      <c r="AF220" s="276" t="s">
        <v>220</v>
      </c>
      <c r="AG220" s="276" t="s">
        <v>220</v>
      </c>
      <c r="AH220" s="276" t="s">
        <v>220</v>
      </c>
      <c r="AI220" s="279" t="s">
        <v>1207</v>
      </c>
      <c r="AJ220" s="278" t="s">
        <v>1208</v>
      </c>
      <c r="AK220" s="277" t="s">
        <v>1209</v>
      </c>
      <c r="AL220" s="280">
        <v>0</v>
      </c>
      <c r="AM220" s="281" t="s">
        <v>288</v>
      </c>
      <c r="AN220" s="282">
        <v>42251.307360497703</v>
      </c>
      <c r="AO220" s="283"/>
      <c r="AP220" s="286" t="s">
        <v>220</v>
      </c>
      <c r="AQ220" s="288" t="s">
        <v>220</v>
      </c>
      <c r="AR220" s="286" t="s">
        <v>220</v>
      </c>
      <c r="AS220" s="286" t="s">
        <v>220</v>
      </c>
      <c r="AT220" s="278" t="s">
        <v>220</v>
      </c>
      <c r="AU220" s="286" t="s">
        <v>220</v>
      </c>
      <c r="AV220" s="277" t="s">
        <v>220</v>
      </c>
      <c r="AW220" s="277" t="s">
        <v>220</v>
      </c>
      <c r="AX220" s="278" t="s">
        <v>220</v>
      </c>
      <c r="AY220" s="278" t="s">
        <v>220</v>
      </c>
      <c r="AZ220" s="276" t="s">
        <v>220</v>
      </c>
      <c r="BA220" s="276" t="s">
        <v>220</v>
      </c>
      <c r="BB220" s="276" t="s">
        <v>220</v>
      </c>
      <c r="BC220" s="276" t="s">
        <v>220</v>
      </c>
      <c r="BD220" s="276" t="s">
        <v>220</v>
      </c>
    </row>
    <row r="221" spans="1:56" ht="51">
      <c r="A221" s="21" t="s">
        <v>24</v>
      </c>
      <c r="B221" s="3"/>
      <c r="C221" s="37" t="s">
        <v>2162</v>
      </c>
      <c r="D221" s="15"/>
      <c r="E221" s="388" t="s">
        <v>1487</v>
      </c>
      <c r="F221" s="3" t="s">
        <v>1210</v>
      </c>
      <c r="G221" s="358" t="s">
        <v>1211</v>
      </c>
      <c r="H221" s="358" t="s">
        <v>93</v>
      </c>
      <c r="I221" s="37" t="s">
        <v>372</v>
      </c>
      <c r="J221" s="37"/>
      <c r="K221" s="54"/>
      <c r="L221" s="37"/>
      <c r="M221" s="45"/>
      <c r="N221" s="21" t="s">
        <v>295</v>
      </c>
      <c r="O221" s="38" t="s">
        <v>1546</v>
      </c>
      <c r="P221" s="37"/>
      <c r="Q221" s="37"/>
      <c r="S221" s="324" t="s">
        <v>220</v>
      </c>
      <c r="Z221" s="286" t="s">
        <v>1210</v>
      </c>
      <c r="AA221" s="276" t="s">
        <v>1211</v>
      </c>
      <c r="AB221" s="276" t="s">
        <v>93</v>
      </c>
      <c r="AC221" s="277" t="s">
        <v>1206</v>
      </c>
      <c r="AD221" s="287">
        <v>29801</v>
      </c>
      <c r="AE221" s="278" t="s">
        <v>372</v>
      </c>
      <c r="AF221" s="276" t="s">
        <v>220</v>
      </c>
      <c r="AG221" s="276" t="s">
        <v>220</v>
      </c>
      <c r="AH221" s="276" t="s">
        <v>220</v>
      </c>
      <c r="AI221" s="279" t="s">
        <v>1212</v>
      </c>
      <c r="AJ221" s="278" t="s">
        <v>1213</v>
      </c>
      <c r="AK221" s="277" t="s">
        <v>1214</v>
      </c>
      <c r="AL221" s="280">
        <v>0</v>
      </c>
      <c r="AM221" s="281" t="s">
        <v>288</v>
      </c>
      <c r="AN221" s="282">
        <v>42251.308205706002</v>
      </c>
      <c r="AO221" s="283"/>
      <c r="AP221" s="286" t="s">
        <v>220</v>
      </c>
      <c r="AQ221" s="288" t="s">
        <v>220</v>
      </c>
      <c r="AR221" s="286" t="s">
        <v>220</v>
      </c>
      <c r="AS221" s="286" t="s">
        <v>220</v>
      </c>
      <c r="AT221" s="278" t="s">
        <v>220</v>
      </c>
      <c r="AU221" s="286" t="s">
        <v>220</v>
      </c>
      <c r="AV221" s="277" t="s">
        <v>220</v>
      </c>
      <c r="AW221" s="277" t="s">
        <v>220</v>
      </c>
      <c r="AX221" s="278" t="s">
        <v>220</v>
      </c>
      <c r="AY221" s="278" t="s">
        <v>220</v>
      </c>
      <c r="AZ221" s="276" t="s">
        <v>220</v>
      </c>
      <c r="BA221" s="276" t="s">
        <v>220</v>
      </c>
      <c r="BB221" s="276" t="s">
        <v>220</v>
      </c>
      <c r="BC221" s="276" t="s">
        <v>220</v>
      </c>
      <c r="BD221" s="276" t="s">
        <v>220</v>
      </c>
    </row>
    <row r="222" spans="1:56" ht="60.75" customHeight="1">
      <c r="A222" s="21" t="s">
        <v>24</v>
      </c>
      <c r="B222" s="3"/>
      <c r="C222" s="297" t="s">
        <v>2121</v>
      </c>
      <c r="D222" s="15"/>
      <c r="E222" s="388" t="s">
        <v>1487</v>
      </c>
      <c r="F222" s="3" t="s">
        <v>1215</v>
      </c>
      <c r="G222" s="358" t="s">
        <v>1216</v>
      </c>
      <c r="H222" s="269" t="s">
        <v>2261</v>
      </c>
      <c r="I222" s="37" t="s">
        <v>345</v>
      </c>
      <c r="J222" s="37"/>
      <c r="K222" s="54" t="s">
        <v>93</v>
      </c>
      <c r="L222" s="37"/>
      <c r="M222" s="45"/>
      <c r="N222" s="37" t="s">
        <v>295</v>
      </c>
      <c r="O222" s="38" t="s">
        <v>1546</v>
      </c>
      <c r="P222" s="37" t="s">
        <v>1547</v>
      </c>
      <c r="Q222" s="37" t="s">
        <v>1545</v>
      </c>
      <c r="S222" s="324"/>
      <c r="Z222" s="286" t="s">
        <v>1215</v>
      </c>
      <c r="AA222" s="276" t="s">
        <v>1216</v>
      </c>
      <c r="AB222" s="276" t="s">
        <v>1147</v>
      </c>
      <c r="AC222" s="277" t="s">
        <v>1206</v>
      </c>
      <c r="AD222" s="287">
        <v>29801</v>
      </c>
      <c r="AE222" s="278" t="s">
        <v>345</v>
      </c>
      <c r="AF222" s="276" t="s">
        <v>220</v>
      </c>
      <c r="AG222" s="276" t="s">
        <v>220</v>
      </c>
      <c r="AH222" s="276" t="s">
        <v>1217</v>
      </c>
      <c r="AI222" s="279" t="s">
        <v>1212</v>
      </c>
      <c r="AJ222" s="278" t="s">
        <v>1213</v>
      </c>
      <c r="AK222" s="277" t="s">
        <v>1214</v>
      </c>
      <c r="AL222" s="280">
        <v>0</v>
      </c>
      <c r="AM222" s="281" t="s">
        <v>288</v>
      </c>
      <c r="AN222" s="282">
        <v>42251.310090161998</v>
      </c>
      <c r="AO222" s="283"/>
      <c r="AP222" s="286" t="s">
        <v>220</v>
      </c>
      <c r="AQ222" s="288" t="s">
        <v>220</v>
      </c>
      <c r="AR222" s="286" t="s">
        <v>220</v>
      </c>
      <c r="AS222" s="286" t="s">
        <v>220</v>
      </c>
      <c r="AT222" s="278" t="s">
        <v>220</v>
      </c>
      <c r="AU222" s="286" t="s">
        <v>220</v>
      </c>
      <c r="AV222" s="277" t="s">
        <v>220</v>
      </c>
      <c r="AW222" s="277" t="s">
        <v>220</v>
      </c>
      <c r="AX222" s="278" t="s">
        <v>220</v>
      </c>
      <c r="AY222" s="278" t="s">
        <v>220</v>
      </c>
      <c r="AZ222" s="276" t="s">
        <v>220</v>
      </c>
      <c r="BA222" s="276" t="s">
        <v>220</v>
      </c>
      <c r="BB222" s="276" t="s">
        <v>220</v>
      </c>
      <c r="BC222" s="276" t="s">
        <v>220</v>
      </c>
      <c r="BD222" s="276" t="s">
        <v>220</v>
      </c>
    </row>
    <row r="223" spans="1:56" ht="38.25">
      <c r="A223" s="21" t="s">
        <v>24</v>
      </c>
      <c r="B223" s="3"/>
      <c r="C223" s="37" t="s">
        <v>2162</v>
      </c>
      <c r="D223" s="15"/>
      <c r="E223" s="388" t="s">
        <v>1431</v>
      </c>
      <c r="F223" s="3" t="s">
        <v>1218</v>
      </c>
      <c r="G223" s="358" t="s">
        <v>1219</v>
      </c>
      <c r="H223" s="269" t="s">
        <v>2261</v>
      </c>
      <c r="I223" s="37" t="s">
        <v>419</v>
      </c>
      <c r="J223" s="37"/>
      <c r="K223" s="54"/>
      <c r="L223" s="37"/>
      <c r="M223" s="45"/>
      <c r="N223" s="37" t="s">
        <v>295</v>
      </c>
      <c r="O223" s="37" t="s">
        <v>19</v>
      </c>
      <c r="P223" s="37" t="s">
        <v>2145</v>
      </c>
      <c r="Q223" s="37" t="s">
        <v>2142</v>
      </c>
      <c r="S223" s="324" t="s">
        <v>220</v>
      </c>
      <c r="V223" s="35" t="s">
        <v>1762</v>
      </c>
      <c r="Z223" s="286" t="s">
        <v>1218</v>
      </c>
      <c r="AA223" s="276" t="s">
        <v>1219</v>
      </c>
      <c r="AB223" s="276" t="s">
        <v>1147</v>
      </c>
      <c r="AC223" s="277" t="s">
        <v>1206</v>
      </c>
      <c r="AD223" s="287">
        <v>29801</v>
      </c>
      <c r="AE223" s="278" t="s">
        <v>419</v>
      </c>
      <c r="AF223" s="276" t="s">
        <v>220</v>
      </c>
      <c r="AG223" s="276" t="s">
        <v>220</v>
      </c>
      <c r="AH223" s="276" t="s">
        <v>220</v>
      </c>
      <c r="AI223" s="279" t="s">
        <v>489</v>
      </c>
      <c r="AJ223" s="278" t="s">
        <v>490</v>
      </c>
      <c r="AK223" s="277" t="s">
        <v>491</v>
      </c>
      <c r="AL223" s="280">
        <v>0</v>
      </c>
      <c r="AM223" s="281" t="s">
        <v>288</v>
      </c>
      <c r="AN223" s="282">
        <v>42251.3106092245</v>
      </c>
      <c r="AO223" s="283"/>
      <c r="AP223" s="286" t="s">
        <v>220</v>
      </c>
      <c r="AQ223" s="288" t="s">
        <v>220</v>
      </c>
      <c r="AR223" s="286" t="s">
        <v>220</v>
      </c>
      <c r="AS223" s="286" t="s">
        <v>220</v>
      </c>
      <c r="AT223" s="278" t="s">
        <v>220</v>
      </c>
      <c r="AU223" s="286" t="s">
        <v>220</v>
      </c>
      <c r="AV223" s="277" t="s">
        <v>220</v>
      </c>
      <c r="AW223" s="277" t="s">
        <v>220</v>
      </c>
      <c r="AX223" s="278" t="s">
        <v>220</v>
      </c>
      <c r="AY223" s="278" t="s">
        <v>220</v>
      </c>
      <c r="AZ223" s="276" t="s">
        <v>220</v>
      </c>
      <c r="BA223" s="276" t="s">
        <v>220</v>
      </c>
      <c r="BB223" s="276" t="s">
        <v>220</v>
      </c>
      <c r="BC223" s="276" t="s">
        <v>220</v>
      </c>
      <c r="BD223" s="276" t="s">
        <v>220</v>
      </c>
    </row>
    <row r="224" spans="1:56" ht="39" customHeight="1">
      <c r="A224" s="21" t="s">
        <v>24</v>
      </c>
      <c r="B224" s="3"/>
      <c r="C224" s="37" t="s">
        <v>2162</v>
      </c>
      <c r="D224" s="3"/>
      <c r="E224" s="388" t="s">
        <v>1431</v>
      </c>
      <c r="F224" s="3" t="s">
        <v>1220</v>
      </c>
      <c r="G224" s="358" t="s">
        <v>1787</v>
      </c>
      <c r="H224" s="269" t="s">
        <v>2261</v>
      </c>
      <c r="I224" s="37" t="s">
        <v>419</v>
      </c>
      <c r="J224" s="37" t="s">
        <v>1751</v>
      </c>
      <c r="K224" s="54"/>
      <c r="L224" s="37"/>
      <c r="M224" s="45"/>
      <c r="N224" s="37" t="s">
        <v>295</v>
      </c>
      <c r="O224" s="37" t="s">
        <v>19</v>
      </c>
      <c r="P224" s="37" t="s">
        <v>1761</v>
      </c>
      <c r="Q224" s="3" t="s">
        <v>1223</v>
      </c>
      <c r="S224" s="324"/>
      <c r="V224" s="35" t="s">
        <v>1755</v>
      </c>
      <c r="Z224" s="286" t="s">
        <v>1220</v>
      </c>
      <c r="AA224" s="276" t="s">
        <v>1221</v>
      </c>
      <c r="AB224" s="276" t="s">
        <v>1147</v>
      </c>
      <c r="AC224" s="277" t="s">
        <v>1206</v>
      </c>
      <c r="AD224" s="287">
        <v>29801</v>
      </c>
      <c r="AE224" s="278" t="s">
        <v>419</v>
      </c>
      <c r="AF224" s="276" t="s">
        <v>220</v>
      </c>
      <c r="AG224" s="276" t="s">
        <v>220</v>
      </c>
      <c r="AH224" s="276" t="s">
        <v>1222</v>
      </c>
      <c r="AI224" s="279" t="s">
        <v>489</v>
      </c>
      <c r="AJ224" s="278" t="s">
        <v>490</v>
      </c>
      <c r="AK224" s="277" t="s">
        <v>491</v>
      </c>
      <c r="AL224" s="280">
        <v>0</v>
      </c>
      <c r="AM224" s="281" t="s">
        <v>288</v>
      </c>
      <c r="AN224" s="282">
        <v>42251.311173182898</v>
      </c>
      <c r="AO224" s="283"/>
      <c r="AP224" s="286" t="s">
        <v>220</v>
      </c>
      <c r="AQ224" s="288" t="s">
        <v>220</v>
      </c>
      <c r="AR224" s="286" t="s">
        <v>220</v>
      </c>
      <c r="AS224" s="286" t="s">
        <v>220</v>
      </c>
      <c r="AT224" s="278" t="s">
        <v>220</v>
      </c>
      <c r="AU224" s="286" t="s">
        <v>220</v>
      </c>
      <c r="AV224" s="277" t="s">
        <v>220</v>
      </c>
      <c r="AW224" s="277" t="s">
        <v>220</v>
      </c>
      <c r="AX224" s="278" t="s">
        <v>220</v>
      </c>
      <c r="AY224" s="278" t="s">
        <v>220</v>
      </c>
      <c r="AZ224" s="276" t="s">
        <v>220</v>
      </c>
      <c r="BA224" s="276" t="s">
        <v>220</v>
      </c>
      <c r="BB224" s="276" t="s">
        <v>220</v>
      </c>
      <c r="BC224" s="276" t="s">
        <v>220</v>
      </c>
      <c r="BD224" s="276" t="s">
        <v>220</v>
      </c>
    </row>
    <row r="225" spans="1:56" ht="96.75" customHeight="1">
      <c r="A225" s="21" t="s">
        <v>24</v>
      </c>
      <c r="B225" s="3"/>
      <c r="C225" s="3" t="s">
        <v>293</v>
      </c>
      <c r="D225" s="15"/>
      <c r="E225" s="388" t="s">
        <v>1431</v>
      </c>
      <c r="F225" s="3" t="s">
        <v>1223</v>
      </c>
      <c r="G225" s="358" t="s">
        <v>1786</v>
      </c>
      <c r="H225" s="269" t="s">
        <v>2261</v>
      </c>
      <c r="I225" s="37" t="s">
        <v>331</v>
      </c>
      <c r="J225" s="37"/>
      <c r="K225" s="3" t="s">
        <v>93</v>
      </c>
      <c r="L225" s="37"/>
      <c r="M225" s="45"/>
      <c r="N225" s="37" t="s">
        <v>295</v>
      </c>
      <c r="O225" s="36" t="s">
        <v>19</v>
      </c>
      <c r="P225" s="15" t="s">
        <v>2249</v>
      </c>
      <c r="Q225" s="37" t="s">
        <v>2175</v>
      </c>
      <c r="R225" s="319" t="s">
        <v>1757</v>
      </c>
      <c r="S225" s="324"/>
      <c r="U225" s="35" t="s">
        <v>1560</v>
      </c>
      <c r="V225" s="35" t="s">
        <v>1755</v>
      </c>
      <c r="Z225" s="286" t="s">
        <v>1223</v>
      </c>
      <c r="AA225" s="276" t="s">
        <v>1224</v>
      </c>
      <c r="AB225" s="276" t="s">
        <v>1147</v>
      </c>
      <c r="AC225" s="277" t="s">
        <v>1206</v>
      </c>
      <c r="AD225" s="287">
        <v>29801</v>
      </c>
      <c r="AE225" s="278" t="s">
        <v>331</v>
      </c>
      <c r="AF225" s="276" t="s">
        <v>220</v>
      </c>
      <c r="AG225" s="276" t="s">
        <v>220</v>
      </c>
      <c r="AH225" s="276" t="s">
        <v>1225</v>
      </c>
      <c r="AI225" s="279" t="s">
        <v>489</v>
      </c>
      <c r="AJ225" s="278" t="s">
        <v>490</v>
      </c>
      <c r="AK225" s="277" t="s">
        <v>491</v>
      </c>
      <c r="AL225" s="280">
        <v>0</v>
      </c>
      <c r="AM225" s="281" t="s">
        <v>288</v>
      </c>
      <c r="AN225" s="282">
        <v>42251.311720833299</v>
      </c>
      <c r="AO225" s="283"/>
      <c r="AP225" s="286" t="s">
        <v>220</v>
      </c>
      <c r="AQ225" s="288" t="s">
        <v>220</v>
      </c>
      <c r="AR225" s="286" t="s">
        <v>295</v>
      </c>
      <c r="AS225" s="286" t="s">
        <v>220</v>
      </c>
      <c r="AT225" s="278" t="s">
        <v>220</v>
      </c>
      <c r="AU225" s="286" t="s">
        <v>220</v>
      </c>
      <c r="AV225" s="277" t="s">
        <v>220</v>
      </c>
      <c r="AW225" s="277" t="s">
        <v>220</v>
      </c>
      <c r="AX225" s="278" t="s">
        <v>220</v>
      </c>
      <c r="AY225" s="278" t="s">
        <v>220</v>
      </c>
      <c r="AZ225" s="276" t="s">
        <v>220</v>
      </c>
      <c r="BA225" s="276" t="s">
        <v>220</v>
      </c>
      <c r="BB225" s="276" t="s">
        <v>220</v>
      </c>
      <c r="BC225" s="276" t="s">
        <v>220</v>
      </c>
      <c r="BD225" s="276" t="s">
        <v>220</v>
      </c>
    </row>
    <row r="226" spans="1:56" ht="33.75" customHeight="1">
      <c r="A226" s="21" t="s">
        <v>24</v>
      </c>
      <c r="B226" s="3"/>
      <c r="C226" s="37" t="s">
        <v>2162</v>
      </c>
      <c r="D226" s="15"/>
      <c r="E226" s="388" t="s">
        <v>1488</v>
      </c>
      <c r="F226" s="3" t="s">
        <v>1226</v>
      </c>
      <c r="G226" s="358" t="s">
        <v>2365</v>
      </c>
      <c r="H226" s="358" t="s">
        <v>95</v>
      </c>
      <c r="I226" s="37" t="s">
        <v>372</v>
      </c>
      <c r="J226" s="37"/>
      <c r="K226" s="54"/>
      <c r="L226" s="37"/>
      <c r="M226" s="45"/>
      <c r="N226" s="37" t="s">
        <v>295</v>
      </c>
      <c r="O226" s="37" t="s">
        <v>1923</v>
      </c>
      <c r="P226" s="37"/>
      <c r="Q226" s="37"/>
      <c r="S226" s="324"/>
      <c r="Z226" s="286" t="s">
        <v>1226</v>
      </c>
      <c r="AA226" s="276" t="s">
        <v>1227</v>
      </c>
      <c r="AB226" s="276" t="s">
        <v>95</v>
      </c>
      <c r="AC226" s="277" t="s">
        <v>1228</v>
      </c>
      <c r="AD226" s="287">
        <v>44962</v>
      </c>
      <c r="AE226" s="278" t="s">
        <v>372</v>
      </c>
      <c r="AF226" s="276" t="s">
        <v>220</v>
      </c>
      <c r="AG226" s="276" t="s">
        <v>220</v>
      </c>
      <c r="AH226" s="276" t="s">
        <v>1229</v>
      </c>
      <c r="AI226" s="279" t="s">
        <v>1230</v>
      </c>
      <c r="AJ226" s="278" t="s">
        <v>1231</v>
      </c>
      <c r="AK226" s="277" t="s">
        <v>1232</v>
      </c>
      <c r="AL226" s="280">
        <v>0</v>
      </c>
      <c r="AM226" s="281" t="s">
        <v>288</v>
      </c>
      <c r="AN226" s="282">
        <v>42251.316589618102</v>
      </c>
      <c r="AO226" s="283"/>
      <c r="AP226" s="286" t="s">
        <v>220</v>
      </c>
      <c r="AQ226" s="288" t="s">
        <v>220</v>
      </c>
      <c r="AR226" s="286" t="s">
        <v>295</v>
      </c>
      <c r="AS226" s="286" t="s">
        <v>220</v>
      </c>
      <c r="AT226" s="278" t="s">
        <v>220</v>
      </c>
      <c r="AU226" s="286" t="s">
        <v>220</v>
      </c>
      <c r="AV226" s="277" t="s">
        <v>220</v>
      </c>
      <c r="AW226" s="277" t="s">
        <v>220</v>
      </c>
      <c r="AX226" s="278" t="s">
        <v>220</v>
      </c>
      <c r="AY226" s="278" t="s">
        <v>220</v>
      </c>
      <c r="AZ226" s="276" t="s">
        <v>220</v>
      </c>
      <c r="BA226" s="276" t="s">
        <v>220</v>
      </c>
      <c r="BB226" s="276" t="s">
        <v>220</v>
      </c>
      <c r="BC226" s="276" t="s">
        <v>220</v>
      </c>
      <c r="BD226" s="276" t="s">
        <v>220</v>
      </c>
    </row>
    <row r="227" spans="1:56" ht="38.25">
      <c r="A227" s="21" t="s">
        <v>24</v>
      </c>
      <c r="B227" s="3"/>
      <c r="C227" s="37" t="s">
        <v>2162</v>
      </c>
      <c r="D227" s="15"/>
      <c r="E227" s="388" t="s">
        <v>1432</v>
      </c>
      <c r="F227" s="3" t="s">
        <v>1233</v>
      </c>
      <c r="G227" s="358" t="s">
        <v>1234</v>
      </c>
      <c r="H227" s="269" t="s">
        <v>2261</v>
      </c>
      <c r="I227" s="37" t="s">
        <v>419</v>
      </c>
      <c r="J227" s="37"/>
      <c r="K227" s="54"/>
      <c r="L227" s="37"/>
      <c r="M227" s="45"/>
      <c r="N227" s="21" t="s">
        <v>295</v>
      </c>
      <c r="O227" s="37" t="s">
        <v>1791</v>
      </c>
      <c r="P227" s="37"/>
      <c r="Q227" s="57"/>
      <c r="S227" s="324" t="s">
        <v>220</v>
      </c>
      <c r="Z227" s="286" t="s">
        <v>1233</v>
      </c>
      <c r="AA227" s="276" t="s">
        <v>1234</v>
      </c>
      <c r="AB227" s="276" t="s">
        <v>1147</v>
      </c>
      <c r="AC227" s="277" t="s">
        <v>1206</v>
      </c>
      <c r="AD227" s="287">
        <v>29801</v>
      </c>
      <c r="AE227" s="278" t="s">
        <v>419</v>
      </c>
      <c r="AF227" s="276" t="s">
        <v>220</v>
      </c>
      <c r="AG227" s="276" t="s">
        <v>220</v>
      </c>
      <c r="AH227" s="276" t="s">
        <v>220</v>
      </c>
      <c r="AI227" s="279" t="s">
        <v>502</v>
      </c>
      <c r="AJ227" s="278" t="s">
        <v>503</v>
      </c>
      <c r="AK227" s="277" t="s">
        <v>504</v>
      </c>
      <c r="AL227" s="280">
        <v>0</v>
      </c>
      <c r="AM227" s="281" t="s">
        <v>288</v>
      </c>
      <c r="AN227" s="282">
        <v>42251.328415011601</v>
      </c>
      <c r="AO227" s="283"/>
      <c r="AP227" s="286" t="s">
        <v>220</v>
      </c>
      <c r="AQ227" s="288" t="s">
        <v>220</v>
      </c>
      <c r="AR227" s="286" t="s">
        <v>220</v>
      </c>
      <c r="AS227" s="286" t="s">
        <v>220</v>
      </c>
      <c r="AT227" s="278" t="s">
        <v>220</v>
      </c>
      <c r="AU227" s="286" t="s">
        <v>220</v>
      </c>
      <c r="AV227" s="277" t="s">
        <v>220</v>
      </c>
      <c r="AW227" s="277" t="s">
        <v>220</v>
      </c>
      <c r="AX227" s="278" t="s">
        <v>220</v>
      </c>
      <c r="AY227" s="278" t="s">
        <v>220</v>
      </c>
      <c r="AZ227" s="276" t="s">
        <v>220</v>
      </c>
      <c r="BA227" s="276" t="s">
        <v>220</v>
      </c>
      <c r="BB227" s="276" t="s">
        <v>220</v>
      </c>
      <c r="BC227" s="276" t="s">
        <v>220</v>
      </c>
      <c r="BD227" s="276" t="s">
        <v>220</v>
      </c>
    </row>
    <row r="228" spans="1:56" ht="51">
      <c r="A228" s="21" t="s">
        <v>24</v>
      </c>
      <c r="B228" s="3"/>
      <c r="C228" s="37" t="s">
        <v>2162</v>
      </c>
      <c r="D228" s="15"/>
      <c r="E228" s="45" t="s">
        <v>1941</v>
      </c>
      <c r="F228" s="3" t="s">
        <v>1235</v>
      </c>
      <c r="G228" s="358" t="s">
        <v>1817</v>
      </c>
      <c r="H228" s="358" t="s">
        <v>92</v>
      </c>
      <c r="I228" s="37" t="s">
        <v>372</v>
      </c>
      <c r="J228" s="37"/>
      <c r="K228" s="54"/>
      <c r="L228" s="37"/>
      <c r="M228" s="45"/>
      <c r="N228" s="21" t="s">
        <v>295</v>
      </c>
      <c r="O228" s="36" t="s">
        <v>1816</v>
      </c>
      <c r="P228" s="37"/>
      <c r="Q228" s="37"/>
      <c r="S228" s="324" t="s">
        <v>220</v>
      </c>
      <c r="Z228" s="286" t="s">
        <v>1235</v>
      </c>
      <c r="AA228" s="276" t="s">
        <v>1236</v>
      </c>
      <c r="AB228" s="276" t="s">
        <v>1034</v>
      </c>
      <c r="AC228" s="277" t="s">
        <v>1237</v>
      </c>
      <c r="AD228" s="287">
        <v>54527</v>
      </c>
      <c r="AE228" s="278" t="s">
        <v>372</v>
      </c>
      <c r="AF228" s="276" t="s">
        <v>220</v>
      </c>
      <c r="AG228" s="276" t="s">
        <v>220</v>
      </c>
      <c r="AH228" s="276" t="s">
        <v>220</v>
      </c>
      <c r="AI228" s="279" t="s">
        <v>1238</v>
      </c>
      <c r="AJ228" s="278" t="s">
        <v>1239</v>
      </c>
      <c r="AK228" s="277" t="s">
        <v>1240</v>
      </c>
      <c r="AL228" s="280">
        <v>0</v>
      </c>
      <c r="AM228" s="281" t="s">
        <v>288</v>
      </c>
      <c r="AN228" s="282">
        <v>42251.345684455999</v>
      </c>
      <c r="AO228" s="283"/>
      <c r="AP228" s="286" t="s">
        <v>220</v>
      </c>
      <c r="AQ228" s="288" t="s">
        <v>220</v>
      </c>
      <c r="AR228" s="286" t="s">
        <v>220</v>
      </c>
      <c r="AS228" s="286" t="s">
        <v>220</v>
      </c>
      <c r="AT228" s="278" t="s">
        <v>220</v>
      </c>
      <c r="AU228" s="286" t="s">
        <v>220</v>
      </c>
      <c r="AV228" s="277" t="s">
        <v>220</v>
      </c>
      <c r="AW228" s="277" t="s">
        <v>220</v>
      </c>
      <c r="AX228" s="278" t="s">
        <v>220</v>
      </c>
      <c r="AY228" s="278" t="s">
        <v>220</v>
      </c>
      <c r="AZ228" s="276" t="s">
        <v>220</v>
      </c>
      <c r="BA228" s="276" t="s">
        <v>220</v>
      </c>
      <c r="BB228" s="276" t="s">
        <v>220</v>
      </c>
      <c r="BC228" s="276" t="s">
        <v>220</v>
      </c>
      <c r="BD228" s="276" t="s">
        <v>220</v>
      </c>
    </row>
    <row r="229" spans="1:56" ht="48.75" customHeight="1">
      <c r="A229" s="21" t="s">
        <v>24</v>
      </c>
      <c r="B229" s="3"/>
      <c r="C229" s="3" t="s">
        <v>293</v>
      </c>
      <c r="D229" s="15"/>
      <c r="E229" s="14" t="s">
        <v>75</v>
      </c>
      <c r="F229" s="3" t="s">
        <v>1241</v>
      </c>
      <c r="G229" s="358" t="s">
        <v>2125</v>
      </c>
      <c r="H229" s="358" t="s">
        <v>1041</v>
      </c>
      <c r="I229" s="37" t="s">
        <v>1243</v>
      </c>
      <c r="J229" s="37"/>
      <c r="K229" s="254" t="s">
        <v>2124</v>
      </c>
      <c r="L229" s="37"/>
      <c r="M229" s="45"/>
      <c r="N229" s="21" t="s">
        <v>19</v>
      </c>
      <c r="O229" s="37" t="s">
        <v>19</v>
      </c>
      <c r="P229" s="37" t="s">
        <v>5452</v>
      </c>
      <c r="Q229" s="37" t="s">
        <v>5451</v>
      </c>
      <c r="R229" s="35" t="s">
        <v>1773</v>
      </c>
      <c r="S229" s="324"/>
      <c r="Z229" s="286" t="s">
        <v>1241</v>
      </c>
      <c r="AA229" s="276" t="s">
        <v>1242</v>
      </c>
      <c r="AB229" s="276" t="s">
        <v>1034</v>
      </c>
      <c r="AC229" s="277" t="s">
        <v>1237</v>
      </c>
      <c r="AD229" s="287">
        <v>54527</v>
      </c>
      <c r="AE229" s="278" t="s">
        <v>1243</v>
      </c>
      <c r="AF229" s="276" t="s">
        <v>220</v>
      </c>
      <c r="AG229" s="276" t="s">
        <v>220</v>
      </c>
      <c r="AH229" s="276" t="s">
        <v>1244</v>
      </c>
      <c r="AI229" s="279" t="s">
        <v>1245</v>
      </c>
      <c r="AJ229" s="278" t="s">
        <v>1246</v>
      </c>
      <c r="AK229" s="277" t="s">
        <v>1247</v>
      </c>
      <c r="AL229" s="280">
        <v>0</v>
      </c>
      <c r="AM229" s="281" t="s">
        <v>288</v>
      </c>
      <c r="AN229" s="282">
        <v>42251.3472247338</v>
      </c>
      <c r="AO229" s="283"/>
      <c r="AP229" s="286" t="s">
        <v>220</v>
      </c>
      <c r="AQ229" s="288" t="s">
        <v>220</v>
      </c>
      <c r="AR229" s="286" t="s">
        <v>220</v>
      </c>
      <c r="AS229" s="286" t="s">
        <v>220</v>
      </c>
      <c r="AT229" s="278" t="s">
        <v>220</v>
      </c>
      <c r="AU229" s="286" t="s">
        <v>220</v>
      </c>
      <c r="AV229" s="277" t="s">
        <v>220</v>
      </c>
      <c r="AW229" s="277" t="s">
        <v>220</v>
      </c>
      <c r="AX229" s="278" t="s">
        <v>220</v>
      </c>
      <c r="AY229" s="278" t="s">
        <v>220</v>
      </c>
      <c r="AZ229" s="276" t="s">
        <v>220</v>
      </c>
      <c r="BA229" s="276" t="s">
        <v>220</v>
      </c>
      <c r="BB229" s="276" t="s">
        <v>220</v>
      </c>
      <c r="BC229" s="276"/>
      <c r="BD229" s="276"/>
    </row>
    <row r="230" spans="1:56" ht="25.5">
      <c r="A230" s="21" t="s">
        <v>24</v>
      </c>
      <c r="B230" s="3"/>
      <c r="C230" s="37" t="s">
        <v>2162</v>
      </c>
      <c r="D230" s="3"/>
      <c r="E230" s="388" t="s">
        <v>1437</v>
      </c>
      <c r="F230" s="3" t="s">
        <v>1248</v>
      </c>
      <c r="G230" s="358" t="s">
        <v>1249</v>
      </c>
      <c r="H230" s="358" t="s">
        <v>1041</v>
      </c>
      <c r="I230" s="37" t="s">
        <v>419</v>
      </c>
      <c r="J230" s="37"/>
      <c r="K230" s="54"/>
      <c r="L230" s="37"/>
      <c r="M230" s="45"/>
      <c r="N230" s="21" t="s">
        <v>295</v>
      </c>
      <c r="O230" s="37" t="s">
        <v>19</v>
      </c>
      <c r="P230" s="37" t="s">
        <v>1785</v>
      </c>
      <c r="Q230" s="37"/>
      <c r="S230" s="324" t="s">
        <v>220</v>
      </c>
      <c r="V230" s="35" t="s">
        <v>1619</v>
      </c>
      <c r="Z230" s="286" t="s">
        <v>1248</v>
      </c>
      <c r="AA230" s="276" t="s">
        <v>1249</v>
      </c>
      <c r="AB230" s="276" t="s">
        <v>1034</v>
      </c>
      <c r="AC230" s="277" t="s">
        <v>1237</v>
      </c>
      <c r="AD230" s="287">
        <v>54527</v>
      </c>
      <c r="AE230" s="278" t="s">
        <v>419</v>
      </c>
      <c r="AF230" s="276" t="s">
        <v>220</v>
      </c>
      <c r="AG230" s="276" t="s">
        <v>220</v>
      </c>
      <c r="AH230" s="276" t="s">
        <v>220</v>
      </c>
      <c r="AI230" s="279" t="s">
        <v>1250</v>
      </c>
      <c r="AJ230" s="278" t="s">
        <v>1251</v>
      </c>
      <c r="AK230" s="277" t="s">
        <v>1252</v>
      </c>
      <c r="AL230" s="280">
        <v>0</v>
      </c>
      <c r="AM230" s="281" t="s">
        <v>288</v>
      </c>
      <c r="AN230" s="282">
        <v>42251.348168518503</v>
      </c>
      <c r="AO230" s="283"/>
      <c r="AP230" s="286" t="s">
        <v>220</v>
      </c>
      <c r="AQ230" s="288" t="s">
        <v>220</v>
      </c>
      <c r="AR230" s="286" t="s">
        <v>220</v>
      </c>
      <c r="AS230" s="286" t="s">
        <v>220</v>
      </c>
      <c r="AT230" s="278" t="s">
        <v>220</v>
      </c>
      <c r="AU230" s="286" t="s">
        <v>220</v>
      </c>
      <c r="AV230" s="277" t="s">
        <v>220</v>
      </c>
      <c r="AW230" s="277" t="s">
        <v>220</v>
      </c>
      <c r="AX230" s="278" t="s">
        <v>220</v>
      </c>
      <c r="AY230" s="278" t="s">
        <v>220</v>
      </c>
      <c r="AZ230" s="276" t="s">
        <v>220</v>
      </c>
      <c r="BA230" s="276" t="s">
        <v>220</v>
      </c>
      <c r="BB230" s="276" t="s">
        <v>220</v>
      </c>
      <c r="BC230" s="276" t="s">
        <v>220</v>
      </c>
      <c r="BD230" s="276" t="s">
        <v>220</v>
      </c>
    </row>
    <row r="231" spans="1:56" ht="51">
      <c r="A231" s="21" t="s">
        <v>24</v>
      </c>
      <c r="B231" s="3"/>
      <c r="C231" s="37" t="s">
        <v>2162</v>
      </c>
      <c r="D231" s="15"/>
      <c r="E231" s="388" t="s">
        <v>1477</v>
      </c>
      <c r="F231" s="3" t="s">
        <v>1253</v>
      </c>
      <c r="G231" s="358" t="s">
        <v>1254</v>
      </c>
      <c r="H231" s="358" t="s">
        <v>1255</v>
      </c>
      <c r="I231" s="37" t="s">
        <v>419</v>
      </c>
      <c r="J231" s="37"/>
      <c r="K231" s="54"/>
      <c r="L231" s="37"/>
      <c r="M231" s="45"/>
      <c r="N231" s="37" t="s">
        <v>141</v>
      </c>
      <c r="O231" s="36" t="s">
        <v>1260</v>
      </c>
      <c r="P231" s="37"/>
      <c r="Q231" s="37"/>
      <c r="S231" s="324"/>
      <c r="Z231" s="286" t="s">
        <v>1253</v>
      </c>
      <c r="AA231" s="276" t="s">
        <v>1254</v>
      </c>
      <c r="AB231" s="276" t="s">
        <v>1255</v>
      </c>
      <c r="AC231" s="277" t="s">
        <v>1256</v>
      </c>
      <c r="AD231" s="287">
        <v>23044</v>
      </c>
      <c r="AE231" s="278" t="s">
        <v>419</v>
      </c>
      <c r="AF231" s="276" t="s">
        <v>220</v>
      </c>
      <c r="AG231" s="276" t="s">
        <v>220</v>
      </c>
      <c r="AH231" s="276" t="s">
        <v>1257</v>
      </c>
      <c r="AI231" s="279" t="s">
        <v>1036</v>
      </c>
      <c r="AJ231" s="278" t="s">
        <v>1037</v>
      </c>
      <c r="AK231" s="277" t="s">
        <v>1038</v>
      </c>
      <c r="AL231" s="280">
        <v>0</v>
      </c>
      <c r="AM231" s="281" t="s">
        <v>288</v>
      </c>
      <c r="AN231" s="282">
        <v>42251.349489930602</v>
      </c>
      <c r="AO231" s="283"/>
      <c r="AP231" s="286" t="s">
        <v>220</v>
      </c>
      <c r="AQ231" s="288" t="s">
        <v>220</v>
      </c>
      <c r="AR231" s="286" t="s">
        <v>141</v>
      </c>
      <c r="AS231" s="286" t="s">
        <v>220</v>
      </c>
      <c r="AT231" s="278" t="s">
        <v>220</v>
      </c>
      <c r="AU231" s="286" t="s">
        <v>220</v>
      </c>
      <c r="AV231" s="277" t="s">
        <v>220</v>
      </c>
      <c r="AW231" s="277" t="s">
        <v>220</v>
      </c>
      <c r="AX231" s="278" t="s">
        <v>220</v>
      </c>
      <c r="AY231" s="278" t="s">
        <v>220</v>
      </c>
      <c r="AZ231" s="276" t="s">
        <v>220</v>
      </c>
      <c r="BA231" s="276" t="s">
        <v>220</v>
      </c>
      <c r="BB231" s="276" t="s">
        <v>220</v>
      </c>
      <c r="BC231" s="276" t="s">
        <v>220</v>
      </c>
      <c r="BD231" s="276" t="s">
        <v>220</v>
      </c>
    </row>
    <row r="232" spans="1:56" ht="51">
      <c r="A232" s="21" t="s">
        <v>24</v>
      </c>
      <c r="B232" s="3"/>
      <c r="C232" s="297" t="s">
        <v>2121</v>
      </c>
      <c r="D232" s="15"/>
      <c r="E232" s="388" t="s">
        <v>1477</v>
      </c>
      <c r="F232" s="3" t="s">
        <v>1258</v>
      </c>
      <c r="G232" s="358" t="s">
        <v>1259</v>
      </c>
      <c r="H232" s="358" t="s">
        <v>1255</v>
      </c>
      <c r="I232" s="37" t="s">
        <v>59</v>
      </c>
      <c r="J232" s="37" t="s">
        <v>586</v>
      </c>
      <c r="K232" s="54" t="s">
        <v>1832</v>
      </c>
      <c r="L232" s="37">
        <v>4</v>
      </c>
      <c r="M232" s="45" t="s">
        <v>129</v>
      </c>
      <c r="N232" s="37" t="s">
        <v>141</v>
      </c>
      <c r="O232" s="37" t="s">
        <v>1260</v>
      </c>
      <c r="P232" s="37" t="s">
        <v>1875</v>
      </c>
      <c r="Q232" s="37" t="s">
        <v>1831</v>
      </c>
      <c r="R232" s="319" t="s">
        <v>1773</v>
      </c>
      <c r="S232" s="324" t="s">
        <v>95</v>
      </c>
      <c r="Z232" s="286" t="s">
        <v>1258</v>
      </c>
      <c r="AA232" s="276" t="s">
        <v>1259</v>
      </c>
      <c r="AB232" s="276" t="s">
        <v>1255</v>
      </c>
      <c r="AC232" s="277" t="s">
        <v>1256</v>
      </c>
      <c r="AD232" s="287">
        <v>23044</v>
      </c>
      <c r="AE232" s="278" t="s">
        <v>59</v>
      </c>
      <c r="AF232" s="276" t="s">
        <v>220</v>
      </c>
      <c r="AG232" s="276" t="s">
        <v>220</v>
      </c>
      <c r="AH232" s="276" t="s">
        <v>1259</v>
      </c>
      <c r="AI232" s="279" t="s">
        <v>1036</v>
      </c>
      <c r="AJ232" s="278" t="s">
        <v>1037</v>
      </c>
      <c r="AK232" s="277" t="s">
        <v>1038</v>
      </c>
      <c r="AL232" s="280">
        <v>0</v>
      </c>
      <c r="AM232" s="281" t="s">
        <v>288</v>
      </c>
      <c r="AN232" s="282">
        <v>42251.351816354203</v>
      </c>
      <c r="AO232" s="283"/>
      <c r="AP232" s="286" t="s">
        <v>220</v>
      </c>
      <c r="AQ232" s="288" t="s">
        <v>220</v>
      </c>
      <c r="AR232" s="286" t="s">
        <v>141</v>
      </c>
      <c r="AS232" s="286" t="s">
        <v>586</v>
      </c>
      <c r="AT232" s="278" t="s">
        <v>576</v>
      </c>
      <c r="AU232" s="286" t="s">
        <v>1260</v>
      </c>
      <c r="AV232" s="277" t="s">
        <v>220</v>
      </c>
      <c r="AW232" s="277" t="s">
        <v>220</v>
      </c>
      <c r="AX232" s="278" t="s">
        <v>129</v>
      </c>
      <c r="AY232" s="278" t="s">
        <v>220</v>
      </c>
      <c r="AZ232" s="276" t="s">
        <v>220</v>
      </c>
      <c r="BA232" s="276" t="s">
        <v>220</v>
      </c>
      <c r="BB232" s="276" t="s">
        <v>220</v>
      </c>
      <c r="BC232" s="276" t="s">
        <v>220</v>
      </c>
      <c r="BD232" s="276" t="s">
        <v>220</v>
      </c>
    </row>
    <row r="233" spans="1:56" ht="51">
      <c r="A233" s="21" t="s">
        <v>24</v>
      </c>
      <c r="B233" s="3"/>
      <c r="C233" s="37" t="s">
        <v>293</v>
      </c>
      <c r="D233" s="15"/>
      <c r="E233" s="388" t="s">
        <v>1489</v>
      </c>
      <c r="F233" s="3" t="s">
        <v>1261</v>
      </c>
      <c r="G233" s="358" t="s">
        <v>1262</v>
      </c>
      <c r="H233" s="358" t="s">
        <v>711</v>
      </c>
      <c r="I233" s="37" t="s">
        <v>345</v>
      </c>
      <c r="J233" s="37"/>
      <c r="K233" s="54" t="s">
        <v>95</v>
      </c>
      <c r="L233" s="254"/>
      <c r="M233" s="45"/>
      <c r="N233" s="37" t="s">
        <v>421</v>
      </c>
      <c r="O233" s="38" t="s">
        <v>1548</v>
      </c>
      <c r="P233" s="330" t="s">
        <v>2628</v>
      </c>
      <c r="Q233" s="37" t="s">
        <v>2400</v>
      </c>
      <c r="S233" s="324"/>
      <c r="Z233" s="286" t="s">
        <v>1261</v>
      </c>
      <c r="AA233" s="276" t="s">
        <v>1262</v>
      </c>
      <c r="AB233" s="276" t="s">
        <v>711</v>
      </c>
      <c r="AC233" s="277" t="s">
        <v>1263</v>
      </c>
      <c r="AD233" s="287">
        <v>61448</v>
      </c>
      <c r="AE233" s="278" t="s">
        <v>345</v>
      </c>
      <c r="AF233" s="276" t="s">
        <v>220</v>
      </c>
      <c r="AG233" s="276" t="s">
        <v>220</v>
      </c>
      <c r="AH233" s="276" t="s">
        <v>1264</v>
      </c>
      <c r="AI233" s="279" t="s">
        <v>1265</v>
      </c>
      <c r="AJ233" s="278" t="s">
        <v>1266</v>
      </c>
      <c r="AK233" s="277" t="s">
        <v>1267</v>
      </c>
      <c r="AL233" s="280">
        <v>0</v>
      </c>
      <c r="AM233" s="281" t="s">
        <v>288</v>
      </c>
      <c r="AN233" s="282">
        <v>42251.358705821804</v>
      </c>
      <c r="AO233" s="283"/>
      <c r="AP233" s="286" t="s">
        <v>220</v>
      </c>
      <c r="AQ233" s="288" t="s">
        <v>220</v>
      </c>
      <c r="AR233" s="286" t="s">
        <v>220</v>
      </c>
      <c r="AS233" s="286" t="s">
        <v>220</v>
      </c>
      <c r="AT233" s="278" t="s">
        <v>220</v>
      </c>
      <c r="AU233" s="286" t="s">
        <v>220</v>
      </c>
      <c r="AV233" s="277" t="s">
        <v>220</v>
      </c>
      <c r="AW233" s="277" t="s">
        <v>220</v>
      </c>
      <c r="AX233" s="278" t="s">
        <v>220</v>
      </c>
      <c r="AY233" s="278" t="s">
        <v>220</v>
      </c>
      <c r="AZ233" s="276" t="s">
        <v>220</v>
      </c>
      <c r="BA233" s="276" t="s">
        <v>220</v>
      </c>
      <c r="BB233" s="276" t="s">
        <v>220</v>
      </c>
      <c r="BC233" s="276" t="s">
        <v>220</v>
      </c>
      <c r="BD233" s="276" t="s">
        <v>220</v>
      </c>
    </row>
    <row r="234" spans="1:56" ht="38.25">
      <c r="A234" s="21" t="s">
        <v>24</v>
      </c>
      <c r="B234" s="21" t="s">
        <v>1</v>
      </c>
      <c r="C234" s="37" t="s">
        <v>293</v>
      </c>
      <c r="D234" s="15"/>
      <c r="E234" s="45" t="s">
        <v>1935</v>
      </c>
      <c r="F234" s="3" t="s">
        <v>1268</v>
      </c>
      <c r="G234" s="358" t="s">
        <v>1269</v>
      </c>
      <c r="H234" s="358" t="s">
        <v>1255</v>
      </c>
      <c r="I234" s="37" t="s">
        <v>1509</v>
      </c>
      <c r="J234" s="37" t="s">
        <v>1510</v>
      </c>
      <c r="K234" s="54" t="s">
        <v>2217</v>
      </c>
      <c r="L234" s="36"/>
      <c r="M234" s="45"/>
      <c r="N234" s="37" t="s">
        <v>295</v>
      </c>
      <c r="O234" s="37" t="s">
        <v>480</v>
      </c>
      <c r="P234" s="37" t="s">
        <v>2589</v>
      </c>
      <c r="Q234" s="3" t="s">
        <v>2205</v>
      </c>
      <c r="R234" s="35" t="s">
        <v>1514</v>
      </c>
      <c r="S234" s="324"/>
      <c r="V234" s="35" t="s">
        <v>2199</v>
      </c>
      <c r="Z234" s="286" t="s">
        <v>1268</v>
      </c>
      <c r="AA234" s="276" t="s">
        <v>1269</v>
      </c>
      <c r="AB234" s="276" t="s">
        <v>1255</v>
      </c>
      <c r="AC234" s="277" t="s">
        <v>1256</v>
      </c>
      <c r="AD234" s="287">
        <v>23044</v>
      </c>
      <c r="AE234" s="278" t="s">
        <v>419</v>
      </c>
      <c r="AF234" s="276" t="s">
        <v>220</v>
      </c>
      <c r="AG234" s="276" t="s">
        <v>220</v>
      </c>
      <c r="AH234" s="276" t="s">
        <v>1270</v>
      </c>
      <c r="AI234" s="279" t="s">
        <v>477</v>
      </c>
      <c r="AJ234" s="278" t="s">
        <v>478</v>
      </c>
      <c r="AK234" s="277" t="s">
        <v>479</v>
      </c>
      <c r="AL234" s="280">
        <v>0</v>
      </c>
      <c r="AM234" s="281" t="s">
        <v>288</v>
      </c>
      <c r="AN234" s="282">
        <v>42251.364552233797</v>
      </c>
      <c r="AO234" s="283"/>
      <c r="AP234" s="286" t="s">
        <v>220</v>
      </c>
      <c r="AQ234" s="288" t="s">
        <v>220</v>
      </c>
      <c r="AR234" s="286" t="s">
        <v>295</v>
      </c>
      <c r="AS234" s="286" t="s">
        <v>220</v>
      </c>
      <c r="AT234" s="278" t="s">
        <v>220</v>
      </c>
      <c r="AU234" s="286" t="s">
        <v>220</v>
      </c>
      <c r="AV234" s="277" t="s">
        <v>220</v>
      </c>
      <c r="AW234" s="277" t="s">
        <v>220</v>
      </c>
      <c r="AX234" s="278" t="s">
        <v>220</v>
      </c>
      <c r="AY234" s="278" t="s">
        <v>220</v>
      </c>
      <c r="AZ234" s="276" t="s">
        <v>220</v>
      </c>
      <c r="BA234" s="276" t="s">
        <v>220</v>
      </c>
      <c r="BB234" s="276" t="s">
        <v>220</v>
      </c>
      <c r="BC234" s="276" t="s">
        <v>220</v>
      </c>
      <c r="BD234" s="276" t="s">
        <v>220</v>
      </c>
    </row>
    <row r="235" spans="1:56" ht="59.25" customHeight="1">
      <c r="A235" s="21" t="s">
        <v>24</v>
      </c>
      <c r="B235" s="21"/>
      <c r="C235" s="37" t="s">
        <v>293</v>
      </c>
      <c r="D235" s="15"/>
      <c r="E235" s="45" t="s">
        <v>1935</v>
      </c>
      <c r="F235" s="3" t="s">
        <v>1271</v>
      </c>
      <c r="G235" s="358" t="s">
        <v>1272</v>
      </c>
      <c r="H235" s="358" t="s">
        <v>1026</v>
      </c>
      <c r="I235" s="37" t="s">
        <v>419</v>
      </c>
      <c r="J235" s="37"/>
      <c r="K235" s="54" t="s">
        <v>438</v>
      </c>
      <c r="L235" s="37"/>
      <c r="M235" s="45"/>
      <c r="N235" s="37" t="s">
        <v>295</v>
      </c>
      <c r="O235" s="37" t="s">
        <v>480</v>
      </c>
      <c r="P235" s="330" t="s">
        <v>2602</v>
      </c>
      <c r="Q235" s="3" t="s">
        <v>2207</v>
      </c>
      <c r="S235" s="324"/>
      <c r="V235" s="35" t="s">
        <v>2199</v>
      </c>
      <c r="Z235" s="286" t="s">
        <v>1271</v>
      </c>
      <c r="AA235" s="276" t="s">
        <v>1272</v>
      </c>
      <c r="AB235" s="276" t="s">
        <v>1026</v>
      </c>
      <c r="AC235" s="277" t="s">
        <v>1273</v>
      </c>
      <c r="AD235" s="287">
        <v>45809</v>
      </c>
      <c r="AE235" s="278" t="s">
        <v>419</v>
      </c>
      <c r="AF235" s="276" t="s">
        <v>220</v>
      </c>
      <c r="AG235" s="276" t="s">
        <v>220</v>
      </c>
      <c r="AH235" s="276" t="s">
        <v>1274</v>
      </c>
      <c r="AI235" s="279" t="s">
        <v>477</v>
      </c>
      <c r="AJ235" s="278" t="s">
        <v>478</v>
      </c>
      <c r="AK235" s="277" t="s">
        <v>479</v>
      </c>
      <c r="AL235" s="280">
        <v>0</v>
      </c>
      <c r="AM235" s="281" t="s">
        <v>288</v>
      </c>
      <c r="AN235" s="282">
        <v>42251.476958911997</v>
      </c>
      <c r="AO235" s="283"/>
      <c r="AP235" s="286" t="s">
        <v>220</v>
      </c>
      <c r="AQ235" s="288" t="s">
        <v>220</v>
      </c>
      <c r="AR235" s="286" t="s">
        <v>220</v>
      </c>
      <c r="AS235" s="286" t="s">
        <v>220</v>
      </c>
      <c r="AT235" s="278" t="s">
        <v>220</v>
      </c>
      <c r="AU235" s="286" t="s">
        <v>220</v>
      </c>
      <c r="AV235" s="277" t="s">
        <v>220</v>
      </c>
      <c r="AW235" s="277" t="s">
        <v>220</v>
      </c>
      <c r="AX235" s="278" t="s">
        <v>220</v>
      </c>
      <c r="AY235" s="278" t="s">
        <v>220</v>
      </c>
      <c r="AZ235" s="276" t="s">
        <v>220</v>
      </c>
      <c r="BA235" s="276" t="s">
        <v>220</v>
      </c>
      <c r="BB235" s="276" t="s">
        <v>220</v>
      </c>
      <c r="BC235" s="276" t="s">
        <v>220</v>
      </c>
      <c r="BD235" s="276" t="s">
        <v>220</v>
      </c>
    </row>
    <row r="236" spans="1:56" ht="38.25">
      <c r="A236" s="21" t="s">
        <v>24</v>
      </c>
      <c r="B236" s="3"/>
      <c r="C236" s="37" t="s">
        <v>2162</v>
      </c>
      <c r="D236" s="15"/>
      <c r="E236" s="45" t="s">
        <v>1935</v>
      </c>
      <c r="F236" s="3" t="s">
        <v>1275</v>
      </c>
      <c r="G236" s="358" t="s">
        <v>1276</v>
      </c>
      <c r="H236" s="358" t="s">
        <v>360</v>
      </c>
      <c r="I236" s="37" t="s">
        <v>419</v>
      </c>
      <c r="J236" s="37"/>
      <c r="K236" s="54" t="s">
        <v>2217</v>
      </c>
      <c r="L236" s="37"/>
      <c r="M236" s="45"/>
      <c r="N236" s="37" t="s">
        <v>295</v>
      </c>
      <c r="O236" s="37" t="s">
        <v>480</v>
      </c>
      <c r="P236" s="37" t="s">
        <v>2596</v>
      </c>
      <c r="Q236" s="3" t="s">
        <v>2206</v>
      </c>
      <c r="S236" s="324" t="s">
        <v>220</v>
      </c>
      <c r="V236" s="35" t="s">
        <v>2199</v>
      </c>
      <c r="Z236" s="286" t="s">
        <v>1275</v>
      </c>
      <c r="AA236" s="276" t="s">
        <v>1276</v>
      </c>
      <c r="AB236" s="276" t="s">
        <v>1277</v>
      </c>
      <c r="AC236" s="277" t="s">
        <v>1278</v>
      </c>
      <c r="AD236" s="287">
        <v>43293</v>
      </c>
      <c r="AE236" s="278" t="s">
        <v>419</v>
      </c>
      <c r="AF236" s="276" t="s">
        <v>220</v>
      </c>
      <c r="AG236" s="276" t="s">
        <v>220</v>
      </c>
      <c r="AH236" s="276" t="s">
        <v>220</v>
      </c>
      <c r="AI236" s="279" t="s">
        <v>477</v>
      </c>
      <c r="AJ236" s="278" t="s">
        <v>478</v>
      </c>
      <c r="AK236" s="277" t="s">
        <v>479</v>
      </c>
      <c r="AL236" s="280">
        <v>0</v>
      </c>
      <c r="AM236" s="281" t="s">
        <v>288</v>
      </c>
      <c r="AN236" s="282">
        <v>42251.514594062501</v>
      </c>
      <c r="AO236" s="283"/>
      <c r="AP236" s="286" t="s">
        <v>220</v>
      </c>
      <c r="AQ236" s="288" t="s">
        <v>220</v>
      </c>
      <c r="AR236" s="286" t="s">
        <v>220</v>
      </c>
      <c r="AS236" s="286" t="s">
        <v>220</v>
      </c>
      <c r="AT236" s="278" t="s">
        <v>220</v>
      </c>
      <c r="AU236" s="286" t="s">
        <v>220</v>
      </c>
      <c r="AV236" s="277" t="s">
        <v>220</v>
      </c>
      <c r="AW236" s="277" t="s">
        <v>220</v>
      </c>
      <c r="AX236" s="278" t="s">
        <v>220</v>
      </c>
      <c r="AY236" s="278" t="s">
        <v>220</v>
      </c>
      <c r="AZ236" s="276" t="s">
        <v>220</v>
      </c>
      <c r="BA236" s="276" t="s">
        <v>220</v>
      </c>
      <c r="BB236" s="276" t="s">
        <v>220</v>
      </c>
      <c r="BC236" s="276" t="s">
        <v>220</v>
      </c>
      <c r="BD236" s="276" t="s">
        <v>220</v>
      </c>
    </row>
    <row r="237" spans="1:56" ht="38.25">
      <c r="A237" s="21" t="s">
        <v>24</v>
      </c>
      <c r="B237" s="21"/>
      <c r="C237" s="37" t="s">
        <v>2162</v>
      </c>
      <c r="D237" s="15"/>
      <c r="E237" s="388" t="s">
        <v>1431</v>
      </c>
      <c r="F237" s="3" t="s">
        <v>1279</v>
      </c>
      <c r="G237" s="358" t="s">
        <v>1280</v>
      </c>
      <c r="H237" s="358" t="s">
        <v>1051</v>
      </c>
      <c r="I237" s="37" t="s">
        <v>419</v>
      </c>
      <c r="J237" s="26" t="s">
        <v>1751</v>
      </c>
      <c r="K237" s="54"/>
      <c r="L237" s="37"/>
      <c r="M237" s="45"/>
      <c r="N237" s="37" t="s">
        <v>295</v>
      </c>
      <c r="O237" s="37" t="s">
        <v>19</v>
      </c>
      <c r="P237" s="37" t="s">
        <v>1766</v>
      </c>
      <c r="Q237" s="3" t="s">
        <v>1325</v>
      </c>
      <c r="S237" s="324" t="s">
        <v>220</v>
      </c>
      <c r="V237" s="35" t="s">
        <v>1762</v>
      </c>
      <c r="Z237" s="286" t="s">
        <v>1279</v>
      </c>
      <c r="AA237" s="276" t="s">
        <v>1280</v>
      </c>
      <c r="AB237" s="276" t="s">
        <v>1051</v>
      </c>
      <c r="AC237" s="277" t="s">
        <v>1281</v>
      </c>
      <c r="AD237" s="287">
        <v>17264</v>
      </c>
      <c r="AE237" s="278" t="s">
        <v>419</v>
      </c>
      <c r="AF237" s="276" t="s">
        <v>220</v>
      </c>
      <c r="AG237" s="276" t="s">
        <v>220</v>
      </c>
      <c r="AH237" s="276" t="s">
        <v>220</v>
      </c>
      <c r="AI237" s="279" t="s">
        <v>489</v>
      </c>
      <c r="AJ237" s="278" t="s">
        <v>490</v>
      </c>
      <c r="AK237" s="277" t="s">
        <v>491</v>
      </c>
      <c r="AL237" s="280">
        <v>0</v>
      </c>
      <c r="AM237" s="281" t="s">
        <v>288</v>
      </c>
      <c r="AN237" s="282">
        <v>42251.541830358801</v>
      </c>
      <c r="AO237" s="283"/>
      <c r="AP237" s="286" t="s">
        <v>220</v>
      </c>
      <c r="AQ237" s="288" t="s">
        <v>220</v>
      </c>
      <c r="AR237" s="286" t="s">
        <v>295</v>
      </c>
      <c r="AS237" s="286" t="s">
        <v>220</v>
      </c>
      <c r="AT237" s="278" t="s">
        <v>220</v>
      </c>
      <c r="AU237" s="286" t="s">
        <v>220</v>
      </c>
      <c r="AV237" s="277" t="s">
        <v>220</v>
      </c>
      <c r="AW237" s="277" t="s">
        <v>220</v>
      </c>
      <c r="AX237" s="278" t="s">
        <v>220</v>
      </c>
      <c r="AY237" s="278" t="s">
        <v>220</v>
      </c>
      <c r="AZ237" s="276" t="s">
        <v>220</v>
      </c>
      <c r="BA237" s="276" t="s">
        <v>220</v>
      </c>
      <c r="BB237" s="276" t="s">
        <v>220</v>
      </c>
      <c r="BC237" s="276" t="s">
        <v>220</v>
      </c>
      <c r="BD237" s="276" t="s">
        <v>220</v>
      </c>
    </row>
    <row r="238" spans="1:56" ht="38.25">
      <c r="A238" s="21" t="s">
        <v>24</v>
      </c>
      <c r="B238" s="3"/>
      <c r="C238" s="37" t="s">
        <v>2631</v>
      </c>
      <c r="D238" s="15"/>
      <c r="E238" s="45" t="s">
        <v>2250</v>
      </c>
      <c r="F238" s="3" t="s">
        <v>1282</v>
      </c>
      <c r="G238" s="358" t="s">
        <v>1283</v>
      </c>
      <c r="H238" s="358" t="s">
        <v>838</v>
      </c>
      <c r="I238" s="37" t="s">
        <v>419</v>
      </c>
      <c r="J238" s="37"/>
      <c r="K238" s="54"/>
      <c r="L238" s="37"/>
      <c r="M238" s="45"/>
      <c r="N238" s="37" t="s">
        <v>421</v>
      </c>
      <c r="O238" s="36" t="s">
        <v>19</v>
      </c>
      <c r="P238" s="37"/>
      <c r="Q238" s="37"/>
      <c r="S238" s="324"/>
      <c r="Z238" s="286" t="s">
        <v>1282</v>
      </c>
      <c r="AA238" s="276" t="s">
        <v>1283</v>
      </c>
      <c r="AB238" s="276" t="s">
        <v>838</v>
      </c>
      <c r="AC238" s="277" t="s">
        <v>736</v>
      </c>
      <c r="AD238" s="287">
        <v>44044</v>
      </c>
      <c r="AE238" s="278" t="s">
        <v>419</v>
      </c>
      <c r="AF238" s="276" t="s">
        <v>220</v>
      </c>
      <c r="AG238" s="276" t="s">
        <v>220</v>
      </c>
      <c r="AH238" s="276" t="s">
        <v>1284</v>
      </c>
      <c r="AI238" s="279" t="s">
        <v>1250</v>
      </c>
      <c r="AJ238" s="278" t="s">
        <v>1251</v>
      </c>
      <c r="AK238" s="277" t="s">
        <v>1252</v>
      </c>
      <c r="AL238" s="280">
        <v>0</v>
      </c>
      <c r="AM238" s="281" t="s">
        <v>288</v>
      </c>
      <c r="AN238" s="282">
        <v>42251.550996064798</v>
      </c>
      <c r="AO238" s="283"/>
      <c r="AP238" s="286" t="s">
        <v>220</v>
      </c>
      <c r="AQ238" s="288" t="s">
        <v>220</v>
      </c>
      <c r="AR238" s="286" t="s">
        <v>421</v>
      </c>
      <c r="AS238" s="286" t="s">
        <v>220</v>
      </c>
      <c r="AT238" s="278" t="s">
        <v>220</v>
      </c>
      <c r="AU238" s="286" t="s">
        <v>220</v>
      </c>
      <c r="AV238" s="277" t="s">
        <v>220</v>
      </c>
      <c r="AW238" s="277" t="s">
        <v>220</v>
      </c>
      <c r="AX238" s="278" t="s">
        <v>220</v>
      </c>
      <c r="AY238" s="278" t="s">
        <v>220</v>
      </c>
      <c r="AZ238" s="276" t="s">
        <v>220</v>
      </c>
      <c r="BA238" s="276" t="s">
        <v>220</v>
      </c>
      <c r="BB238" s="276" t="s">
        <v>220</v>
      </c>
      <c r="BC238" s="276" t="s">
        <v>220</v>
      </c>
      <c r="BD238" s="276" t="s">
        <v>220</v>
      </c>
    </row>
    <row r="239" spans="1:56" ht="38.25">
      <c r="A239" s="21" t="s">
        <v>24</v>
      </c>
      <c r="B239" s="21"/>
      <c r="C239" s="37" t="s">
        <v>2631</v>
      </c>
      <c r="D239" s="15"/>
      <c r="E239" s="45" t="s">
        <v>2250</v>
      </c>
      <c r="F239" s="3" t="s">
        <v>1285</v>
      </c>
      <c r="G239" s="358" t="s">
        <v>1286</v>
      </c>
      <c r="H239" s="358" t="s">
        <v>838</v>
      </c>
      <c r="I239" s="37" t="s">
        <v>419</v>
      </c>
      <c r="J239" s="37"/>
      <c r="K239" s="54"/>
      <c r="L239" s="37"/>
      <c r="M239" s="45"/>
      <c r="N239" s="37" t="s">
        <v>421</v>
      </c>
      <c r="O239" s="37" t="s">
        <v>19</v>
      </c>
      <c r="P239" s="37"/>
      <c r="Q239" s="37"/>
      <c r="S239" s="324"/>
      <c r="Z239" s="286" t="s">
        <v>1285</v>
      </c>
      <c r="AA239" s="276" t="s">
        <v>1286</v>
      </c>
      <c r="AB239" s="276" t="s">
        <v>838</v>
      </c>
      <c r="AC239" s="277" t="s">
        <v>736</v>
      </c>
      <c r="AD239" s="287">
        <v>44044</v>
      </c>
      <c r="AE239" s="278" t="s">
        <v>419</v>
      </c>
      <c r="AF239" s="276" t="s">
        <v>220</v>
      </c>
      <c r="AG239" s="276" t="s">
        <v>220</v>
      </c>
      <c r="AH239" s="276" t="s">
        <v>1287</v>
      </c>
      <c r="AI239" s="279" t="s">
        <v>1250</v>
      </c>
      <c r="AJ239" s="278" t="s">
        <v>1251</v>
      </c>
      <c r="AK239" s="277" t="s">
        <v>1252</v>
      </c>
      <c r="AL239" s="280">
        <v>0</v>
      </c>
      <c r="AM239" s="281" t="s">
        <v>288</v>
      </c>
      <c r="AN239" s="282">
        <v>42251.550996145801</v>
      </c>
      <c r="AO239" s="283"/>
      <c r="AP239" s="286" t="s">
        <v>220</v>
      </c>
      <c r="AQ239" s="288" t="s">
        <v>220</v>
      </c>
      <c r="AR239" s="286" t="s">
        <v>421</v>
      </c>
      <c r="AS239" s="286" t="s">
        <v>220</v>
      </c>
      <c r="AT239" s="278" t="s">
        <v>220</v>
      </c>
      <c r="AU239" s="286" t="s">
        <v>220</v>
      </c>
      <c r="AV239" s="277" t="s">
        <v>220</v>
      </c>
      <c r="AW239" s="277" t="s">
        <v>220</v>
      </c>
      <c r="AX239" s="278" t="s">
        <v>220</v>
      </c>
      <c r="AY239" s="278" t="s">
        <v>220</v>
      </c>
      <c r="AZ239" s="276" t="s">
        <v>220</v>
      </c>
      <c r="BA239" s="276" t="s">
        <v>220</v>
      </c>
      <c r="BB239" s="276" t="s">
        <v>220</v>
      </c>
      <c r="BC239" s="276" t="s">
        <v>220</v>
      </c>
      <c r="BD239" s="276" t="s">
        <v>220</v>
      </c>
    </row>
    <row r="240" spans="1:56" ht="38.25">
      <c r="A240" s="21" t="s">
        <v>24</v>
      </c>
      <c r="B240" s="15"/>
      <c r="C240" s="37" t="s">
        <v>2162</v>
      </c>
      <c r="D240" s="15"/>
      <c r="E240" s="45" t="s">
        <v>1935</v>
      </c>
      <c r="F240" s="3" t="s">
        <v>1288</v>
      </c>
      <c r="G240" s="358" t="s">
        <v>1289</v>
      </c>
      <c r="H240" s="358" t="s">
        <v>838</v>
      </c>
      <c r="I240" s="37" t="s">
        <v>419</v>
      </c>
      <c r="J240" s="37"/>
      <c r="K240" s="54" t="s">
        <v>2196</v>
      </c>
      <c r="L240" s="37"/>
      <c r="M240" s="45"/>
      <c r="N240" s="37" t="s">
        <v>295</v>
      </c>
      <c r="O240" s="37" t="s">
        <v>480</v>
      </c>
      <c r="P240" s="37" t="s">
        <v>2584</v>
      </c>
      <c r="Q240" s="3" t="s">
        <v>2204</v>
      </c>
      <c r="R240" s="319"/>
      <c r="S240" s="324"/>
      <c r="V240" s="35" t="s">
        <v>2199</v>
      </c>
      <c r="Z240" s="286" t="s">
        <v>1288</v>
      </c>
      <c r="AA240" s="276" t="s">
        <v>1289</v>
      </c>
      <c r="AB240" s="276" t="s">
        <v>838</v>
      </c>
      <c r="AC240" s="277" t="s">
        <v>736</v>
      </c>
      <c r="AD240" s="287">
        <v>44044</v>
      </c>
      <c r="AE240" s="278" t="s">
        <v>419</v>
      </c>
      <c r="AF240" s="276" t="s">
        <v>220</v>
      </c>
      <c r="AG240" s="276" t="s">
        <v>220</v>
      </c>
      <c r="AH240" s="276" t="s">
        <v>1290</v>
      </c>
      <c r="AI240" s="279" t="s">
        <v>477</v>
      </c>
      <c r="AJ240" s="278" t="s">
        <v>478</v>
      </c>
      <c r="AK240" s="277" t="s">
        <v>479</v>
      </c>
      <c r="AL240" s="280">
        <v>0</v>
      </c>
      <c r="AM240" s="281" t="s">
        <v>288</v>
      </c>
      <c r="AN240" s="282">
        <v>42251.550996215301</v>
      </c>
      <c r="AO240" s="283"/>
      <c r="AP240" s="286" t="s">
        <v>220</v>
      </c>
      <c r="AQ240" s="288" t="s">
        <v>220</v>
      </c>
      <c r="AR240" s="286" t="s">
        <v>295</v>
      </c>
      <c r="AS240" s="286" t="s">
        <v>220</v>
      </c>
      <c r="AT240" s="278" t="s">
        <v>220</v>
      </c>
      <c r="AU240" s="286" t="s">
        <v>220</v>
      </c>
      <c r="AV240" s="277" t="s">
        <v>220</v>
      </c>
      <c r="AW240" s="277" t="s">
        <v>220</v>
      </c>
      <c r="AX240" s="278" t="s">
        <v>220</v>
      </c>
      <c r="AY240" s="278" t="s">
        <v>220</v>
      </c>
      <c r="AZ240" s="276" t="s">
        <v>220</v>
      </c>
      <c r="BA240" s="276" t="s">
        <v>220</v>
      </c>
      <c r="BB240" s="276" t="s">
        <v>220</v>
      </c>
      <c r="BC240" s="276" t="s">
        <v>220</v>
      </c>
      <c r="BD240" s="276" t="s">
        <v>220</v>
      </c>
    </row>
    <row r="241" spans="1:56" ht="38.25">
      <c r="A241" s="21" t="s">
        <v>24</v>
      </c>
      <c r="B241" s="3"/>
      <c r="C241" s="37" t="s">
        <v>293</v>
      </c>
      <c r="D241" s="15"/>
      <c r="E241" s="388" t="s">
        <v>1437</v>
      </c>
      <c r="F241" s="3" t="s">
        <v>1291</v>
      </c>
      <c r="G241" s="358" t="s">
        <v>1292</v>
      </c>
      <c r="H241" s="358" t="s">
        <v>838</v>
      </c>
      <c r="I241" s="37" t="s">
        <v>419</v>
      </c>
      <c r="J241" s="37" t="s">
        <v>1751</v>
      </c>
      <c r="K241" s="54"/>
      <c r="L241" s="37"/>
      <c r="M241" s="45"/>
      <c r="N241" s="37" t="s">
        <v>295</v>
      </c>
      <c r="O241" s="37" t="s">
        <v>19</v>
      </c>
      <c r="P241" s="37" t="s">
        <v>2287</v>
      </c>
      <c r="Q241" s="3" t="s">
        <v>2286</v>
      </c>
      <c r="S241" s="324"/>
      <c r="V241" s="35" t="s">
        <v>1618</v>
      </c>
      <c r="Z241" s="286" t="s">
        <v>1291</v>
      </c>
      <c r="AA241" s="276" t="s">
        <v>1292</v>
      </c>
      <c r="AB241" s="276" t="s">
        <v>838</v>
      </c>
      <c r="AC241" s="277" t="s">
        <v>736</v>
      </c>
      <c r="AD241" s="287">
        <v>44044</v>
      </c>
      <c r="AE241" s="278" t="s">
        <v>419</v>
      </c>
      <c r="AF241" s="276" t="s">
        <v>220</v>
      </c>
      <c r="AG241" s="276" t="s">
        <v>220</v>
      </c>
      <c r="AH241" s="276" t="s">
        <v>1293</v>
      </c>
      <c r="AI241" s="279" t="s">
        <v>539</v>
      </c>
      <c r="AJ241" s="278" t="s">
        <v>540</v>
      </c>
      <c r="AK241" s="277" t="s">
        <v>541</v>
      </c>
      <c r="AL241" s="280">
        <v>0</v>
      </c>
      <c r="AM241" s="281" t="s">
        <v>288</v>
      </c>
      <c r="AN241" s="282">
        <v>42251.550996296297</v>
      </c>
      <c r="AO241" s="283"/>
      <c r="AP241" s="286" t="s">
        <v>220</v>
      </c>
      <c r="AQ241" s="288" t="s">
        <v>220</v>
      </c>
      <c r="AR241" s="286" t="s">
        <v>295</v>
      </c>
      <c r="AS241" s="286" t="s">
        <v>220</v>
      </c>
      <c r="AT241" s="278" t="s">
        <v>220</v>
      </c>
      <c r="AU241" s="286" t="s">
        <v>220</v>
      </c>
      <c r="AV241" s="277" t="s">
        <v>220</v>
      </c>
      <c r="AW241" s="277" t="s">
        <v>220</v>
      </c>
      <c r="AX241" s="278" t="s">
        <v>220</v>
      </c>
      <c r="AY241" s="278" t="s">
        <v>220</v>
      </c>
      <c r="AZ241" s="276" t="s">
        <v>220</v>
      </c>
      <c r="BA241" s="276" t="s">
        <v>220</v>
      </c>
      <c r="BB241" s="276" t="s">
        <v>220</v>
      </c>
      <c r="BC241" s="276" t="s">
        <v>220</v>
      </c>
      <c r="BD241" s="276" t="s">
        <v>220</v>
      </c>
    </row>
    <row r="242" spans="1:56" ht="38.25">
      <c r="A242" s="21" t="s">
        <v>24</v>
      </c>
      <c r="B242" s="15"/>
      <c r="C242" s="37" t="s">
        <v>2162</v>
      </c>
      <c r="D242" s="3"/>
      <c r="E242" s="388" t="s">
        <v>1437</v>
      </c>
      <c r="F242" s="3" t="s">
        <v>1294</v>
      </c>
      <c r="G242" s="358" t="s">
        <v>1295</v>
      </c>
      <c r="H242" s="358" t="s">
        <v>838</v>
      </c>
      <c r="I242" s="37" t="s">
        <v>419</v>
      </c>
      <c r="J242" s="37"/>
      <c r="K242" s="54"/>
      <c r="L242" s="37"/>
      <c r="M242" s="45"/>
      <c r="N242" s="37" t="s">
        <v>295</v>
      </c>
      <c r="O242" s="37" t="s">
        <v>19</v>
      </c>
      <c r="P242" s="258"/>
      <c r="Q242" s="37"/>
      <c r="S242" s="324"/>
      <c r="V242" s="35" t="s">
        <v>1618</v>
      </c>
      <c r="Z242" s="286" t="s">
        <v>1294</v>
      </c>
      <c r="AA242" s="276" t="s">
        <v>1295</v>
      </c>
      <c r="AB242" s="276" t="s">
        <v>838</v>
      </c>
      <c r="AC242" s="277" t="s">
        <v>736</v>
      </c>
      <c r="AD242" s="287">
        <v>44044</v>
      </c>
      <c r="AE242" s="278" t="s">
        <v>419</v>
      </c>
      <c r="AF242" s="276" t="s">
        <v>220</v>
      </c>
      <c r="AG242" s="276" t="s">
        <v>220</v>
      </c>
      <c r="AH242" s="276" t="s">
        <v>1293</v>
      </c>
      <c r="AI242" s="279" t="s">
        <v>539</v>
      </c>
      <c r="AJ242" s="278" t="s">
        <v>540</v>
      </c>
      <c r="AK242" s="277" t="s">
        <v>541</v>
      </c>
      <c r="AL242" s="280">
        <v>0</v>
      </c>
      <c r="AM242" s="281" t="s">
        <v>288</v>
      </c>
      <c r="AN242" s="282">
        <v>42251.5509963773</v>
      </c>
      <c r="AO242" s="283"/>
      <c r="AP242" s="286" t="s">
        <v>220</v>
      </c>
      <c r="AQ242" s="288" t="s">
        <v>220</v>
      </c>
      <c r="AR242" s="286" t="s">
        <v>220</v>
      </c>
      <c r="AS242" s="286" t="s">
        <v>220</v>
      </c>
      <c r="AT242" s="278" t="s">
        <v>220</v>
      </c>
      <c r="AU242" s="286" t="s">
        <v>220</v>
      </c>
      <c r="AV242" s="277" t="s">
        <v>220</v>
      </c>
      <c r="AW242" s="277" t="s">
        <v>220</v>
      </c>
      <c r="AX242" s="278" t="s">
        <v>220</v>
      </c>
      <c r="AY242" s="278" t="s">
        <v>220</v>
      </c>
      <c r="AZ242" s="276" t="s">
        <v>220</v>
      </c>
      <c r="BA242" s="276" t="s">
        <v>220</v>
      </c>
      <c r="BB242" s="276" t="s">
        <v>220</v>
      </c>
      <c r="BC242" s="276" t="s">
        <v>220</v>
      </c>
      <c r="BD242" s="276" t="s">
        <v>220</v>
      </c>
    </row>
    <row r="243" spans="1:56" ht="38.25">
      <c r="A243" s="291" t="s">
        <v>27</v>
      </c>
      <c r="B243" s="15"/>
      <c r="C243" s="37" t="s">
        <v>413</v>
      </c>
      <c r="D243" s="3"/>
      <c r="E243" s="388" t="s">
        <v>1437</v>
      </c>
      <c r="F243" s="3" t="s">
        <v>1296</v>
      </c>
      <c r="G243" s="358" t="s">
        <v>1297</v>
      </c>
      <c r="H243" s="358" t="s">
        <v>838</v>
      </c>
      <c r="I243" s="37" t="s">
        <v>419</v>
      </c>
      <c r="J243" s="26" t="s">
        <v>1751</v>
      </c>
      <c r="K243" s="54"/>
      <c r="L243" s="37"/>
      <c r="M243" s="45"/>
      <c r="N243" s="37" t="s">
        <v>421</v>
      </c>
      <c r="O243" s="37" t="s">
        <v>19</v>
      </c>
      <c r="P243" s="357" t="s">
        <v>5448</v>
      </c>
      <c r="Q243" s="37"/>
      <c r="S243" s="324"/>
      <c r="Z243" s="286" t="s">
        <v>1296</v>
      </c>
      <c r="AA243" s="276" t="s">
        <v>1297</v>
      </c>
      <c r="AB243" s="276" t="s">
        <v>838</v>
      </c>
      <c r="AC243" s="277" t="s">
        <v>736</v>
      </c>
      <c r="AD243" s="287">
        <v>44044</v>
      </c>
      <c r="AE243" s="278" t="s">
        <v>419</v>
      </c>
      <c r="AF243" s="276" t="s">
        <v>220</v>
      </c>
      <c r="AG243" s="276" t="s">
        <v>220</v>
      </c>
      <c r="AH243" s="276" t="s">
        <v>1298</v>
      </c>
      <c r="AI243" s="279" t="s">
        <v>539</v>
      </c>
      <c r="AJ243" s="278" t="s">
        <v>540</v>
      </c>
      <c r="AK243" s="277" t="s">
        <v>541</v>
      </c>
      <c r="AL243" s="280">
        <v>0</v>
      </c>
      <c r="AM243" s="281" t="s">
        <v>288</v>
      </c>
      <c r="AN243" s="282">
        <v>42251.550996411999</v>
      </c>
      <c r="AO243" s="283"/>
      <c r="AP243" s="286" t="s">
        <v>220</v>
      </c>
      <c r="AQ243" s="288" t="s">
        <v>220</v>
      </c>
      <c r="AR243" s="286" t="s">
        <v>421</v>
      </c>
      <c r="AS243" s="286" t="s">
        <v>220</v>
      </c>
      <c r="AT243" s="278" t="s">
        <v>220</v>
      </c>
      <c r="AU243" s="286" t="s">
        <v>220</v>
      </c>
      <c r="AV243" s="277" t="s">
        <v>220</v>
      </c>
      <c r="AW243" s="277" t="s">
        <v>220</v>
      </c>
      <c r="AX243" s="278" t="s">
        <v>220</v>
      </c>
      <c r="AY243" s="278" t="s">
        <v>220</v>
      </c>
      <c r="AZ243" s="276" t="s">
        <v>220</v>
      </c>
      <c r="BA243" s="276" t="s">
        <v>220</v>
      </c>
      <c r="BB243" s="276" t="s">
        <v>220</v>
      </c>
      <c r="BC243" s="276" t="s">
        <v>220</v>
      </c>
      <c r="BD243" s="276" t="s">
        <v>220</v>
      </c>
    </row>
    <row r="244" spans="1:56" ht="38.25">
      <c r="A244" s="21" t="s">
        <v>24</v>
      </c>
      <c r="B244" s="3"/>
      <c r="C244" s="3" t="s">
        <v>2631</v>
      </c>
      <c r="D244" s="15"/>
      <c r="E244" s="388" t="s">
        <v>1431</v>
      </c>
      <c r="F244" s="3" t="s">
        <v>1299</v>
      </c>
      <c r="G244" s="358" t="s">
        <v>1300</v>
      </c>
      <c r="H244" s="358" t="s">
        <v>838</v>
      </c>
      <c r="I244" s="37" t="s">
        <v>419</v>
      </c>
      <c r="J244" s="26" t="s">
        <v>1751</v>
      </c>
      <c r="K244" s="54"/>
      <c r="L244" s="37"/>
      <c r="M244" s="45"/>
      <c r="N244" s="37" t="s">
        <v>421</v>
      </c>
      <c r="O244" s="37" t="s">
        <v>19</v>
      </c>
      <c r="P244" s="389" t="s">
        <v>1767</v>
      </c>
      <c r="Q244" s="37"/>
      <c r="S244" s="324"/>
      <c r="V244" s="35" t="s">
        <v>1765</v>
      </c>
      <c r="Z244" s="286" t="s">
        <v>1299</v>
      </c>
      <c r="AA244" s="276" t="s">
        <v>1300</v>
      </c>
      <c r="AB244" s="276" t="s">
        <v>838</v>
      </c>
      <c r="AC244" s="277" t="s">
        <v>736</v>
      </c>
      <c r="AD244" s="287">
        <v>44044</v>
      </c>
      <c r="AE244" s="278" t="s">
        <v>419</v>
      </c>
      <c r="AF244" s="276" t="s">
        <v>220</v>
      </c>
      <c r="AG244" s="276" t="s">
        <v>220</v>
      </c>
      <c r="AH244" s="276" t="s">
        <v>1298</v>
      </c>
      <c r="AI244" s="279" t="s">
        <v>489</v>
      </c>
      <c r="AJ244" s="278" t="s">
        <v>490</v>
      </c>
      <c r="AK244" s="277" t="s">
        <v>491</v>
      </c>
      <c r="AL244" s="280">
        <v>0</v>
      </c>
      <c r="AM244" s="281" t="s">
        <v>288</v>
      </c>
      <c r="AN244" s="282">
        <v>42251.550996493097</v>
      </c>
      <c r="AO244" s="283"/>
      <c r="AP244" s="286" t="s">
        <v>220</v>
      </c>
      <c r="AQ244" s="288" t="s">
        <v>220</v>
      </c>
      <c r="AR244" s="286" t="s">
        <v>421</v>
      </c>
      <c r="AS244" s="286" t="s">
        <v>220</v>
      </c>
      <c r="AT244" s="278" t="s">
        <v>220</v>
      </c>
      <c r="AU244" s="286" t="s">
        <v>220</v>
      </c>
      <c r="AV244" s="277" t="s">
        <v>220</v>
      </c>
      <c r="AW244" s="277" t="s">
        <v>220</v>
      </c>
      <c r="AX244" s="278" t="s">
        <v>220</v>
      </c>
      <c r="AY244" s="278" t="s">
        <v>220</v>
      </c>
      <c r="AZ244" s="276" t="s">
        <v>220</v>
      </c>
      <c r="BA244" s="276" t="s">
        <v>220</v>
      </c>
      <c r="BB244" s="276" t="s">
        <v>220</v>
      </c>
      <c r="BC244" s="276" t="s">
        <v>220</v>
      </c>
      <c r="BD244" s="276" t="s">
        <v>220</v>
      </c>
    </row>
    <row r="245" spans="1:56" ht="38.25">
      <c r="A245" s="21" t="s">
        <v>24</v>
      </c>
      <c r="B245" s="21"/>
      <c r="C245" s="37" t="s">
        <v>2162</v>
      </c>
      <c r="D245" s="15"/>
      <c r="E245" s="388" t="s">
        <v>1437</v>
      </c>
      <c r="F245" s="3" t="s">
        <v>1301</v>
      </c>
      <c r="G245" s="358" t="s">
        <v>1302</v>
      </c>
      <c r="H245" s="358" t="s">
        <v>838</v>
      </c>
      <c r="I245" s="37" t="s">
        <v>419</v>
      </c>
      <c r="J245" s="37"/>
      <c r="K245" s="54"/>
      <c r="L245" s="37"/>
      <c r="M245" s="45"/>
      <c r="N245" s="37" t="s">
        <v>421</v>
      </c>
      <c r="O245" s="36" t="s">
        <v>19</v>
      </c>
      <c r="P245" s="357" t="s">
        <v>1303</v>
      </c>
      <c r="Q245" s="37"/>
      <c r="S245" s="324"/>
      <c r="U245" s="35" t="s">
        <v>1559</v>
      </c>
      <c r="V245" s="35" t="s">
        <v>1774</v>
      </c>
      <c r="Z245" s="286" t="s">
        <v>1301</v>
      </c>
      <c r="AA245" s="276" t="s">
        <v>1302</v>
      </c>
      <c r="AB245" s="276" t="s">
        <v>838</v>
      </c>
      <c r="AC245" s="277" t="s">
        <v>736</v>
      </c>
      <c r="AD245" s="287">
        <v>44044</v>
      </c>
      <c r="AE245" s="278" t="s">
        <v>419</v>
      </c>
      <c r="AF245" s="276" t="s">
        <v>220</v>
      </c>
      <c r="AG245" s="276" t="s">
        <v>220</v>
      </c>
      <c r="AH245" s="276" t="s">
        <v>1303</v>
      </c>
      <c r="AI245" s="279" t="s">
        <v>539</v>
      </c>
      <c r="AJ245" s="278" t="s">
        <v>540</v>
      </c>
      <c r="AK245" s="277" t="s">
        <v>541</v>
      </c>
      <c r="AL245" s="280">
        <v>0</v>
      </c>
      <c r="AM245" s="281" t="s">
        <v>288</v>
      </c>
      <c r="AN245" s="282">
        <v>42251.550996562502</v>
      </c>
      <c r="AO245" s="283"/>
      <c r="AP245" s="286" t="s">
        <v>220</v>
      </c>
      <c r="AQ245" s="288" t="s">
        <v>220</v>
      </c>
      <c r="AR245" s="286" t="s">
        <v>220</v>
      </c>
      <c r="AS245" s="286" t="s">
        <v>220</v>
      </c>
      <c r="AT245" s="278" t="s">
        <v>220</v>
      </c>
      <c r="AU245" s="286" t="s">
        <v>220</v>
      </c>
      <c r="AV245" s="277" t="s">
        <v>220</v>
      </c>
      <c r="AW245" s="277" t="s">
        <v>220</v>
      </c>
      <c r="AX245" s="278" t="s">
        <v>220</v>
      </c>
      <c r="AY245" s="278" t="s">
        <v>220</v>
      </c>
      <c r="AZ245" s="276" t="s">
        <v>220</v>
      </c>
      <c r="BA245" s="276" t="s">
        <v>220</v>
      </c>
      <c r="BB245" s="276" t="s">
        <v>220</v>
      </c>
      <c r="BC245" s="276" t="s">
        <v>220</v>
      </c>
      <c r="BD245" s="276" t="s">
        <v>220</v>
      </c>
    </row>
    <row r="246" spans="1:56" ht="63.75">
      <c r="A246" s="21" t="s">
        <v>24</v>
      </c>
      <c r="B246" s="3"/>
      <c r="C246" s="297" t="s">
        <v>2121</v>
      </c>
      <c r="D246" s="15"/>
      <c r="E246" s="289" t="s">
        <v>1417</v>
      </c>
      <c r="F246" s="3" t="s">
        <v>1304</v>
      </c>
      <c r="G246" s="293" t="s">
        <v>1305</v>
      </c>
      <c r="H246" s="293" t="s">
        <v>802</v>
      </c>
      <c r="I246" s="37" t="s">
        <v>331</v>
      </c>
      <c r="J246" s="37"/>
      <c r="K246" s="21" t="s">
        <v>95</v>
      </c>
      <c r="L246" s="36" t="s">
        <v>1563</v>
      </c>
      <c r="M246" s="45"/>
      <c r="N246" s="37" t="s">
        <v>295</v>
      </c>
      <c r="O246" s="57" t="s">
        <v>19</v>
      </c>
      <c r="P246" s="25" t="s">
        <v>1573</v>
      </c>
      <c r="Q246" s="37"/>
      <c r="S246" s="324"/>
      <c r="U246" s="35" t="s">
        <v>187</v>
      </c>
      <c r="Z246" s="286" t="s">
        <v>1304</v>
      </c>
      <c r="AA246" s="276" t="s">
        <v>1305</v>
      </c>
      <c r="AB246" s="276" t="s">
        <v>802</v>
      </c>
      <c r="AC246" s="277" t="s">
        <v>736</v>
      </c>
      <c r="AD246" s="287">
        <v>44044</v>
      </c>
      <c r="AE246" s="278" t="s">
        <v>331</v>
      </c>
      <c r="AF246" s="276" t="s">
        <v>220</v>
      </c>
      <c r="AG246" s="276" t="s">
        <v>220</v>
      </c>
      <c r="AH246" s="276" t="s">
        <v>1306</v>
      </c>
      <c r="AI246" s="279" t="s">
        <v>332</v>
      </c>
      <c r="AJ246" s="278" t="s">
        <v>333</v>
      </c>
      <c r="AK246" s="277" t="s">
        <v>334</v>
      </c>
      <c r="AL246" s="280">
        <v>0</v>
      </c>
      <c r="AM246" s="281" t="s">
        <v>288</v>
      </c>
      <c r="AN246" s="282">
        <v>42251.550996643498</v>
      </c>
      <c r="AO246" s="283"/>
      <c r="AP246" s="286" t="s">
        <v>220</v>
      </c>
      <c r="AQ246" s="288" t="s">
        <v>220</v>
      </c>
      <c r="AR246" s="286" t="s">
        <v>295</v>
      </c>
      <c r="AS246" s="286" t="s">
        <v>220</v>
      </c>
      <c r="AT246" s="278" t="s">
        <v>220</v>
      </c>
      <c r="AU246" s="286" t="s">
        <v>220</v>
      </c>
      <c r="AV246" s="277" t="s">
        <v>220</v>
      </c>
      <c r="AW246" s="277" t="s">
        <v>220</v>
      </c>
      <c r="AX246" s="278" t="s">
        <v>220</v>
      </c>
      <c r="AY246" s="278" t="s">
        <v>220</v>
      </c>
      <c r="AZ246" s="276" t="s">
        <v>220</v>
      </c>
      <c r="BA246" s="276" t="s">
        <v>220</v>
      </c>
      <c r="BB246" s="276" t="s">
        <v>220</v>
      </c>
      <c r="BC246" s="276" t="s">
        <v>220</v>
      </c>
      <c r="BD246" s="276" t="s">
        <v>220</v>
      </c>
    </row>
    <row r="247" spans="1:56" ht="63.75">
      <c r="A247" s="21" t="s">
        <v>24</v>
      </c>
      <c r="B247" s="15"/>
      <c r="C247" s="297" t="s">
        <v>2121</v>
      </c>
      <c r="D247" s="15"/>
      <c r="E247" s="289" t="s">
        <v>1417</v>
      </c>
      <c r="F247" s="3" t="s">
        <v>1307</v>
      </c>
      <c r="G247" s="293" t="s">
        <v>1308</v>
      </c>
      <c r="H247" s="293" t="s">
        <v>802</v>
      </c>
      <c r="I247" s="37" t="s">
        <v>331</v>
      </c>
      <c r="J247" s="37"/>
      <c r="K247" s="21" t="s">
        <v>95</v>
      </c>
      <c r="L247" s="36" t="s">
        <v>1563</v>
      </c>
      <c r="M247" s="45"/>
      <c r="N247" s="37" t="s">
        <v>295</v>
      </c>
      <c r="O247" s="57" t="s">
        <v>19</v>
      </c>
      <c r="P247" s="25" t="s">
        <v>1574</v>
      </c>
      <c r="Q247" s="37"/>
      <c r="S247" s="324"/>
      <c r="U247" s="35" t="s">
        <v>187</v>
      </c>
      <c r="Z247" s="286" t="s">
        <v>1307</v>
      </c>
      <c r="AA247" s="276" t="s">
        <v>1308</v>
      </c>
      <c r="AB247" s="276" t="s">
        <v>802</v>
      </c>
      <c r="AC247" s="277" t="s">
        <v>736</v>
      </c>
      <c r="AD247" s="287">
        <v>44044</v>
      </c>
      <c r="AE247" s="278" t="s">
        <v>331</v>
      </c>
      <c r="AF247" s="276" t="s">
        <v>220</v>
      </c>
      <c r="AG247" s="276" t="s">
        <v>220</v>
      </c>
      <c r="AH247" s="276" t="s">
        <v>1306</v>
      </c>
      <c r="AI247" s="279" t="s">
        <v>332</v>
      </c>
      <c r="AJ247" s="278" t="s">
        <v>333</v>
      </c>
      <c r="AK247" s="277" t="s">
        <v>334</v>
      </c>
      <c r="AL247" s="280">
        <v>0</v>
      </c>
      <c r="AM247" s="281" t="s">
        <v>288</v>
      </c>
      <c r="AN247" s="282">
        <v>42251.550996724502</v>
      </c>
      <c r="AO247" s="283"/>
      <c r="AP247" s="286" t="s">
        <v>220</v>
      </c>
      <c r="AQ247" s="288" t="s">
        <v>220</v>
      </c>
      <c r="AR247" s="286" t="s">
        <v>295</v>
      </c>
      <c r="AS247" s="286" t="s">
        <v>220</v>
      </c>
      <c r="AT247" s="278" t="s">
        <v>220</v>
      </c>
      <c r="AU247" s="286" t="s">
        <v>220</v>
      </c>
      <c r="AV247" s="277" t="s">
        <v>220</v>
      </c>
      <c r="AW247" s="277" t="s">
        <v>220</v>
      </c>
      <c r="AX247" s="278" t="s">
        <v>220</v>
      </c>
      <c r="AY247" s="278" t="s">
        <v>220</v>
      </c>
      <c r="AZ247" s="276" t="s">
        <v>220</v>
      </c>
      <c r="BA247" s="276" t="s">
        <v>220</v>
      </c>
      <c r="BB247" s="276" t="s">
        <v>220</v>
      </c>
      <c r="BC247" s="276" t="s">
        <v>220</v>
      </c>
      <c r="BD247" s="276" t="s">
        <v>220</v>
      </c>
    </row>
    <row r="248" spans="1:56" ht="51">
      <c r="A248" s="21" t="s">
        <v>24</v>
      </c>
      <c r="B248" s="3"/>
      <c r="C248" s="297" t="s">
        <v>2121</v>
      </c>
      <c r="D248" s="3"/>
      <c r="E248" s="289" t="s">
        <v>1417</v>
      </c>
      <c r="F248" s="3" t="s">
        <v>1309</v>
      </c>
      <c r="G248" s="293" t="s">
        <v>1310</v>
      </c>
      <c r="H248" s="293" t="s">
        <v>802</v>
      </c>
      <c r="I248" s="37" t="s">
        <v>331</v>
      </c>
      <c r="J248" s="37"/>
      <c r="K248" s="21" t="s">
        <v>95</v>
      </c>
      <c r="L248" s="36" t="s">
        <v>1561</v>
      </c>
      <c r="M248" s="45"/>
      <c r="N248" s="37" t="s">
        <v>295</v>
      </c>
      <c r="O248" s="57" t="s">
        <v>19</v>
      </c>
      <c r="P248" s="25" t="s">
        <v>1577</v>
      </c>
      <c r="Q248" s="37"/>
      <c r="S248" s="324"/>
      <c r="U248" s="35" t="s">
        <v>187</v>
      </c>
      <c r="Z248" s="286" t="s">
        <v>1309</v>
      </c>
      <c r="AA248" s="276" t="s">
        <v>1310</v>
      </c>
      <c r="AB248" s="276" t="s">
        <v>802</v>
      </c>
      <c r="AC248" s="277" t="s">
        <v>736</v>
      </c>
      <c r="AD248" s="287">
        <v>44044</v>
      </c>
      <c r="AE248" s="278" t="s">
        <v>331</v>
      </c>
      <c r="AF248" s="276" t="s">
        <v>220</v>
      </c>
      <c r="AG248" s="276" t="s">
        <v>220</v>
      </c>
      <c r="AH248" s="276" t="s">
        <v>1306</v>
      </c>
      <c r="AI248" s="279" t="s">
        <v>332</v>
      </c>
      <c r="AJ248" s="278" t="s">
        <v>333</v>
      </c>
      <c r="AK248" s="277" t="s">
        <v>334</v>
      </c>
      <c r="AL248" s="280">
        <v>0</v>
      </c>
      <c r="AM248" s="281" t="s">
        <v>288</v>
      </c>
      <c r="AN248" s="282">
        <v>42251.550996794002</v>
      </c>
      <c r="AO248" s="283"/>
      <c r="AP248" s="286" t="s">
        <v>220</v>
      </c>
      <c r="AQ248" s="288" t="s">
        <v>220</v>
      </c>
      <c r="AR248" s="286" t="s">
        <v>295</v>
      </c>
      <c r="AS248" s="286" t="s">
        <v>220</v>
      </c>
      <c r="AT248" s="278" t="s">
        <v>220</v>
      </c>
      <c r="AU248" s="286" t="s">
        <v>220</v>
      </c>
      <c r="AV248" s="277" t="s">
        <v>220</v>
      </c>
      <c r="AW248" s="277" t="s">
        <v>220</v>
      </c>
      <c r="AX248" s="278" t="s">
        <v>220</v>
      </c>
      <c r="AY248" s="278" t="s">
        <v>220</v>
      </c>
      <c r="AZ248" s="276" t="s">
        <v>220</v>
      </c>
      <c r="BA248" s="276" t="s">
        <v>220</v>
      </c>
      <c r="BB248" s="276" t="s">
        <v>220</v>
      </c>
      <c r="BC248" s="276" t="s">
        <v>220</v>
      </c>
      <c r="BD248" s="276" t="s">
        <v>220</v>
      </c>
    </row>
    <row r="249" spans="1:56" ht="62.25" customHeight="1">
      <c r="A249" s="291" t="s">
        <v>27</v>
      </c>
      <c r="B249" s="21"/>
      <c r="C249" s="3" t="s">
        <v>413</v>
      </c>
      <c r="D249" s="55"/>
      <c r="E249" s="289" t="s">
        <v>1417</v>
      </c>
      <c r="F249" s="3" t="s">
        <v>1311</v>
      </c>
      <c r="G249" s="293" t="s">
        <v>1312</v>
      </c>
      <c r="H249" s="293" t="s">
        <v>802</v>
      </c>
      <c r="I249" s="37" t="s">
        <v>331</v>
      </c>
      <c r="J249" s="37"/>
      <c r="K249" s="21" t="s">
        <v>95</v>
      </c>
      <c r="L249" s="36" t="s">
        <v>1561</v>
      </c>
      <c r="M249" s="45"/>
      <c r="N249" s="37" t="s">
        <v>295</v>
      </c>
      <c r="O249" s="57" t="s">
        <v>19</v>
      </c>
      <c r="P249" s="25" t="s">
        <v>1825</v>
      </c>
      <c r="Q249" s="3" t="s">
        <v>1823</v>
      </c>
      <c r="R249" s="35" t="s">
        <v>1824</v>
      </c>
      <c r="S249" s="324"/>
      <c r="U249" s="35" t="s">
        <v>187</v>
      </c>
      <c r="Z249" s="286" t="s">
        <v>1311</v>
      </c>
      <c r="AA249" s="276" t="s">
        <v>1312</v>
      </c>
      <c r="AB249" s="276" t="s">
        <v>802</v>
      </c>
      <c r="AC249" s="277" t="s">
        <v>736</v>
      </c>
      <c r="AD249" s="287">
        <v>44044</v>
      </c>
      <c r="AE249" s="278" t="s">
        <v>331</v>
      </c>
      <c r="AF249" s="276" t="s">
        <v>220</v>
      </c>
      <c r="AG249" s="276" t="s">
        <v>220</v>
      </c>
      <c r="AH249" s="276" t="s">
        <v>1306</v>
      </c>
      <c r="AI249" s="279" t="s">
        <v>332</v>
      </c>
      <c r="AJ249" s="278" t="s">
        <v>333</v>
      </c>
      <c r="AK249" s="277" t="s">
        <v>334</v>
      </c>
      <c r="AL249" s="280">
        <v>0</v>
      </c>
      <c r="AM249" s="281" t="s">
        <v>288</v>
      </c>
      <c r="AN249" s="282">
        <v>42251.550996874998</v>
      </c>
      <c r="AO249" s="283"/>
      <c r="AP249" s="286" t="s">
        <v>220</v>
      </c>
      <c r="AQ249" s="288" t="s">
        <v>220</v>
      </c>
      <c r="AR249" s="286" t="s">
        <v>295</v>
      </c>
      <c r="AS249" s="286" t="s">
        <v>220</v>
      </c>
      <c r="AT249" s="278" t="s">
        <v>220</v>
      </c>
      <c r="AU249" s="286" t="s">
        <v>220</v>
      </c>
      <c r="AV249" s="277" t="s">
        <v>220</v>
      </c>
      <c r="AW249" s="277" t="s">
        <v>220</v>
      </c>
      <c r="AX249" s="278" t="s">
        <v>220</v>
      </c>
      <c r="AY249" s="278" t="s">
        <v>220</v>
      </c>
      <c r="AZ249" s="276" t="s">
        <v>220</v>
      </c>
      <c r="BA249" s="276" t="s">
        <v>220</v>
      </c>
      <c r="BB249" s="276" t="s">
        <v>220</v>
      </c>
      <c r="BC249" s="276" t="s">
        <v>220</v>
      </c>
      <c r="BD249" s="276" t="s">
        <v>220</v>
      </c>
    </row>
    <row r="250" spans="1:56" ht="45" customHeight="1">
      <c r="A250" s="21" t="s">
        <v>24</v>
      </c>
      <c r="B250" s="15"/>
      <c r="C250" s="297" t="s">
        <v>2121</v>
      </c>
      <c r="D250" s="15"/>
      <c r="E250" s="289" t="s">
        <v>1417</v>
      </c>
      <c r="F250" s="3" t="s">
        <v>1313</v>
      </c>
      <c r="G250" s="358" t="s">
        <v>1579</v>
      </c>
      <c r="H250" s="293" t="s">
        <v>802</v>
      </c>
      <c r="I250" s="37" t="s">
        <v>331</v>
      </c>
      <c r="J250" s="37"/>
      <c r="K250" s="21" t="s">
        <v>95</v>
      </c>
      <c r="L250" s="36" t="s">
        <v>1564</v>
      </c>
      <c r="M250" s="45"/>
      <c r="N250" s="37" t="s">
        <v>295</v>
      </c>
      <c r="O250" s="57" t="s">
        <v>19</v>
      </c>
      <c r="P250" s="25" t="s">
        <v>1578</v>
      </c>
      <c r="Q250" s="37"/>
      <c r="S250" s="324"/>
      <c r="U250" s="35" t="s">
        <v>187</v>
      </c>
      <c r="Z250" s="286" t="s">
        <v>1313</v>
      </c>
      <c r="AA250" s="276" t="s">
        <v>1314</v>
      </c>
      <c r="AB250" s="276" t="s">
        <v>802</v>
      </c>
      <c r="AC250" s="277" t="s">
        <v>736</v>
      </c>
      <c r="AD250" s="287">
        <v>44044</v>
      </c>
      <c r="AE250" s="278" t="s">
        <v>331</v>
      </c>
      <c r="AF250" s="276" t="s">
        <v>220</v>
      </c>
      <c r="AG250" s="276" t="s">
        <v>220</v>
      </c>
      <c r="AH250" s="276" t="s">
        <v>1306</v>
      </c>
      <c r="AI250" s="279" t="s">
        <v>332</v>
      </c>
      <c r="AJ250" s="278" t="s">
        <v>333</v>
      </c>
      <c r="AK250" s="277" t="s">
        <v>334</v>
      </c>
      <c r="AL250" s="280">
        <v>0</v>
      </c>
      <c r="AM250" s="281" t="s">
        <v>288</v>
      </c>
      <c r="AN250" s="282">
        <v>42251.550996956001</v>
      </c>
      <c r="AO250" s="283"/>
      <c r="AP250" s="286" t="s">
        <v>220</v>
      </c>
      <c r="AQ250" s="288" t="s">
        <v>220</v>
      </c>
      <c r="AR250" s="286" t="s">
        <v>295</v>
      </c>
      <c r="AS250" s="286" t="s">
        <v>220</v>
      </c>
      <c r="AT250" s="278" t="s">
        <v>220</v>
      </c>
      <c r="AU250" s="286" t="s">
        <v>220</v>
      </c>
      <c r="AV250" s="277" t="s">
        <v>220</v>
      </c>
      <c r="AW250" s="277" t="s">
        <v>220</v>
      </c>
      <c r="AX250" s="278" t="s">
        <v>220</v>
      </c>
      <c r="AY250" s="278" t="s">
        <v>220</v>
      </c>
      <c r="AZ250" s="276" t="s">
        <v>220</v>
      </c>
      <c r="BA250" s="276" t="s">
        <v>220</v>
      </c>
      <c r="BB250" s="276" t="s">
        <v>220</v>
      </c>
      <c r="BC250" s="276" t="s">
        <v>220</v>
      </c>
      <c r="BD250" s="276" t="s">
        <v>220</v>
      </c>
    </row>
    <row r="251" spans="1:56" ht="69" customHeight="1">
      <c r="A251" s="21" t="s">
        <v>24</v>
      </c>
      <c r="B251" s="21"/>
      <c r="C251" s="37" t="s">
        <v>293</v>
      </c>
      <c r="D251" s="15"/>
      <c r="E251" s="289" t="s">
        <v>1417</v>
      </c>
      <c r="F251" s="3" t="s">
        <v>1315</v>
      </c>
      <c r="G251" s="293" t="s">
        <v>1316</v>
      </c>
      <c r="H251" s="293" t="s">
        <v>1317</v>
      </c>
      <c r="I251" s="37" t="s">
        <v>331</v>
      </c>
      <c r="J251" s="37"/>
      <c r="K251" s="21" t="s">
        <v>95</v>
      </c>
      <c r="L251" s="36" t="s">
        <v>1566</v>
      </c>
      <c r="M251" s="45"/>
      <c r="N251" s="37" t="s">
        <v>295</v>
      </c>
      <c r="O251" s="37" t="s">
        <v>19</v>
      </c>
      <c r="P251" s="37" t="s">
        <v>1907</v>
      </c>
      <c r="Q251" s="3" t="s">
        <v>1905</v>
      </c>
      <c r="S251" s="324"/>
      <c r="U251" s="35" t="s">
        <v>187</v>
      </c>
      <c r="Z251" s="286" t="s">
        <v>1315</v>
      </c>
      <c r="AA251" s="276" t="s">
        <v>1316</v>
      </c>
      <c r="AB251" s="276" t="s">
        <v>1317</v>
      </c>
      <c r="AC251" s="277" t="s">
        <v>736</v>
      </c>
      <c r="AD251" s="287">
        <v>44044</v>
      </c>
      <c r="AE251" s="278" t="s">
        <v>331</v>
      </c>
      <c r="AF251" s="276" t="s">
        <v>220</v>
      </c>
      <c r="AG251" s="276" t="s">
        <v>220</v>
      </c>
      <c r="AH251" s="276" t="s">
        <v>1306</v>
      </c>
      <c r="AI251" s="279" t="s">
        <v>332</v>
      </c>
      <c r="AJ251" s="278" t="s">
        <v>333</v>
      </c>
      <c r="AK251" s="277" t="s">
        <v>334</v>
      </c>
      <c r="AL251" s="280">
        <v>0</v>
      </c>
      <c r="AM251" s="281" t="s">
        <v>288</v>
      </c>
      <c r="AN251" s="282">
        <v>42251.550997025501</v>
      </c>
      <c r="AO251" s="283"/>
      <c r="AP251" s="286" t="s">
        <v>220</v>
      </c>
      <c r="AQ251" s="288" t="s">
        <v>220</v>
      </c>
      <c r="AR251" s="286" t="s">
        <v>295</v>
      </c>
      <c r="AS251" s="286" t="s">
        <v>220</v>
      </c>
      <c r="AT251" s="278" t="s">
        <v>220</v>
      </c>
      <c r="AU251" s="286" t="s">
        <v>220</v>
      </c>
      <c r="AV251" s="277" t="s">
        <v>220</v>
      </c>
      <c r="AW251" s="277" t="s">
        <v>220</v>
      </c>
      <c r="AX251" s="278" t="s">
        <v>220</v>
      </c>
      <c r="AY251" s="278" t="s">
        <v>220</v>
      </c>
      <c r="AZ251" s="276" t="s">
        <v>220</v>
      </c>
      <c r="BA251" s="276" t="s">
        <v>220</v>
      </c>
      <c r="BB251" s="276" t="s">
        <v>220</v>
      </c>
      <c r="BC251" s="276" t="s">
        <v>220</v>
      </c>
      <c r="BD251" s="276" t="s">
        <v>220</v>
      </c>
    </row>
    <row r="252" spans="1:56" ht="48" customHeight="1">
      <c r="A252" s="21" t="s">
        <v>24</v>
      </c>
      <c r="B252" s="3"/>
      <c r="C252" s="37" t="s">
        <v>293</v>
      </c>
      <c r="D252" s="15"/>
      <c r="E252" s="289" t="s">
        <v>1490</v>
      </c>
      <c r="F252" s="3" t="s">
        <v>1318</v>
      </c>
      <c r="G252" s="293" t="s">
        <v>1602</v>
      </c>
      <c r="H252" s="293" t="s">
        <v>92</v>
      </c>
      <c r="I252" s="37" t="s">
        <v>372</v>
      </c>
      <c r="J252" s="37"/>
      <c r="K252" s="54"/>
      <c r="L252" s="37"/>
      <c r="M252" s="45"/>
      <c r="N252" s="37" t="s">
        <v>295</v>
      </c>
      <c r="O252" s="36" t="s">
        <v>1603</v>
      </c>
      <c r="P252" s="37" t="s">
        <v>1604</v>
      </c>
      <c r="Q252" s="21" t="s">
        <v>1586</v>
      </c>
      <c r="S252" s="324" t="s">
        <v>220</v>
      </c>
      <c r="Z252" s="286" t="s">
        <v>1318</v>
      </c>
      <c r="AA252" s="276" t="s">
        <v>1319</v>
      </c>
      <c r="AB252" s="276" t="s">
        <v>1320</v>
      </c>
      <c r="AC252" s="277" t="s">
        <v>1321</v>
      </c>
      <c r="AD252" s="287">
        <v>31056</v>
      </c>
      <c r="AE252" s="278" t="s">
        <v>372</v>
      </c>
      <c r="AF252" s="276" t="s">
        <v>220</v>
      </c>
      <c r="AG252" s="276" t="s">
        <v>220</v>
      </c>
      <c r="AH252" s="276" t="s">
        <v>220</v>
      </c>
      <c r="AI252" s="279" t="s">
        <v>1322</v>
      </c>
      <c r="AJ252" s="278" t="s">
        <v>1323</v>
      </c>
      <c r="AK252" s="277" t="s">
        <v>1324</v>
      </c>
      <c r="AL252" s="280">
        <v>0</v>
      </c>
      <c r="AM252" s="281" t="s">
        <v>288</v>
      </c>
      <c r="AN252" s="282">
        <v>42251.560236192097</v>
      </c>
      <c r="AO252" s="283"/>
      <c r="AP252" s="286" t="s">
        <v>220</v>
      </c>
      <c r="AQ252" s="288" t="s">
        <v>220</v>
      </c>
      <c r="AR252" s="286" t="s">
        <v>295</v>
      </c>
      <c r="AS252" s="286" t="s">
        <v>220</v>
      </c>
      <c r="AT252" s="278" t="s">
        <v>220</v>
      </c>
      <c r="AU252" s="286" t="s">
        <v>220</v>
      </c>
      <c r="AV252" s="277" t="s">
        <v>220</v>
      </c>
      <c r="AW252" s="277" t="s">
        <v>220</v>
      </c>
      <c r="AX252" s="278" t="s">
        <v>220</v>
      </c>
      <c r="AY252" s="278" t="s">
        <v>220</v>
      </c>
      <c r="AZ252" s="276" t="s">
        <v>220</v>
      </c>
      <c r="BA252" s="276" t="s">
        <v>220</v>
      </c>
      <c r="BB252" s="276" t="s">
        <v>220</v>
      </c>
      <c r="BC252" s="276" t="s">
        <v>220</v>
      </c>
      <c r="BD252" s="276" t="s">
        <v>220</v>
      </c>
    </row>
    <row r="253" spans="1:56" ht="83.25" customHeight="1">
      <c r="A253" s="21" t="s">
        <v>24</v>
      </c>
      <c r="B253" s="15"/>
      <c r="C253" s="37" t="s">
        <v>293</v>
      </c>
      <c r="D253" s="15"/>
      <c r="E253" s="289" t="s">
        <v>1431</v>
      </c>
      <c r="F253" s="3" t="s">
        <v>1325</v>
      </c>
      <c r="G253" s="293" t="s">
        <v>1326</v>
      </c>
      <c r="H253" s="293" t="s">
        <v>1327</v>
      </c>
      <c r="I253" s="37" t="s">
        <v>331</v>
      </c>
      <c r="J253" s="37"/>
      <c r="K253" s="3" t="s">
        <v>93</v>
      </c>
      <c r="L253" s="37"/>
      <c r="M253" s="45"/>
      <c r="N253" s="37" t="s">
        <v>295</v>
      </c>
      <c r="O253" s="37" t="s">
        <v>19</v>
      </c>
      <c r="P253" s="15" t="s">
        <v>2425</v>
      </c>
      <c r="Q253" s="3" t="s">
        <v>2424</v>
      </c>
      <c r="S253" s="324" t="s">
        <v>220</v>
      </c>
      <c r="U253" s="35" t="s">
        <v>187</v>
      </c>
      <c r="V253" s="35" t="s">
        <v>1762</v>
      </c>
      <c r="Z253" s="286" t="s">
        <v>1325</v>
      </c>
      <c r="AA253" s="276" t="s">
        <v>1326</v>
      </c>
      <c r="AB253" s="276" t="s">
        <v>1327</v>
      </c>
      <c r="AC253" s="277" t="s">
        <v>1328</v>
      </c>
      <c r="AD253" s="287">
        <v>41641</v>
      </c>
      <c r="AE253" s="278" t="s">
        <v>331</v>
      </c>
      <c r="AF253" s="276" t="s">
        <v>220</v>
      </c>
      <c r="AG253" s="276" t="s">
        <v>220</v>
      </c>
      <c r="AH253" s="276" t="s">
        <v>220</v>
      </c>
      <c r="AI253" s="279" t="s">
        <v>489</v>
      </c>
      <c r="AJ253" s="278" t="s">
        <v>490</v>
      </c>
      <c r="AK253" s="277" t="s">
        <v>491</v>
      </c>
      <c r="AL253" s="280">
        <v>0</v>
      </c>
      <c r="AM253" s="281" t="s">
        <v>288</v>
      </c>
      <c r="AN253" s="282">
        <v>42251.567680474502</v>
      </c>
      <c r="AO253" s="283"/>
      <c r="AP253" s="286" t="s">
        <v>220</v>
      </c>
      <c r="AQ253" s="288" t="s">
        <v>220</v>
      </c>
      <c r="AR253" s="286" t="s">
        <v>295</v>
      </c>
      <c r="AS253" s="286" t="s">
        <v>220</v>
      </c>
      <c r="AT253" s="278" t="s">
        <v>220</v>
      </c>
      <c r="AU253" s="286" t="s">
        <v>220</v>
      </c>
      <c r="AV253" s="277" t="s">
        <v>220</v>
      </c>
      <c r="AW253" s="277" t="s">
        <v>220</v>
      </c>
      <c r="AX253" s="278" t="s">
        <v>220</v>
      </c>
      <c r="AY253" s="278" t="s">
        <v>220</v>
      </c>
      <c r="AZ253" s="276" t="s">
        <v>220</v>
      </c>
      <c r="BA253" s="276" t="s">
        <v>220</v>
      </c>
      <c r="BB253" s="276" t="s">
        <v>220</v>
      </c>
      <c r="BC253" s="276" t="s">
        <v>220</v>
      </c>
      <c r="BD253" s="276" t="s">
        <v>220</v>
      </c>
    </row>
    <row r="254" spans="1:56" ht="60" customHeight="1">
      <c r="A254" s="21" t="s">
        <v>24</v>
      </c>
      <c r="B254" s="21"/>
      <c r="C254" s="37" t="s">
        <v>293</v>
      </c>
      <c r="D254" s="15"/>
      <c r="E254" s="289" t="s">
        <v>1437</v>
      </c>
      <c r="F254" s="3" t="s">
        <v>1329</v>
      </c>
      <c r="G254" s="293" t="s">
        <v>1330</v>
      </c>
      <c r="H254" s="293" t="s">
        <v>1331</v>
      </c>
      <c r="I254" s="37" t="s">
        <v>498</v>
      </c>
      <c r="J254" s="37"/>
      <c r="K254" s="54" t="s">
        <v>92</v>
      </c>
      <c r="L254" s="37"/>
      <c r="M254" s="45"/>
      <c r="N254" s="37" t="s">
        <v>421</v>
      </c>
      <c r="O254" s="37" t="s">
        <v>19</v>
      </c>
      <c r="P254" s="37" t="s">
        <v>2473</v>
      </c>
      <c r="Q254" s="37" t="s">
        <v>2474</v>
      </c>
      <c r="S254" s="324" t="s">
        <v>220</v>
      </c>
      <c r="U254" s="35" t="s">
        <v>1559</v>
      </c>
      <c r="V254" s="35" t="s">
        <v>1774</v>
      </c>
      <c r="Z254" s="286" t="s">
        <v>1329</v>
      </c>
      <c r="AA254" s="276" t="s">
        <v>1330</v>
      </c>
      <c r="AB254" s="276" t="s">
        <v>1331</v>
      </c>
      <c r="AC254" s="277" t="s">
        <v>1321</v>
      </c>
      <c r="AD254" s="287">
        <v>31056</v>
      </c>
      <c r="AE254" s="278" t="s">
        <v>498</v>
      </c>
      <c r="AF254" s="276" t="s">
        <v>220</v>
      </c>
      <c r="AG254" s="276" t="s">
        <v>220</v>
      </c>
      <c r="AH254" s="276" t="s">
        <v>220</v>
      </c>
      <c r="AI254" s="279" t="s">
        <v>539</v>
      </c>
      <c r="AJ254" s="278" t="s">
        <v>540</v>
      </c>
      <c r="AK254" s="277" t="s">
        <v>541</v>
      </c>
      <c r="AL254" s="280">
        <v>0</v>
      </c>
      <c r="AM254" s="281" t="s">
        <v>288</v>
      </c>
      <c r="AN254" s="282">
        <v>42251.580021955997</v>
      </c>
      <c r="AO254" s="283"/>
      <c r="AP254" s="286" t="s">
        <v>220</v>
      </c>
      <c r="AQ254" s="288" t="s">
        <v>220</v>
      </c>
      <c r="AR254" s="286" t="s">
        <v>220</v>
      </c>
      <c r="AS254" s="286" t="s">
        <v>220</v>
      </c>
      <c r="AT254" s="278" t="s">
        <v>220</v>
      </c>
      <c r="AU254" s="286" t="s">
        <v>220</v>
      </c>
      <c r="AV254" s="277" t="s">
        <v>220</v>
      </c>
      <c r="AW254" s="277" t="s">
        <v>220</v>
      </c>
      <c r="AX254" s="278" t="s">
        <v>220</v>
      </c>
      <c r="AY254" s="278" t="s">
        <v>220</v>
      </c>
      <c r="AZ254" s="276" t="s">
        <v>220</v>
      </c>
      <c r="BA254" s="276" t="s">
        <v>220</v>
      </c>
      <c r="BB254" s="276" t="s">
        <v>220</v>
      </c>
      <c r="BC254" s="276" t="s">
        <v>220</v>
      </c>
      <c r="BD254" s="276" t="s">
        <v>220</v>
      </c>
    </row>
    <row r="255" spans="1:56" ht="45" customHeight="1">
      <c r="A255" s="21" t="s">
        <v>24</v>
      </c>
      <c r="B255" s="3"/>
      <c r="C255" s="37" t="s">
        <v>2162</v>
      </c>
      <c r="D255" s="15"/>
      <c r="E255" s="289" t="s">
        <v>1431</v>
      </c>
      <c r="F255" s="3" t="s">
        <v>1332</v>
      </c>
      <c r="G255" s="293" t="s">
        <v>1333</v>
      </c>
      <c r="H255" s="293" t="s">
        <v>1334</v>
      </c>
      <c r="I255" s="37" t="s">
        <v>419</v>
      </c>
      <c r="J255" s="26" t="s">
        <v>1751</v>
      </c>
      <c r="K255" s="54"/>
      <c r="L255" s="37"/>
      <c r="M255" s="45"/>
      <c r="N255" s="37" t="s">
        <v>295</v>
      </c>
      <c r="O255" s="37" t="s">
        <v>19</v>
      </c>
      <c r="P255" s="37" t="s">
        <v>1772</v>
      </c>
      <c r="Q255" s="37" t="s">
        <v>1325</v>
      </c>
      <c r="R255" s="319" t="s">
        <v>1773</v>
      </c>
      <c r="S255" s="324" t="s">
        <v>220</v>
      </c>
      <c r="V255" s="35" t="s">
        <v>1762</v>
      </c>
      <c r="Z255" s="286" t="s">
        <v>1332</v>
      </c>
      <c r="AA255" s="276" t="s">
        <v>1333</v>
      </c>
      <c r="AB255" s="276" t="s">
        <v>1334</v>
      </c>
      <c r="AC255" s="277" t="s">
        <v>1335</v>
      </c>
      <c r="AD255" s="287">
        <v>45772</v>
      </c>
      <c r="AE255" s="278" t="s">
        <v>419</v>
      </c>
      <c r="AF255" s="276" t="s">
        <v>220</v>
      </c>
      <c r="AG255" s="276" t="s">
        <v>220</v>
      </c>
      <c r="AH255" s="276" t="s">
        <v>220</v>
      </c>
      <c r="AI255" s="279" t="s">
        <v>489</v>
      </c>
      <c r="AJ255" s="278" t="s">
        <v>490</v>
      </c>
      <c r="AK255" s="277" t="s">
        <v>491</v>
      </c>
      <c r="AL255" s="280">
        <v>0</v>
      </c>
      <c r="AM255" s="281" t="s">
        <v>288</v>
      </c>
      <c r="AN255" s="282">
        <v>42251.580680439802</v>
      </c>
      <c r="AO255" s="283"/>
      <c r="AP255" s="286" t="s">
        <v>220</v>
      </c>
      <c r="AQ255" s="288" t="s">
        <v>220</v>
      </c>
      <c r="AR255" s="286" t="s">
        <v>295</v>
      </c>
      <c r="AS255" s="286" t="s">
        <v>220</v>
      </c>
      <c r="AT255" s="278" t="s">
        <v>220</v>
      </c>
      <c r="AU255" s="286" t="s">
        <v>220</v>
      </c>
      <c r="AV255" s="277" t="s">
        <v>220</v>
      </c>
      <c r="AW255" s="277" t="s">
        <v>220</v>
      </c>
      <c r="AX255" s="278" t="s">
        <v>220</v>
      </c>
      <c r="AY255" s="278" t="s">
        <v>220</v>
      </c>
      <c r="AZ255" s="276" t="s">
        <v>220</v>
      </c>
      <c r="BA255" s="276" t="s">
        <v>220</v>
      </c>
      <c r="BB255" s="276" t="s">
        <v>220</v>
      </c>
      <c r="BC255" s="276" t="s">
        <v>220</v>
      </c>
      <c r="BD255" s="276" t="s">
        <v>220</v>
      </c>
    </row>
    <row r="256" spans="1:56" ht="38.25">
      <c r="A256" s="21" t="s">
        <v>24</v>
      </c>
      <c r="B256" s="21" t="s">
        <v>1</v>
      </c>
      <c r="C256" s="37" t="s">
        <v>2162</v>
      </c>
      <c r="D256" s="15"/>
      <c r="E256" s="289" t="s">
        <v>1437</v>
      </c>
      <c r="F256" s="3" t="s">
        <v>1336</v>
      </c>
      <c r="G256" s="293" t="s">
        <v>1337</v>
      </c>
      <c r="H256" s="293" t="s">
        <v>1338</v>
      </c>
      <c r="I256" s="37" t="s">
        <v>419</v>
      </c>
      <c r="J256" s="26" t="s">
        <v>1751</v>
      </c>
      <c r="K256" s="54"/>
      <c r="L256" s="37"/>
      <c r="M256" s="45"/>
      <c r="N256" s="37" t="s">
        <v>421</v>
      </c>
      <c r="O256" s="37" t="s">
        <v>19</v>
      </c>
      <c r="P256" s="37" t="s">
        <v>1775</v>
      </c>
      <c r="Q256" s="3" t="s">
        <v>1329</v>
      </c>
      <c r="S256" s="324" t="s">
        <v>220</v>
      </c>
      <c r="U256" s="35" t="s">
        <v>1559</v>
      </c>
      <c r="V256" s="35" t="s">
        <v>1774</v>
      </c>
      <c r="Z256" s="286" t="s">
        <v>1336</v>
      </c>
      <c r="AA256" s="276" t="s">
        <v>1337</v>
      </c>
      <c r="AB256" s="276" t="s">
        <v>1338</v>
      </c>
      <c r="AC256" s="277" t="s">
        <v>1321</v>
      </c>
      <c r="AD256" s="287">
        <v>31056</v>
      </c>
      <c r="AE256" s="278" t="s">
        <v>419</v>
      </c>
      <c r="AF256" s="276" t="s">
        <v>220</v>
      </c>
      <c r="AG256" s="276" t="s">
        <v>220</v>
      </c>
      <c r="AH256" s="276" t="s">
        <v>220</v>
      </c>
      <c r="AI256" s="279" t="s">
        <v>539</v>
      </c>
      <c r="AJ256" s="278" t="s">
        <v>540</v>
      </c>
      <c r="AK256" s="277" t="s">
        <v>541</v>
      </c>
      <c r="AL256" s="280">
        <v>0</v>
      </c>
      <c r="AM256" s="281" t="s">
        <v>288</v>
      </c>
      <c r="AN256" s="282">
        <v>42251.582952627301</v>
      </c>
      <c r="AO256" s="283"/>
      <c r="AP256" s="286" t="s">
        <v>220</v>
      </c>
      <c r="AQ256" s="288" t="s">
        <v>220</v>
      </c>
      <c r="AR256" s="286" t="s">
        <v>220</v>
      </c>
      <c r="AS256" s="286" t="s">
        <v>220</v>
      </c>
      <c r="AT256" s="278" t="s">
        <v>220</v>
      </c>
      <c r="AU256" s="286" t="s">
        <v>220</v>
      </c>
      <c r="AV256" s="277" t="s">
        <v>220</v>
      </c>
      <c r="AW256" s="277" t="s">
        <v>220</v>
      </c>
      <c r="AX256" s="278" t="s">
        <v>220</v>
      </c>
      <c r="AY256" s="278" t="s">
        <v>220</v>
      </c>
      <c r="AZ256" s="276" t="s">
        <v>220</v>
      </c>
      <c r="BA256" s="276" t="s">
        <v>220</v>
      </c>
      <c r="BB256" s="276" t="s">
        <v>220</v>
      </c>
      <c r="BC256" s="276" t="s">
        <v>220</v>
      </c>
      <c r="BD256" s="276" t="s">
        <v>220</v>
      </c>
    </row>
    <row r="257" spans="1:56" ht="50.25" customHeight="1">
      <c r="A257" s="21" t="s">
        <v>24</v>
      </c>
      <c r="B257" s="3"/>
      <c r="C257" s="37" t="s">
        <v>293</v>
      </c>
      <c r="D257" s="15"/>
      <c r="E257" s="289" t="s">
        <v>1437</v>
      </c>
      <c r="F257" s="3" t="s">
        <v>1339</v>
      </c>
      <c r="G257" s="293" t="s">
        <v>1340</v>
      </c>
      <c r="H257" s="37" t="s">
        <v>2537</v>
      </c>
      <c r="I257" s="37" t="s">
        <v>331</v>
      </c>
      <c r="J257" s="37"/>
      <c r="K257" s="54" t="s">
        <v>92</v>
      </c>
      <c r="L257" s="37"/>
      <c r="M257" s="45"/>
      <c r="N257" s="37" t="s">
        <v>295</v>
      </c>
      <c r="O257" s="37" t="s">
        <v>19</v>
      </c>
      <c r="P257" s="37" t="s">
        <v>2253</v>
      </c>
      <c r="Q257" s="3" t="s">
        <v>2149</v>
      </c>
      <c r="R257" s="35" t="s">
        <v>1770</v>
      </c>
      <c r="S257" s="324"/>
      <c r="U257" s="35" t="s">
        <v>1618</v>
      </c>
      <c r="V257" s="35" t="s">
        <v>1618</v>
      </c>
      <c r="Z257" s="286" t="s">
        <v>1339</v>
      </c>
      <c r="AA257" s="276" t="s">
        <v>1340</v>
      </c>
      <c r="AB257" s="276" t="s">
        <v>1341</v>
      </c>
      <c r="AC257" s="277" t="s">
        <v>1342</v>
      </c>
      <c r="AD257" s="287">
        <v>28235</v>
      </c>
      <c r="AE257" s="278" t="s">
        <v>331</v>
      </c>
      <c r="AF257" s="276" t="s">
        <v>220</v>
      </c>
      <c r="AG257" s="276" t="s">
        <v>220</v>
      </c>
      <c r="AH257" s="276" t="s">
        <v>1343</v>
      </c>
      <c r="AI257" s="279" t="s">
        <v>539</v>
      </c>
      <c r="AJ257" s="278" t="s">
        <v>540</v>
      </c>
      <c r="AK257" s="277" t="s">
        <v>541</v>
      </c>
      <c r="AL257" s="280">
        <v>0</v>
      </c>
      <c r="AM257" s="281" t="s">
        <v>288</v>
      </c>
      <c r="AN257" s="282">
        <v>42251.596559143502</v>
      </c>
      <c r="AO257" s="283"/>
      <c r="AP257" s="286" t="s">
        <v>220</v>
      </c>
      <c r="AQ257" s="288" t="s">
        <v>220</v>
      </c>
      <c r="AR257" s="286" t="s">
        <v>295</v>
      </c>
      <c r="AS257" s="286" t="s">
        <v>220</v>
      </c>
      <c r="AT257" s="278" t="s">
        <v>220</v>
      </c>
      <c r="AU257" s="286" t="s">
        <v>220</v>
      </c>
      <c r="AV257" s="277" t="s">
        <v>220</v>
      </c>
      <c r="AW257" s="277" t="s">
        <v>220</v>
      </c>
      <c r="AX257" s="278" t="s">
        <v>220</v>
      </c>
      <c r="AY257" s="278" t="s">
        <v>220</v>
      </c>
      <c r="AZ257" s="276" t="s">
        <v>220</v>
      </c>
      <c r="BA257" s="276" t="s">
        <v>220</v>
      </c>
      <c r="BB257" s="276" t="s">
        <v>220</v>
      </c>
      <c r="BC257" s="276" t="s">
        <v>220</v>
      </c>
      <c r="BD257" s="276" t="s">
        <v>220</v>
      </c>
    </row>
    <row r="258" spans="1:56" ht="46.5" customHeight="1">
      <c r="A258" s="21" t="s">
        <v>24</v>
      </c>
      <c r="B258" s="15"/>
      <c r="C258" s="37" t="s">
        <v>2162</v>
      </c>
      <c r="D258" s="15"/>
      <c r="E258" s="289" t="s">
        <v>1437</v>
      </c>
      <c r="F258" s="3" t="s">
        <v>1344</v>
      </c>
      <c r="G258" s="293" t="s">
        <v>1345</v>
      </c>
      <c r="H258" s="37" t="s">
        <v>2537</v>
      </c>
      <c r="I258" s="37" t="s">
        <v>419</v>
      </c>
      <c r="J258" s="37"/>
      <c r="K258" s="54"/>
      <c r="L258" s="37"/>
      <c r="M258" s="45"/>
      <c r="N258" s="37" t="s">
        <v>295</v>
      </c>
      <c r="O258" s="37" t="s">
        <v>19</v>
      </c>
      <c r="P258" s="290" t="s">
        <v>1346</v>
      </c>
      <c r="Q258" s="37"/>
      <c r="S258" s="324"/>
      <c r="V258" s="35" t="s">
        <v>1618</v>
      </c>
      <c r="Z258" s="286" t="s">
        <v>1344</v>
      </c>
      <c r="AA258" s="276" t="s">
        <v>1345</v>
      </c>
      <c r="AB258" s="276" t="s">
        <v>1341</v>
      </c>
      <c r="AC258" s="277" t="s">
        <v>1342</v>
      </c>
      <c r="AD258" s="287">
        <v>28235</v>
      </c>
      <c r="AE258" s="278" t="s">
        <v>419</v>
      </c>
      <c r="AF258" s="276" t="s">
        <v>220</v>
      </c>
      <c r="AG258" s="276" t="s">
        <v>220</v>
      </c>
      <c r="AH258" s="276" t="s">
        <v>1346</v>
      </c>
      <c r="AI258" s="279" t="s">
        <v>539</v>
      </c>
      <c r="AJ258" s="278" t="s">
        <v>540</v>
      </c>
      <c r="AK258" s="277" t="s">
        <v>541</v>
      </c>
      <c r="AL258" s="280">
        <v>0</v>
      </c>
      <c r="AM258" s="281" t="s">
        <v>288</v>
      </c>
      <c r="AN258" s="282">
        <v>42251.603515775503</v>
      </c>
      <c r="AO258" s="283"/>
      <c r="AP258" s="286" t="s">
        <v>220</v>
      </c>
      <c r="AQ258" s="288" t="s">
        <v>220</v>
      </c>
      <c r="AR258" s="286" t="s">
        <v>295</v>
      </c>
      <c r="AS258" s="286" t="s">
        <v>220</v>
      </c>
      <c r="AT258" s="278" t="s">
        <v>220</v>
      </c>
      <c r="AU258" s="286" t="s">
        <v>220</v>
      </c>
      <c r="AV258" s="277" t="s">
        <v>220</v>
      </c>
      <c r="AW258" s="277" t="s">
        <v>220</v>
      </c>
      <c r="AX258" s="278" t="s">
        <v>220</v>
      </c>
      <c r="AY258" s="278" t="s">
        <v>220</v>
      </c>
      <c r="AZ258" s="276" t="s">
        <v>220</v>
      </c>
      <c r="BA258" s="276" t="s">
        <v>220</v>
      </c>
      <c r="BB258" s="276" t="s">
        <v>220</v>
      </c>
      <c r="BC258" s="276" t="s">
        <v>220</v>
      </c>
      <c r="BD258" s="276" t="s">
        <v>220</v>
      </c>
    </row>
    <row r="259" spans="1:56" ht="25.5">
      <c r="A259" s="291" t="s">
        <v>27</v>
      </c>
      <c r="B259" s="21" t="s">
        <v>1</v>
      </c>
      <c r="C259" s="37" t="s">
        <v>413</v>
      </c>
      <c r="D259" s="15"/>
      <c r="E259" s="289" t="s">
        <v>1437</v>
      </c>
      <c r="F259" s="3" t="s">
        <v>1347</v>
      </c>
      <c r="G259" s="293" t="s">
        <v>1348</v>
      </c>
      <c r="H259" s="37" t="s">
        <v>2537</v>
      </c>
      <c r="I259" s="37" t="s">
        <v>419</v>
      </c>
      <c r="J259" s="37"/>
      <c r="K259" s="54"/>
      <c r="L259" s="37"/>
      <c r="M259" s="45"/>
      <c r="N259" s="37" t="s">
        <v>295</v>
      </c>
      <c r="O259" s="37" t="s">
        <v>19</v>
      </c>
      <c r="P259" s="37"/>
      <c r="Q259" s="37"/>
      <c r="S259" s="324" t="s">
        <v>220</v>
      </c>
      <c r="V259" s="35" t="s">
        <v>1618</v>
      </c>
      <c r="Z259" s="286" t="s">
        <v>1347</v>
      </c>
      <c r="AA259" s="276" t="s">
        <v>1348</v>
      </c>
      <c r="AB259" s="276" t="s">
        <v>1341</v>
      </c>
      <c r="AC259" s="277" t="s">
        <v>1342</v>
      </c>
      <c r="AD259" s="287">
        <v>28235</v>
      </c>
      <c r="AE259" s="278" t="s">
        <v>419</v>
      </c>
      <c r="AF259" s="276" t="s">
        <v>220</v>
      </c>
      <c r="AG259" s="276" t="s">
        <v>220</v>
      </c>
      <c r="AH259" s="276" t="s">
        <v>220</v>
      </c>
      <c r="AI259" s="279" t="s">
        <v>539</v>
      </c>
      <c r="AJ259" s="278" t="s">
        <v>540</v>
      </c>
      <c r="AK259" s="277" t="s">
        <v>541</v>
      </c>
      <c r="AL259" s="280">
        <v>0</v>
      </c>
      <c r="AM259" s="281" t="s">
        <v>288</v>
      </c>
      <c r="AN259" s="282">
        <v>42251.606227314798</v>
      </c>
      <c r="AO259" s="283"/>
      <c r="AP259" s="286" t="s">
        <v>220</v>
      </c>
      <c r="AQ259" s="288" t="s">
        <v>220</v>
      </c>
      <c r="AR259" s="286" t="s">
        <v>295</v>
      </c>
      <c r="AS259" s="286" t="s">
        <v>220</v>
      </c>
      <c r="AT259" s="278" t="s">
        <v>220</v>
      </c>
      <c r="AU259" s="286" t="s">
        <v>220</v>
      </c>
      <c r="AV259" s="277" t="s">
        <v>220</v>
      </c>
      <c r="AW259" s="277" t="s">
        <v>220</v>
      </c>
      <c r="AX259" s="278" t="s">
        <v>220</v>
      </c>
      <c r="AY259" s="278" t="s">
        <v>220</v>
      </c>
      <c r="AZ259" s="276" t="s">
        <v>220</v>
      </c>
      <c r="BA259" s="276" t="s">
        <v>220</v>
      </c>
      <c r="BB259" s="276" t="s">
        <v>220</v>
      </c>
      <c r="BC259" s="276" t="s">
        <v>220</v>
      </c>
      <c r="BD259" s="276" t="s">
        <v>220</v>
      </c>
    </row>
    <row r="260" spans="1:56" ht="25.5">
      <c r="A260" s="21" t="s">
        <v>24</v>
      </c>
      <c r="B260" s="21"/>
      <c r="C260" s="37" t="s">
        <v>2162</v>
      </c>
      <c r="D260" s="3"/>
      <c r="E260" s="289" t="s">
        <v>1437</v>
      </c>
      <c r="F260" s="3" t="s">
        <v>1349</v>
      </c>
      <c r="G260" s="293" t="s">
        <v>1350</v>
      </c>
      <c r="H260" s="37" t="s">
        <v>2537</v>
      </c>
      <c r="I260" s="37" t="s">
        <v>419</v>
      </c>
      <c r="J260" s="37"/>
      <c r="K260" s="54"/>
      <c r="L260" s="37"/>
      <c r="M260" s="45"/>
      <c r="N260" s="37" t="s">
        <v>295</v>
      </c>
      <c r="O260" s="37" t="s">
        <v>19</v>
      </c>
      <c r="P260" s="37"/>
      <c r="Q260" s="37"/>
      <c r="S260" s="324" t="s">
        <v>220</v>
      </c>
      <c r="V260" s="35" t="s">
        <v>1619</v>
      </c>
      <c r="Z260" s="286" t="s">
        <v>1349</v>
      </c>
      <c r="AA260" s="276" t="s">
        <v>1350</v>
      </c>
      <c r="AB260" s="276" t="s">
        <v>1341</v>
      </c>
      <c r="AC260" s="277" t="s">
        <v>1342</v>
      </c>
      <c r="AD260" s="287">
        <v>28235</v>
      </c>
      <c r="AE260" s="278" t="s">
        <v>419</v>
      </c>
      <c r="AF260" s="276" t="s">
        <v>220</v>
      </c>
      <c r="AG260" s="276" t="s">
        <v>220</v>
      </c>
      <c r="AH260" s="276" t="s">
        <v>220</v>
      </c>
      <c r="AI260" s="279" t="s">
        <v>539</v>
      </c>
      <c r="AJ260" s="278" t="s">
        <v>540</v>
      </c>
      <c r="AK260" s="277" t="s">
        <v>541</v>
      </c>
      <c r="AL260" s="280">
        <v>0</v>
      </c>
      <c r="AM260" s="281" t="s">
        <v>288</v>
      </c>
      <c r="AN260" s="282">
        <v>42251.6071097569</v>
      </c>
      <c r="AO260" s="283"/>
      <c r="AP260" s="286" t="s">
        <v>220</v>
      </c>
      <c r="AQ260" s="288" t="s">
        <v>220</v>
      </c>
      <c r="AR260" s="286" t="s">
        <v>295</v>
      </c>
      <c r="AS260" s="286" t="s">
        <v>220</v>
      </c>
      <c r="AT260" s="278" t="s">
        <v>220</v>
      </c>
      <c r="AU260" s="286" t="s">
        <v>220</v>
      </c>
      <c r="AV260" s="277" t="s">
        <v>220</v>
      </c>
      <c r="AW260" s="277" t="s">
        <v>220</v>
      </c>
      <c r="AX260" s="278" t="s">
        <v>220</v>
      </c>
      <c r="AY260" s="278" t="s">
        <v>220</v>
      </c>
      <c r="AZ260" s="276" t="s">
        <v>220</v>
      </c>
      <c r="BA260" s="276" t="s">
        <v>220</v>
      </c>
      <c r="BB260" s="276" t="s">
        <v>220</v>
      </c>
      <c r="BC260" s="276" t="s">
        <v>220</v>
      </c>
      <c r="BD260" s="276" t="s">
        <v>220</v>
      </c>
    </row>
    <row r="261" spans="1:56" ht="51">
      <c r="A261" s="21" t="s">
        <v>24</v>
      </c>
      <c r="B261" s="21"/>
      <c r="C261" s="37" t="s">
        <v>2162</v>
      </c>
      <c r="D261" s="3"/>
      <c r="E261" s="289" t="s">
        <v>1437</v>
      </c>
      <c r="F261" s="3" t="s">
        <v>1351</v>
      </c>
      <c r="G261" s="293" t="s">
        <v>1352</v>
      </c>
      <c r="H261" s="293" t="s">
        <v>553</v>
      </c>
      <c r="I261" s="37" t="s">
        <v>419</v>
      </c>
      <c r="J261" s="37"/>
      <c r="K261" s="54"/>
      <c r="L261" s="37"/>
      <c r="M261" s="45"/>
      <c r="N261" s="37" t="s">
        <v>295</v>
      </c>
      <c r="O261" s="37" t="s">
        <v>19</v>
      </c>
      <c r="P261" s="37"/>
      <c r="Q261" s="37"/>
      <c r="S261" s="324" t="s">
        <v>220</v>
      </c>
      <c r="V261" s="35" t="s">
        <v>1617</v>
      </c>
      <c r="Z261" s="286" t="s">
        <v>1351</v>
      </c>
      <c r="AA261" s="276" t="s">
        <v>1352</v>
      </c>
      <c r="AB261" s="276" t="s">
        <v>553</v>
      </c>
      <c r="AC261" s="277" t="s">
        <v>530</v>
      </c>
      <c r="AD261" s="287">
        <v>38890</v>
      </c>
      <c r="AE261" s="278" t="s">
        <v>419</v>
      </c>
      <c r="AF261" s="276" t="s">
        <v>220</v>
      </c>
      <c r="AG261" s="276" t="s">
        <v>220</v>
      </c>
      <c r="AH261" s="276" t="s">
        <v>220</v>
      </c>
      <c r="AI261" s="279" t="s">
        <v>539</v>
      </c>
      <c r="AJ261" s="278" t="s">
        <v>540</v>
      </c>
      <c r="AK261" s="277" t="s">
        <v>541</v>
      </c>
      <c r="AL261" s="280">
        <v>0</v>
      </c>
      <c r="AM261" s="281" t="s">
        <v>288</v>
      </c>
      <c r="AN261" s="282">
        <v>42251.612612650497</v>
      </c>
      <c r="AO261" s="283"/>
      <c r="AP261" s="286" t="s">
        <v>220</v>
      </c>
      <c r="AQ261" s="288" t="s">
        <v>220</v>
      </c>
      <c r="AR261" s="286" t="s">
        <v>295</v>
      </c>
      <c r="AS261" s="286" t="s">
        <v>220</v>
      </c>
      <c r="AT261" s="278" t="s">
        <v>220</v>
      </c>
      <c r="AU261" s="286" t="s">
        <v>220</v>
      </c>
      <c r="AV261" s="277" t="s">
        <v>220</v>
      </c>
      <c r="AW261" s="277" t="s">
        <v>220</v>
      </c>
      <c r="AX261" s="278" t="s">
        <v>220</v>
      </c>
      <c r="AY261" s="278" t="s">
        <v>220</v>
      </c>
      <c r="AZ261" s="276" t="s">
        <v>220</v>
      </c>
      <c r="BA261" s="276" t="s">
        <v>220</v>
      </c>
      <c r="BB261" s="276" t="s">
        <v>220</v>
      </c>
      <c r="BC261" s="276" t="s">
        <v>220</v>
      </c>
      <c r="BD261" s="276" t="s">
        <v>220</v>
      </c>
    </row>
    <row r="262" spans="1:56" ht="76.5">
      <c r="A262" s="21" t="s">
        <v>24</v>
      </c>
      <c r="B262" s="21"/>
      <c r="C262" s="37" t="s">
        <v>293</v>
      </c>
      <c r="D262" s="3"/>
      <c r="E262" s="289" t="s">
        <v>1437</v>
      </c>
      <c r="F262" s="3" t="s">
        <v>1353</v>
      </c>
      <c r="G262" s="293" t="s">
        <v>1354</v>
      </c>
      <c r="H262" s="358" t="s">
        <v>1355</v>
      </c>
      <c r="I262" s="37" t="s">
        <v>419</v>
      </c>
      <c r="J262" s="37"/>
      <c r="K262" s="54"/>
      <c r="L262" s="37"/>
      <c r="M262" s="45"/>
      <c r="N262" s="37" t="s">
        <v>295</v>
      </c>
      <c r="O262" s="37" t="s">
        <v>19</v>
      </c>
      <c r="P262" s="37" t="s">
        <v>2322</v>
      </c>
      <c r="Q262" s="3" t="s">
        <v>2321</v>
      </c>
      <c r="S262" s="324" t="s">
        <v>220</v>
      </c>
      <c r="V262" s="35" t="s">
        <v>1617</v>
      </c>
      <c r="Z262" s="286" t="s">
        <v>1353</v>
      </c>
      <c r="AA262" s="276" t="s">
        <v>1354</v>
      </c>
      <c r="AB262" s="276" t="s">
        <v>1355</v>
      </c>
      <c r="AC262" s="277" t="s">
        <v>1321</v>
      </c>
      <c r="AD262" s="287">
        <v>31056</v>
      </c>
      <c r="AE262" s="278" t="s">
        <v>419</v>
      </c>
      <c r="AF262" s="276" t="s">
        <v>220</v>
      </c>
      <c r="AG262" s="276" t="s">
        <v>220</v>
      </c>
      <c r="AH262" s="276" t="s">
        <v>220</v>
      </c>
      <c r="AI262" s="279" t="s">
        <v>539</v>
      </c>
      <c r="AJ262" s="278" t="s">
        <v>540</v>
      </c>
      <c r="AK262" s="277" t="s">
        <v>541</v>
      </c>
      <c r="AL262" s="280">
        <v>0</v>
      </c>
      <c r="AM262" s="281" t="s">
        <v>288</v>
      </c>
      <c r="AN262" s="282">
        <v>42251.614246331003</v>
      </c>
      <c r="AO262" s="283"/>
      <c r="AP262" s="286" t="s">
        <v>220</v>
      </c>
      <c r="AQ262" s="288" t="s">
        <v>220</v>
      </c>
      <c r="AR262" s="286" t="s">
        <v>295</v>
      </c>
      <c r="AS262" s="286" t="s">
        <v>220</v>
      </c>
      <c r="AT262" s="278" t="s">
        <v>220</v>
      </c>
      <c r="AU262" s="286" t="s">
        <v>220</v>
      </c>
      <c r="AV262" s="277" t="s">
        <v>220</v>
      </c>
      <c r="AW262" s="277" t="s">
        <v>220</v>
      </c>
      <c r="AX262" s="278" t="s">
        <v>220</v>
      </c>
      <c r="AY262" s="278" t="s">
        <v>220</v>
      </c>
      <c r="AZ262" s="276" t="s">
        <v>220</v>
      </c>
      <c r="BA262" s="276" t="s">
        <v>220</v>
      </c>
      <c r="BB262" s="276" t="s">
        <v>220</v>
      </c>
      <c r="BC262" s="276" t="s">
        <v>220</v>
      </c>
      <c r="BD262" s="276" t="s">
        <v>220</v>
      </c>
    </row>
    <row r="263" spans="1:56" ht="76.5">
      <c r="A263" s="245" t="s">
        <v>27</v>
      </c>
      <c r="B263" s="21"/>
      <c r="C263" s="37" t="s">
        <v>413</v>
      </c>
      <c r="D263" s="15"/>
      <c r="E263" s="289" t="s">
        <v>1437</v>
      </c>
      <c r="F263" s="3" t="s">
        <v>1356</v>
      </c>
      <c r="G263" s="293" t="s">
        <v>1357</v>
      </c>
      <c r="H263" s="358" t="s">
        <v>1358</v>
      </c>
      <c r="I263" s="37" t="s">
        <v>331</v>
      </c>
      <c r="J263" s="37"/>
      <c r="K263" s="54" t="s">
        <v>92</v>
      </c>
      <c r="L263" s="37"/>
      <c r="M263" s="45"/>
      <c r="N263" s="37" t="s">
        <v>295</v>
      </c>
      <c r="O263" s="37" t="s">
        <v>19</v>
      </c>
      <c r="P263" s="37" t="s">
        <v>1771</v>
      </c>
      <c r="Q263" s="37"/>
      <c r="R263" s="319" t="s">
        <v>1514</v>
      </c>
      <c r="S263" s="324"/>
      <c r="U263" s="35" t="s">
        <v>187</v>
      </c>
      <c r="V263" s="35" t="s">
        <v>1617</v>
      </c>
      <c r="Z263" s="286" t="s">
        <v>1356</v>
      </c>
      <c r="AA263" s="276" t="s">
        <v>1357</v>
      </c>
      <c r="AB263" s="276" t="s">
        <v>1358</v>
      </c>
      <c r="AC263" s="277" t="s">
        <v>1359</v>
      </c>
      <c r="AD263" s="287">
        <v>21509</v>
      </c>
      <c r="AE263" s="278" t="s">
        <v>419</v>
      </c>
      <c r="AF263" s="276" t="s">
        <v>220</v>
      </c>
      <c r="AG263" s="276" t="s">
        <v>220</v>
      </c>
      <c r="AH263" s="276" t="s">
        <v>1360</v>
      </c>
      <c r="AI263" s="279" t="s">
        <v>539</v>
      </c>
      <c r="AJ263" s="278" t="s">
        <v>540</v>
      </c>
      <c r="AK263" s="277" t="s">
        <v>541</v>
      </c>
      <c r="AL263" s="280">
        <v>0</v>
      </c>
      <c r="AM263" s="281" t="s">
        <v>413</v>
      </c>
      <c r="AN263" s="282">
        <v>42251.618509409702</v>
      </c>
      <c r="AO263" s="283"/>
      <c r="AP263" s="286" t="s">
        <v>220</v>
      </c>
      <c r="AQ263" s="288" t="s">
        <v>220</v>
      </c>
      <c r="AR263" s="286" t="s">
        <v>295</v>
      </c>
      <c r="AS263" s="286" t="s">
        <v>220</v>
      </c>
      <c r="AT263" s="278" t="s">
        <v>220</v>
      </c>
      <c r="AU263" s="286" t="s">
        <v>220</v>
      </c>
      <c r="AV263" s="277" t="s">
        <v>220</v>
      </c>
      <c r="AW263" s="277" t="s">
        <v>220</v>
      </c>
      <c r="AX263" s="278" t="s">
        <v>220</v>
      </c>
      <c r="AY263" s="278" t="s">
        <v>220</v>
      </c>
      <c r="AZ263" s="276" t="s">
        <v>220</v>
      </c>
      <c r="BA263" s="276" t="s">
        <v>220</v>
      </c>
      <c r="BB263" s="276" t="s">
        <v>220</v>
      </c>
      <c r="BC263" s="276" t="s">
        <v>220</v>
      </c>
      <c r="BD263" s="276" t="s">
        <v>220</v>
      </c>
    </row>
    <row r="264" spans="1:56" ht="76.5">
      <c r="A264" s="21" t="s">
        <v>24</v>
      </c>
      <c r="B264" s="3"/>
      <c r="C264" s="37" t="s">
        <v>2162</v>
      </c>
      <c r="D264" s="15"/>
      <c r="E264" s="289" t="s">
        <v>1437</v>
      </c>
      <c r="F264" s="3" t="s">
        <v>1361</v>
      </c>
      <c r="G264" s="293" t="s">
        <v>1362</v>
      </c>
      <c r="H264" s="358" t="s">
        <v>1363</v>
      </c>
      <c r="I264" s="37" t="s">
        <v>419</v>
      </c>
      <c r="J264" s="37"/>
      <c r="K264" s="54"/>
      <c r="L264" s="37"/>
      <c r="M264" s="45"/>
      <c r="N264" s="37" t="s">
        <v>295</v>
      </c>
      <c r="O264" s="37" t="s">
        <v>19</v>
      </c>
      <c r="P264" s="37" t="s">
        <v>1830</v>
      </c>
      <c r="Q264" s="37" t="s">
        <v>1385</v>
      </c>
      <c r="S264" s="324" t="s">
        <v>220</v>
      </c>
      <c r="V264" s="35" t="s">
        <v>1617</v>
      </c>
      <c r="Z264" s="286" t="s">
        <v>1361</v>
      </c>
      <c r="AA264" s="276" t="s">
        <v>1362</v>
      </c>
      <c r="AB264" s="276" t="s">
        <v>1363</v>
      </c>
      <c r="AC264" s="277" t="s">
        <v>1191</v>
      </c>
      <c r="AD264" s="287">
        <v>45679</v>
      </c>
      <c r="AE264" s="278" t="s">
        <v>419</v>
      </c>
      <c r="AF264" s="276" t="s">
        <v>220</v>
      </c>
      <c r="AG264" s="276" t="s">
        <v>220</v>
      </c>
      <c r="AH264" s="276" t="s">
        <v>220</v>
      </c>
      <c r="AI264" s="279" t="s">
        <v>539</v>
      </c>
      <c r="AJ264" s="278" t="s">
        <v>540</v>
      </c>
      <c r="AK264" s="277" t="s">
        <v>541</v>
      </c>
      <c r="AL264" s="280">
        <v>0</v>
      </c>
      <c r="AM264" s="281" t="s">
        <v>288</v>
      </c>
      <c r="AN264" s="282">
        <v>42251.618845405101</v>
      </c>
      <c r="AO264" s="283"/>
      <c r="AP264" s="286" t="s">
        <v>220</v>
      </c>
      <c r="AQ264" s="288" t="s">
        <v>220</v>
      </c>
      <c r="AR264" s="286" t="s">
        <v>295</v>
      </c>
      <c r="AS264" s="286" t="s">
        <v>220</v>
      </c>
      <c r="AT264" s="278" t="s">
        <v>220</v>
      </c>
      <c r="AU264" s="286" t="s">
        <v>220</v>
      </c>
      <c r="AV264" s="277" t="s">
        <v>220</v>
      </c>
      <c r="AW264" s="277" t="s">
        <v>220</v>
      </c>
      <c r="AX264" s="278" t="s">
        <v>220</v>
      </c>
      <c r="AY264" s="278" t="s">
        <v>220</v>
      </c>
      <c r="AZ264" s="276" t="s">
        <v>220</v>
      </c>
      <c r="BA264" s="276" t="s">
        <v>220</v>
      </c>
      <c r="BB264" s="276" t="s">
        <v>220</v>
      </c>
      <c r="BC264" s="276" t="s">
        <v>220</v>
      </c>
      <c r="BD264" s="276" t="s">
        <v>220</v>
      </c>
    </row>
    <row r="265" spans="1:56" ht="66.75" customHeight="1">
      <c r="A265" s="291" t="s">
        <v>27</v>
      </c>
      <c r="B265" s="3"/>
      <c r="C265" s="37" t="s">
        <v>413</v>
      </c>
      <c r="D265" s="15"/>
      <c r="E265" s="289" t="s">
        <v>1431</v>
      </c>
      <c r="F265" s="3" t="s">
        <v>1364</v>
      </c>
      <c r="G265" s="293" t="s">
        <v>1365</v>
      </c>
      <c r="H265" s="358" t="s">
        <v>838</v>
      </c>
      <c r="I265" s="37" t="s">
        <v>331</v>
      </c>
      <c r="J265" s="37"/>
      <c r="K265" s="3" t="s">
        <v>93</v>
      </c>
      <c r="L265" s="37"/>
      <c r="M265" s="45"/>
      <c r="N265" s="37" t="s">
        <v>295</v>
      </c>
      <c r="O265" s="37" t="s">
        <v>19</v>
      </c>
      <c r="P265" s="15" t="s">
        <v>1756</v>
      </c>
      <c r="Q265" s="37" t="s">
        <v>1788</v>
      </c>
      <c r="R265" s="319" t="s">
        <v>1757</v>
      </c>
      <c r="S265" s="324"/>
      <c r="U265" s="35" t="s">
        <v>1560</v>
      </c>
      <c r="V265" s="35" t="s">
        <v>1755</v>
      </c>
      <c r="Z265" s="286" t="s">
        <v>1364</v>
      </c>
      <c r="AA265" s="276" t="s">
        <v>1365</v>
      </c>
      <c r="AB265" s="276" t="s">
        <v>838</v>
      </c>
      <c r="AC265" s="277" t="s">
        <v>736</v>
      </c>
      <c r="AD265" s="287">
        <v>44044</v>
      </c>
      <c r="AE265" s="278" t="s">
        <v>331</v>
      </c>
      <c r="AF265" s="276" t="s">
        <v>220</v>
      </c>
      <c r="AG265" s="276" t="s">
        <v>220</v>
      </c>
      <c r="AH265" s="276" t="s">
        <v>1366</v>
      </c>
      <c r="AI265" s="279" t="s">
        <v>489</v>
      </c>
      <c r="AJ265" s="278" t="s">
        <v>490</v>
      </c>
      <c r="AK265" s="277" t="s">
        <v>491</v>
      </c>
      <c r="AL265" s="280">
        <v>0</v>
      </c>
      <c r="AM265" s="281" t="s">
        <v>288</v>
      </c>
      <c r="AN265" s="282">
        <v>42251.618900578702</v>
      </c>
      <c r="AO265" s="283"/>
      <c r="AP265" s="286" t="s">
        <v>220</v>
      </c>
      <c r="AQ265" s="288" t="s">
        <v>220</v>
      </c>
      <c r="AR265" s="286" t="s">
        <v>295</v>
      </c>
      <c r="AS265" s="286" t="s">
        <v>220</v>
      </c>
      <c r="AT265" s="278" t="s">
        <v>220</v>
      </c>
      <c r="AU265" s="286" t="s">
        <v>220</v>
      </c>
      <c r="AV265" s="277" t="s">
        <v>220</v>
      </c>
      <c r="AW265" s="277" t="s">
        <v>220</v>
      </c>
      <c r="AX265" s="278" t="s">
        <v>220</v>
      </c>
      <c r="AY265" s="278" t="s">
        <v>220</v>
      </c>
      <c r="AZ265" s="276" t="s">
        <v>220</v>
      </c>
      <c r="BA265" s="276" t="s">
        <v>220</v>
      </c>
      <c r="BB265" s="276" t="s">
        <v>220</v>
      </c>
      <c r="BC265" s="276" t="s">
        <v>220</v>
      </c>
      <c r="BD265" s="276" t="s">
        <v>220</v>
      </c>
    </row>
    <row r="266" spans="1:56" ht="38.25">
      <c r="A266" s="21" t="s">
        <v>24</v>
      </c>
      <c r="B266" s="15"/>
      <c r="C266" s="37" t="s">
        <v>2162</v>
      </c>
      <c r="D266" s="15"/>
      <c r="E266" s="289" t="s">
        <v>1431</v>
      </c>
      <c r="F266" s="3" t="s">
        <v>1367</v>
      </c>
      <c r="G266" s="293" t="s">
        <v>1368</v>
      </c>
      <c r="H266" s="358" t="s">
        <v>838</v>
      </c>
      <c r="I266" s="37" t="s">
        <v>419</v>
      </c>
      <c r="J266" s="26" t="s">
        <v>1751</v>
      </c>
      <c r="K266" s="54"/>
      <c r="L266" s="37"/>
      <c r="M266" s="45"/>
      <c r="N266" s="37" t="s">
        <v>295</v>
      </c>
      <c r="O266" s="37" t="s">
        <v>19</v>
      </c>
      <c r="P266" s="37" t="s">
        <v>2248</v>
      </c>
      <c r="Q266" s="3" t="s">
        <v>1364</v>
      </c>
      <c r="S266" s="324"/>
      <c r="V266" s="35" t="s">
        <v>1755</v>
      </c>
      <c r="Z266" s="286" t="s">
        <v>1367</v>
      </c>
      <c r="AA266" s="276" t="s">
        <v>1368</v>
      </c>
      <c r="AB266" s="276" t="s">
        <v>838</v>
      </c>
      <c r="AC266" s="277" t="s">
        <v>736</v>
      </c>
      <c r="AD266" s="287">
        <v>44044</v>
      </c>
      <c r="AE266" s="278" t="s">
        <v>419</v>
      </c>
      <c r="AF266" s="276" t="s">
        <v>220</v>
      </c>
      <c r="AG266" s="276" t="s">
        <v>220</v>
      </c>
      <c r="AH266" s="276" t="s">
        <v>1369</v>
      </c>
      <c r="AI266" s="279" t="s">
        <v>489</v>
      </c>
      <c r="AJ266" s="278" t="s">
        <v>490</v>
      </c>
      <c r="AK266" s="277" t="s">
        <v>491</v>
      </c>
      <c r="AL266" s="280">
        <v>0</v>
      </c>
      <c r="AM266" s="281" t="s">
        <v>288</v>
      </c>
      <c r="AN266" s="282">
        <v>42251.618900659698</v>
      </c>
      <c r="AO266" s="283"/>
      <c r="AP266" s="286" t="s">
        <v>220</v>
      </c>
      <c r="AQ266" s="288" t="s">
        <v>220</v>
      </c>
      <c r="AR266" s="286" t="s">
        <v>295</v>
      </c>
      <c r="AS266" s="286" t="s">
        <v>220</v>
      </c>
      <c r="AT266" s="278" t="s">
        <v>220</v>
      </c>
      <c r="AU266" s="286" t="s">
        <v>220</v>
      </c>
      <c r="AV266" s="277" t="s">
        <v>220</v>
      </c>
      <c r="AW266" s="277" t="s">
        <v>220</v>
      </c>
      <c r="AX266" s="278" t="s">
        <v>220</v>
      </c>
      <c r="AY266" s="278" t="s">
        <v>220</v>
      </c>
      <c r="AZ266" s="276" t="s">
        <v>220</v>
      </c>
      <c r="BA266" s="276" t="s">
        <v>220</v>
      </c>
      <c r="BB266" s="276" t="s">
        <v>220</v>
      </c>
      <c r="BC266" s="276" t="s">
        <v>220</v>
      </c>
      <c r="BD266" s="276" t="s">
        <v>220</v>
      </c>
    </row>
    <row r="267" spans="1:56" ht="38.25">
      <c r="A267" s="21" t="s">
        <v>24</v>
      </c>
      <c r="B267" s="21" t="s">
        <v>1</v>
      </c>
      <c r="C267" s="37" t="s">
        <v>2162</v>
      </c>
      <c r="D267" s="15"/>
      <c r="E267" s="289" t="s">
        <v>1437</v>
      </c>
      <c r="F267" s="3" t="s">
        <v>1370</v>
      </c>
      <c r="G267" s="293" t="s">
        <v>1371</v>
      </c>
      <c r="H267" s="358" t="s">
        <v>360</v>
      </c>
      <c r="I267" s="37" t="s">
        <v>419</v>
      </c>
      <c r="J267" s="37"/>
      <c r="K267" s="54"/>
      <c r="L267" s="37"/>
      <c r="M267" s="45"/>
      <c r="N267" s="37" t="s">
        <v>295</v>
      </c>
      <c r="O267" s="37" t="s">
        <v>19</v>
      </c>
      <c r="P267" s="37"/>
      <c r="Q267" s="37"/>
      <c r="S267" s="324" t="s">
        <v>220</v>
      </c>
      <c r="V267" s="35" t="s">
        <v>1617</v>
      </c>
      <c r="Z267" s="286" t="s">
        <v>1370</v>
      </c>
      <c r="AA267" s="276" t="s">
        <v>1371</v>
      </c>
      <c r="AB267" s="276" t="s">
        <v>360</v>
      </c>
      <c r="AC267" s="277" t="s">
        <v>1372</v>
      </c>
      <c r="AD267" s="287">
        <v>44957</v>
      </c>
      <c r="AE267" s="278" t="s">
        <v>419</v>
      </c>
      <c r="AF267" s="276" t="s">
        <v>220</v>
      </c>
      <c r="AG267" s="276" t="s">
        <v>220</v>
      </c>
      <c r="AH267" s="276" t="s">
        <v>220</v>
      </c>
      <c r="AI267" s="279" t="s">
        <v>539</v>
      </c>
      <c r="AJ267" s="278" t="s">
        <v>540</v>
      </c>
      <c r="AK267" s="277" t="s">
        <v>541</v>
      </c>
      <c r="AL267" s="280">
        <v>0</v>
      </c>
      <c r="AM267" s="281" t="s">
        <v>288</v>
      </c>
      <c r="AN267" s="282">
        <v>42251.619932789297</v>
      </c>
      <c r="AO267" s="283"/>
      <c r="AP267" s="286" t="s">
        <v>220</v>
      </c>
      <c r="AQ267" s="288" t="s">
        <v>220</v>
      </c>
      <c r="AR267" s="286" t="s">
        <v>295</v>
      </c>
      <c r="AS267" s="286" t="s">
        <v>220</v>
      </c>
      <c r="AT267" s="278" t="s">
        <v>220</v>
      </c>
      <c r="AU267" s="286" t="s">
        <v>220</v>
      </c>
      <c r="AV267" s="277" t="s">
        <v>220</v>
      </c>
      <c r="AW267" s="277" t="s">
        <v>220</v>
      </c>
      <c r="AX267" s="278" t="s">
        <v>220</v>
      </c>
      <c r="AY267" s="278" t="s">
        <v>220</v>
      </c>
      <c r="AZ267" s="276" t="s">
        <v>220</v>
      </c>
      <c r="BA267" s="276" t="s">
        <v>220</v>
      </c>
      <c r="BB267" s="276" t="s">
        <v>220</v>
      </c>
      <c r="BC267" s="276" t="s">
        <v>220</v>
      </c>
      <c r="BD267" s="276" t="s">
        <v>220</v>
      </c>
    </row>
    <row r="268" spans="1:56" ht="63.75">
      <c r="A268" s="21" t="s">
        <v>24</v>
      </c>
      <c r="B268" s="3"/>
      <c r="C268" s="3" t="s">
        <v>2162</v>
      </c>
      <c r="D268" s="15"/>
      <c r="E268" s="289" t="s">
        <v>1437</v>
      </c>
      <c r="F268" s="3" t="s">
        <v>1373</v>
      </c>
      <c r="G268" s="293" t="s">
        <v>1374</v>
      </c>
      <c r="H268" s="358" t="s">
        <v>1375</v>
      </c>
      <c r="I268" s="37" t="s">
        <v>419</v>
      </c>
      <c r="J268" s="37"/>
      <c r="K268" s="54"/>
      <c r="L268" s="37"/>
      <c r="M268" s="45"/>
      <c r="N268" s="21" t="s">
        <v>295</v>
      </c>
      <c r="O268" s="37" t="s">
        <v>19</v>
      </c>
      <c r="P268" s="290" t="s">
        <v>2251</v>
      </c>
      <c r="Q268" s="37"/>
      <c r="S268" s="324"/>
      <c r="V268" s="35" t="s">
        <v>1617</v>
      </c>
      <c r="Z268" s="286" t="s">
        <v>1373</v>
      </c>
      <c r="AA268" s="276" t="s">
        <v>1374</v>
      </c>
      <c r="AB268" s="276" t="s">
        <v>1375</v>
      </c>
      <c r="AC268" s="277" t="s">
        <v>1076</v>
      </c>
      <c r="AD268" s="287">
        <v>43006</v>
      </c>
      <c r="AE268" s="278" t="s">
        <v>419</v>
      </c>
      <c r="AF268" s="276" t="s">
        <v>220</v>
      </c>
      <c r="AG268" s="276" t="s">
        <v>220</v>
      </c>
      <c r="AH268" s="276" t="s">
        <v>1376</v>
      </c>
      <c r="AI268" s="279" t="s">
        <v>539</v>
      </c>
      <c r="AJ268" s="278" t="s">
        <v>540</v>
      </c>
      <c r="AK268" s="277" t="s">
        <v>541</v>
      </c>
      <c r="AL268" s="280">
        <v>0</v>
      </c>
      <c r="AM268" s="281" t="s">
        <v>288</v>
      </c>
      <c r="AN268" s="282">
        <v>42251.620143090302</v>
      </c>
      <c r="AO268" s="283"/>
      <c r="AP268" s="286" t="s">
        <v>220</v>
      </c>
      <c r="AQ268" s="288" t="s">
        <v>220</v>
      </c>
      <c r="AR268" s="286" t="s">
        <v>220</v>
      </c>
      <c r="AS268" s="286" t="s">
        <v>220</v>
      </c>
      <c r="AT268" s="278" t="s">
        <v>220</v>
      </c>
      <c r="AU268" s="286" t="s">
        <v>220</v>
      </c>
      <c r="AV268" s="277" t="s">
        <v>220</v>
      </c>
      <c r="AW268" s="277" t="s">
        <v>220</v>
      </c>
      <c r="AX268" s="278" t="s">
        <v>220</v>
      </c>
      <c r="AY268" s="278" t="s">
        <v>220</v>
      </c>
      <c r="AZ268" s="276" t="s">
        <v>220</v>
      </c>
      <c r="BA268" s="276" t="s">
        <v>220</v>
      </c>
      <c r="BB268" s="276" t="s">
        <v>220</v>
      </c>
      <c r="BC268" s="276" t="s">
        <v>220</v>
      </c>
      <c r="BD268" s="276" t="s">
        <v>220</v>
      </c>
    </row>
    <row r="269" spans="1:56" ht="84.75" customHeight="1">
      <c r="A269" s="21" t="s">
        <v>24</v>
      </c>
      <c r="B269" s="15"/>
      <c r="C269" s="37" t="s">
        <v>293</v>
      </c>
      <c r="D269" s="15"/>
      <c r="E269" s="289" t="s">
        <v>1437</v>
      </c>
      <c r="F269" s="3" t="s">
        <v>1377</v>
      </c>
      <c r="G269" s="293" t="s">
        <v>1378</v>
      </c>
      <c r="H269" s="358" t="s">
        <v>1358</v>
      </c>
      <c r="I269" s="37" t="s">
        <v>419</v>
      </c>
      <c r="J269" s="26" t="s">
        <v>1751</v>
      </c>
      <c r="K269" s="54"/>
      <c r="L269" s="37"/>
      <c r="M269" s="45"/>
      <c r="N269" s="37" t="s">
        <v>295</v>
      </c>
      <c r="O269" s="37" t="s">
        <v>19</v>
      </c>
      <c r="P269" s="37" t="s">
        <v>2269</v>
      </c>
      <c r="Q269" s="305" t="s">
        <v>2270</v>
      </c>
      <c r="S269" s="324"/>
      <c r="V269" s="35" t="s">
        <v>1617</v>
      </c>
      <c r="Z269" s="286" t="s">
        <v>1377</v>
      </c>
      <c r="AA269" s="276" t="s">
        <v>1378</v>
      </c>
      <c r="AB269" s="276" t="s">
        <v>1358</v>
      </c>
      <c r="AC269" s="277" t="s">
        <v>1359</v>
      </c>
      <c r="AD269" s="287">
        <v>21509</v>
      </c>
      <c r="AE269" s="278" t="s">
        <v>419</v>
      </c>
      <c r="AF269" s="276" t="s">
        <v>220</v>
      </c>
      <c r="AG269" s="276" t="s">
        <v>220</v>
      </c>
      <c r="AH269" s="276" t="s">
        <v>1379</v>
      </c>
      <c r="AI269" s="279" t="s">
        <v>539</v>
      </c>
      <c r="AJ269" s="278" t="s">
        <v>540</v>
      </c>
      <c r="AK269" s="277" t="s">
        <v>541</v>
      </c>
      <c r="AL269" s="280">
        <v>0</v>
      </c>
      <c r="AM269" s="281" t="s">
        <v>288</v>
      </c>
      <c r="AN269" s="282">
        <v>42251.6206726042</v>
      </c>
      <c r="AO269" s="283"/>
      <c r="AP269" s="286" t="s">
        <v>220</v>
      </c>
      <c r="AQ269" s="288" t="s">
        <v>220</v>
      </c>
      <c r="AR269" s="286" t="s">
        <v>295</v>
      </c>
      <c r="AS269" s="286" t="s">
        <v>220</v>
      </c>
      <c r="AT269" s="278" t="s">
        <v>220</v>
      </c>
      <c r="AU269" s="286" t="s">
        <v>220</v>
      </c>
      <c r="AV269" s="277" t="s">
        <v>220</v>
      </c>
      <c r="AW269" s="277" t="s">
        <v>220</v>
      </c>
      <c r="AX269" s="278" t="s">
        <v>220</v>
      </c>
      <c r="AY269" s="278" t="s">
        <v>220</v>
      </c>
      <c r="AZ269" s="276" t="s">
        <v>220</v>
      </c>
      <c r="BA269" s="276" t="s">
        <v>220</v>
      </c>
      <c r="BB269" s="276" t="s">
        <v>220</v>
      </c>
      <c r="BC269" s="276" t="s">
        <v>220</v>
      </c>
      <c r="BD269" s="276" t="s">
        <v>220</v>
      </c>
    </row>
    <row r="270" spans="1:56" ht="84.75" customHeight="1">
      <c r="A270" s="21" t="s">
        <v>24</v>
      </c>
      <c r="B270" s="15"/>
      <c r="C270" s="37" t="s">
        <v>2162</v>
      </c>
      <c r="D270" s="15"/>
      <c r="E270" s="289" t="s">
        <v>1437</v>
      </c>
      <c r="F270" s="3" t="s">
        <v>1380</v>
      </c>
      <c r="G270" s="293" t="s">
        <v>1381</v>
      </c>
      <c r="H270" s="358" t="s">
        <v>1358</v>
      </c>
      <c r="I270" s="37" t="s">
        <v>419</v>
      </c>
      <c r="J270" s="37"/>
      <c r="K270" s="54"/>
      <c r="L270" s="37"/>
      <c r="M270" s="45"/>
      <c r="N270" s="37" t="s">
        <v>295</v>
      </c>
      <c r="O270" s="37" t="s">
        <v>19</v>
      </c>
      <c r="P270" s="37"/>
      <c r="Q270" s="37"/>
      <c r="S270" s="324"/>
      <c r="V270" s="35" t="s">
        <v>1617</v>
      </c>
      <c r="Z270" s="286" t="s">
        <v>1380</v>
      </c>
      <c r="AA270" s="276" t="s">
        <v>1381</v>
      </c>
      <c r="AB270" s="276" t="s">
        <v>1358</v>
      </c>
      <c r="AC270" s="277" t="s">
        <v>1359</v>
      </c>
      <c r="AD270" s="287">
        <v>21509</v>
      </c>
      <c r="AE270" s="278" t="s">
        <v>419</v>
      </c>
      <c r="AF270" s="276" t="s">
        <v>220</v>
      </c>
      <c r="AG270" s="276" t="s">
        <v>220</v>
      </c>
      <c r="AH270" s="276" t="s">
        <v>1379</v>
      </c>
      <c r="AI270" s="279" t="s">
        <v>539</v>
      </c>
      <c r="AJ270" s="278" t="s">
        <v>540</v>
      </c>
      <c r="AK270" s="277" t="s">
        <v>541</v>
      </c>
      <c r="AL270" s="280">
        <v>0</v>
      </c>
      <c r="AM270" s="281" t="s">
        <v>288</v>
      </c>
      <c r="AN270" s="282">
        <v>42251.6218512384</v>
      </c>
      <c r="AO270" s="283"/>
      <c r="AP270" s="286" t="s">
        <v>220</v>
      </c>
      <c r="AQ270" s="288" t="s">
        <v>220</v>
      </c>
      <c r="AR270" s="286" t="s">
        <v>295</v>
      </c>
      <c r="AS270" s="286" t="s">
        <v>220</v>
      </c>
      <c r="AT270" s="278" t="s">
        <v>220</v>
      </c>
      <c r="AU270" s="286" t="s">
        <v>220</v>
      </c>
      <c r="AV270" s="277" t="s">
        <v>220</v>
      </c>
      <c r="AW270" s="277" t="s">
        <v>220</v>
      </c>
      <c r="AX270" s="278" t="s">
        <v>220</v>
      </c>
      <c r="AY270" s="278" t="s">
        <v>220</v>
      </c>
      <c r="AZ270" s="276" t="s">
        <v>220</v>
      </c>
      <c r="BA270" s="276" t="s">
        <v>220</v>
      </c>
      <c r="BB270" s="276" t="s">
        <v>220</v>
      </c>
      <c r="BC270" s="276" t="s">
        <v>220</v>
      </c>
      <c r="BD270" s="276" t="s">
        <v>220</v>
      </c>
    </row>
    <row r="271" spans="1:56" ht="38.25">
      <c r="A271" s="21" t="s">
        <v>24</v>
      </c>
      <c r="B271" s="15"/>
      <c r="C271" s="37" t="s">
        <v>2600</v>
      </c>
      <c r="D271" s="15"/>
      <c r="E271" s="328" t="s">
        <v>1935</v>
      </c>
      <c r="F271" s="3" t="s">
        <v>1382</v>
      </c>
      <c r="G271" s="293" t="s">
        <v>1383</v>
      </c>
      <c r="H271" s="358" t="s">
        <v>360</v>
      </c>
      <c r="I271" s="37" t="s">
        <v>1509</v>
      </c>
      <c r="J271" s="37" t="s">
        <v>1510</v>
      </c>
      <c r="K271" s="54" t="s">
        <v>2197</v>
      </c>
      <c r="L271" s="37"/>
      <c r="M271" s="45"/>
      <c r="N271" s="37" t="s">
        <v>295</v>
      </c>
      <c r="O271" s="37" t="s">
        <v>480</v>
      </c>
      <c r="P271" s="37" t="s">
        <v>2215</v>
      </c>
      <c r="Q271" s="37"/>
      <c r="R271" s="35" t="s">
        <v>1514</v>
      </c>
      <c r="S271" s="324"/>
      <c r="V271" s="35" t="s">
        <v>2199</v>
      </c>
      <c r="Z271" s="286" t="s">
        <v>1382</v>
      </c>
      <c r="AA271" s="276" t="s">
        <v>1383</v>
      </c>
      <c r="AB271" s="276" t="s">
        <v>1075</v>
      </c>
      <c r="AC271" s="277" t="s">
        <v>1076</v>
      </c>
      <c r="AD271" s="287">
        <v>43006</v>
      </c>
      <c r="AE271" s="278" t="s">
        <v>419</v>
      </c>
      <c r="AF271" s="276" t="s">
        <v>220</v>
      </c>
      <c r="AG271" s="276" t="s">
        <v>220</v>
      </c>
      <c r="AH271" s="276" t="s">
        <v>1384</v>
      </c>
      <c r="AI271" s="279" t="s">
        <v>477</v>
      </c>
      <c r="AJ271" s="278" t="s">
        <v>478</v>
      </c>
      <c r="AK271" s="277" t="s">
        <v>479</v>
      </c>
      <c r="AL271" s="280">
        <v>0</v>
      </c>
      <c r="AM271" s="281" t="s">
        <v>288</v>
      </c>
      <c r="AN271" s="282">
        <v>42251.624741817097</v>
      </c>
      <c r="AO271" s="283"/>
      <c r="AP271" s="286" t="s">
        <v>220</v>
      </c>
      <c r="AQ271" s="288" t="s">
        <v>220</v>
      </c>
      <c r="AR271" s="286" t="s">
        <v>220</v>
      </c>
      <c r="AS271" s="286" t="s">
        <v>220</v>
      </c>
      <c r="AT271" s="278" t="s">
        <v>220</v>
      </c>
      <c r="AU271" s="286" t="s">
        <v>220</v>
      </c>
      <c r="AV271" s="277" t="s">
        <v>220</v>
      </c>
      <c r="AW271" s="277" t="s">
        <v>220</v>
      </c>
      <c r="AX271" s="278" t="s">
        <v>220</v>
      </c>
      <c r="AY271" s="278" t="s">
        <v>220</v>
      </c>
      <c r="AZ271" s="276" t="s">
        <v>220</v>
      </c>
      <c r="BA271" s="276" t="s">
        <v>220</v>
      </c>
      <c r="BB271" s="276" t="s">
        <v>220</v>
      </c>
      <c r="BC271" s="276" t="s">
        <v>220</v>
      </c>
      <c r="BD271" s="276" t="s">
        <v>220</v>
      </c>
    </row>
    <row r="272" spans="1:56" ht="84.75" customHeight="1" thickBot="1">
      <c r="A272" s="16" t="s">
        <v>24</v>
      </c>
      <c r="B272" s="16"/>
      <c r="C272" s="300" t="s">
        <v>293</v>
      </c>
      <c r="D272" s="18"/>
      <c r="E272" s="301" t="s">
        <v>1437</v>
      </c>
      <c r="F272" s="16" t="s">
        <v>1385</v>
      </c>
      <c r="G272" s="302" t="s">
        <v>1386</v>
      </c>
      <c r="H272" s="390" t="s">
        <v>1358</v>
      </c>
      <c r="I272" s="300" t="s">
        <v>331</v>
      </c>
      <c r="J272" s="300"/>
      <c r="K272" s="303" t="s">
        <v>92</v>
      </c>
      <c r="L272" s="300"/>
      <c r="M272" s="304"/>
      <c r="N272" s="300" t="s">
        <v>295</v>
      </c>
      <c r="O272" s="300" t="s">
        <v>19</v>
      </c>
      <c r="P272" s="300" t="s">
        <v>2272</v>
      </c>
      <c r="Q272" s="16" t="s">
        <v>2273</v>
      </c>
      <c r="R272" s="35" t="s">
        <v>1770</v>
      </c>
      <c r="S272" s="324"/>
      <c r="U272" s="35" t="s">
        <v>187</v>
      </c>
      <c r="V272" s="35" t="s">
        <v>1617</v>
      </c>
      <c r="Z272" s="286" t="s">
        <v>1385</v>
      </c>
      <c r="AA272" s="276" t="s">
        <v>1386</v>
      </c>
      <c r="AB272" s="276" t="s">
        <v>1358</v>
      </c>
      <c r="AC272" s="277" t="s">
        <v>1359</v>
      </c>
      <c r="AD272" s="287">
        <v>21509</v>
      </c>
      <c r="AE272" s="278" t="s">
        <v>331</v>
      </c>
      <c r="AF272" s="276" t="s">
        <v>220</v>
      </c>
      <c r="AG272" s="276" t="s">
        <v>220</v>
      </c>
      <c r="AH272" s="276" t="s">
        <v>1387</v>
      </c>
      <c r="AI272" s="279" t="s">
        <v>539</v>
      </c>
      <c r="AJ272" s="278" t="s">
        <v>540</v>
      </c>
      <c r="AK272" s="277" t="s">
        <v>541</v>
      </c>
      <c r="AL272" s="280">
        <v>0</v>
      </c>
      <c r="AM272" s="281" t="s">
        <v>288</v>
      </c>
      <c r="AN272" s="282">
        <v>42251.625106053201</v>
      </c>
      <c r="AO272" s="283"/>
      <c r="AP272" s="286" t="s">
        <v>220</v>
      </c>
      <c r="AQ272" s="288" t="s">
        <v>220</v>
      </c>
      <c r="AR272" s="286" t="s">
        <v>295</v>
      </c>
      <c r="AS272" s="286" t="s">
        <v>220</v>
      </c>
      <c r="AT272" s="278" t="s">
        <v>220</v>
      </c>
      <c r="AU272" s="286" t="s">
        <v>220</v>
      </c>
      <c r="AV272" s="277" t="s">
        <v>220</v>
      </c>
      <c r="AW272" s="277" t="s">
        <v>220</v>
      </c>
      <c r="AX272" s="278" t="s">
        <v>220</v>
      </c>
      <c r="AY272" s="278" t="s">
        <v>220</v>
      </c>
      <c r="AZ272" s="276" t="s">
        <v>220</v>
      </c>
      <c r="BA272" s="276" t="s">
        <v>220</v>
      </c>
      <c r="BB272" s="276" t="s">
        <v>220</v>
      </c>
      <c r="BC272" s="276" t="s">
        <v>220</v>
      </c>
      <c r="BD272" s="276" t="s">
        <v>220</v>
      </c>
    </row>
    <row r="273" spans="1:22" ht="38.25">
      <c r="A273" s="21" t="s">
        <v>24</v>
      </c>
      <c r="B273" s="21"/>
      <c r="C273" s="57" t="s">
        <v>2162</v>
      </c>
      <c r="D273" s="25" t="s">
        <v>47</v>
      </c>
      <c r="E273" s="294" t="s">
        <v>1484</v>
      </c>
      <c r="F273" s="21" t="s">
        <v>1585</v>
      </c>
      <c r="G273" s="295" t="s">
        <v>1584</v>
      </c>
      <c r="H273" s="391" t="s">
        <v>92</v>
      </c>
      <c r="I273" s="57" t="s">
        <v>372</v>
      </c>
      <c r="J273" s="57"/>
      <c r="K273" s="238"/>
      <c r="L273" s="254"/>
      <c r="M273" s="252"/>
      <c r="N273" s="57" t="s">
        <v>295</v>
      </c>
      <c r="O273" s="254" t="s">
        <v>231</v>
      </c>
      <c r="P273" s="57" t="s">
        <v>2364</v>
      </c>
      <c r="Q273" s="21" t="s">
        <v>1165</v>
      </c>
    </row>
    <row r="274" spans="1:22" ht="234.75" customHeight="1">
      <c r="A274" s="21" t="s">
        <v>24</v>
      </c>
      <c r="B274" s="15"/>
      <c r="C274" s="37" t="s">
        <v>293</v>
      </c>
      <c r="D274" s="15" t="s">
        <v>2116</v>
      </c>
      <c r="E274" s="289" t="s">
        <v>1490</v>
      </c>
      <c r="F274" s="3" t="s">
        <v>1586</v>
      </c>
      <c r="G274" s="293" t="s">
        <v>1602</v>
      </c>
      <c r="H274" s="358" t="s">
        <v>92</v>
      </c>
      <c r="I274" s="37" t="s">
        <v>372</v>
      </c>
      <c r="J274" s="37"/>
      <c r="K274" s="54"/>
      <c r="L274" s="37"/>
      <c r="M274" s="45"/>
      <c r="N274" s="37" t="s">
        <v>295</v>
      </c>
      <c r="O274" s="36" t="s">
        <v>1603</v>
      </c>
      <c r="P274" s="37" t="s">
        <v>2626</v>
      </c>
      <c r="Q274" s="3" t="s">
        <v>2367</v>
      </c>
    </row>
    <row r="275" spans="1:22" ht="76.5">
      <c r="A275" s="21" t="s">
        <v>24</v>
      </c>
      <c r="B275" s="15" t="s">
        <v>1</v>
      </c>
      <c r="C275" s="3" t="s">
        <v>2162</v>
      </c>
      <c r="D275" s="15"/>
      <c r="E275" s="289" t="s">
        <v>1437</v>
      </c>
      <c r="F275" s="3" t="s">
        <v>1587</v>
      </c>
      <c r="G275" s="306" t="s">
        <v>1605</v>
      </c>
      <c r="H275" s="392" t="s">
        <v>1606</v>
      </c>
      <c r="I275" s="37" t="s">
        <v>419</v>
      </c>
      <c r="J275" s="37"/>
      <c r="K275" s="54"/>
      <c r="L275" s="37"/>
      <c r="M275" s="45"/>
      <c r="N275" s="37" t="s">
        <v>295</v>
      </c>
      <c r="O275" s="37" t="s">
        <v>19</v>
      </c>
      <c r="P275" s="307" t="s">
        <v>1612</v>
      </c>
      <c r="Q275" s="57"/>
      <c r="V275" s="35" t="s">
        <v>1617</v>
      </c>
    </row>
    <row r="276" spans="1:22" ht="76.5">
      <c r="A276" s="21" t="s">
        <v>24</v>
      </c>
      <c r="B276" s="15" t="s">
        <v>1</v>
      </c>
      <c r="C276" s="37" t="s">
        <v>2162</v>
      </c>
      <c r="D276" s="15"/>
      <c r="E276" s="289" t="s">
        <v>1437</v>
      </c>
      <c r="F276" s="3" t="s">
        <v>1588</v>
      </c>
      <c r="G276" s="306" t="s">
        <v>1607</v>
      </c>
      <c r="H276" s="392" t="s">
        <v>1606</v>
      </c>
      <c r="I276" s="37" t="s">
        <v>419</v>
      </c>
      <c r="J276" s="37"/>
      <c r="K276" s="54"/>
      <c r="L276" s="37"/>
      <c r="M276" s="45"/>
      <c r="N276" s="37" t="s">
        <v>295</v>
      </c>
      <c r="O276" s="37" t="s">
        <v>19</v>
      </c>
      <c r="P276" s="307" t="s">
        <v>1613</v>
      </c>
      <c r="Q276" s="37"/>
      <c r="V276" s="35" t="s">
        <v>1617</v>
      </c>
    </row>
    <row r="277" spans="1:22" ht="76.5">
      <c r="A277" s="21" t="s">
        <v>24</v>
      </c>
      <c r="B277" s="15" t="s">
        <v>1</v>
      </c>
      <c r="C277" s="37" t="s">
        <v>2162</v>
      </c>
      <c r="D277" s="15"/>
      <c r="E277" s="289" t="s">
        <v>1437</v>
      </c>
      <c r="F277" s="3" t="s">
        <v>1589</v>
      </c>
      <c r="G277" s="306" t="s">
        <v>1608</v>
      </c>
      <c r="H277" s="392" t="s">
        <v>1606</v>
      </c>
      <c r="I277" s="37" t="s">
        <v>419</v>
      </c>
      <c r="J277" s="37"/>
      <c r="K277" s="54"/>
      <c r="L277" s="37"/>
      <c r="M277" s="45"/>
      <c r="N277" s="37" t="s">
        <v>295</v>
      </c>
      <c r="O277" s="37" t="s">
        <v>19</v>
      </c>
      <c r="P277" s="307" t="s">
        <v>1614</v>
      </c>
      <c r="Q277" s="37"/>
      <c r="V277" s="35" t="s">
        <v>1617</v>
      </c>
    </row>
    <row r="278" spans="1:22" ht="76.5">
      <c r="A278" s="21" t="s">
        <v>24</v>
      </c>
      <c r="B278" s="15" t="s">
        <v>1</v>
      </c>
      <c r="C278" s="3" t="s">
        <v>293</v>
      </c>
      <c r="D278" s="15"/>
      <c r="E278" s="289" t="s">
        <v>1437</v>
      </c>
      <c r="F278" s="3" t="s">
        <v>1590</v>
      </c>
      <c r="G278" s="306" t="s">
        <v>1609</v>
      </c>
      <c r="H278" s="392" t="s">
        <v>1606</v>
      </c>
      <c r="I278" s="37" t="s">
        <v>419</v>
      </c>
      <c r="J278" s="37"/>
      <c r="K278" s="54"/>
      <c r="L278" s="37"/>
      <c r="M278" s="45"/>
      <c r="N278" s="37" t="s">
        <v>295</v>
      </c>
      <c r="O278" s="37" t="s">
        <v>19</v>
      </c>
      <c r="P278" s="307" t="s">
        <v>2340</v>
      </c>
      <c r="Q278" s="3" t="s">
        <v>2338</v>
      </c>
      <c r="V278" s="35" t="s">
        <v>1617</v>
      </c>
    </row>
    <row r="279" spans="1:22" ht="76.5">
      <c r="A279" s="21" t="s">
        <v>24</v>
      </c>
      <c r="B279" s="15" t="s">
        <v>1</v>
      </c>
      <c r="C279" s="37" t="s">
        <v>2162</v>
      </c>
      <c r="D279" s="15"/>
      <c r="E279" s="289" t="s">
        <v>1437</v>
      </c>
      <c r="F279" s="3" t="s">
        <v>1591</v>
      </c>
      <c r="G279" s="306" t="s">
        <v>1610</v>
      </c>
      <c r="H279" s="392" t="s">
        <v>1606</v>
      </c>
      <c r="I279" s="37" t="s">
        <v>419</v>
      </c>
      <c r="J279" s="37"/>
      <c r="K279" s="54"/>
      <c r="L279" s="36"/>
      <c r="M279" s="45"/>
      <c r="N279" s="37" t="s">
        <v>295</v>
      </c>
      <c r="O279" s="37" t="s">
        <v>19</v>
      </c>
      <c r="P279" s="307" t="s">
        <v>1615</v>
      </c>
      <c r="Q279" s="37"/>
      <c r="V279" s="35" t="s">
        <v>1617</v>
      </c>
    </row>
    <row r="280" spans="1:22" ht="76.5">
      <c r="A280" s="21" t="s">
        <v>24</v>
      </c>
      <c r="B280" s="15" t="s">
        <v>1</v>
      </c>
      <c r="C280" s="37" t="s">
        <v>2162</v>
      </c>
      <c r="D280" s="15"/>
      <c r="E280" s="289" t="s">
        <v>1437</v>
      </c>
      <c r="F280" s="3" t="s">
        <v>1592</v>
      </c>
      <c r="G280" s="306" t="s">
        <v>1611</v>
      </c>
      <c r="H280" s="392" t="s">
        <v>1606</v>
      </c>
      <c r="I280" s="37" t="s">
        <v>419</v>
      </c>
      <c r="J280" s="37"/>
      <c r="K280" s="54"/>
      <c r="L280" s="36"/>
      <c r="M280" s="45"/>
      <c r="N280" s="37" t="s">
        <v>295</v>
      </c>
      <c r="O280" s="37" t="s">
        <v>19</v>
      </c>
      <c r="P280" s="308" t="s">
        <v>1616</v>
      </c>
      <c r="Q280" s="37"/>
      <c r="V280" s="35" t="s">
        <v>1617</v>
      </c>
    </row>
    <row r="281" spans="1:22" ht="57.75" customHeight="1">
      <c r="A281" s="21" t="s">
        <v>24</v>
      </c>
      <c r="B281" s="15" t="s">
        <v>1</v>
      </c>
      <c r="C281" s="297" t="s">
        <v>2121</v>
      </c>
      <c r="D281" s="15"/>
      <c r="E281" s="289" t="s">
        <v>1420</v>
      </c>
      <c r="F281" s="3" t="s">
        <v>1593</v>
      </c>
      <c r="G281" s="310" t="s">
        <v>1620</v>
      </c>
      <c r="H281" s="266" t="s">
        <v>1621</v>
      </c>
      <c r="I281" s="37" t="s">
        <v>331</v>
      </c>
      <c r="J281" s="266"/>
      <c r="K281" s="54" t="s">
        <v>96</v>
      </c>
      <c r="L281" s="266"/>
      <c r="M281" s="309"/>
      <c r="N281" s="37" t="s">
        <v>141</v>
      </c>
      <c r="O281" s="37" t="s">
        <v>19</v>
      </c>
      <c r="P281" s="37" t="s">
        <v>1631</v>
      </c>
      <c r="Q281" s="37"/>
      <c r="U281" s="35" t="s">
        <v>187</v>
      </c>
    </row>
    <row r="282" spans="1:22" ht="25.5">
      <c r="A282" s="21" t="s">
        <v>24</v>
      </c>
      <c r="B282" s="15" t="s">
        <v>1</v>
      </c>
      <c r="C282" s="37" t="s">
        <v>2600</v>
      </c>
      <c r="D282" s="15"/>
      <c r="E282" s="328" t="s">
        <v>1935</v>
      </c>
      <c r="F282" s="3" t="s">
        <v>1594</v>
      </c>
      <c r="G282" s="310" t="s">
        <v>1622</v>
      </c>
      <c r="H282" s="266" t="s">
        <v>1621</v>
      </c>
      <c r="I282" s="37" t="s">
        <v>1509</v>
      </c>
      <c r="J282" s="37" t="s">
        <v>1510</v>
      </c>
      <c r="K282" s="54" t="s">
        <v>2217</v>
      </c>
      <c r="L282" s="266"/>
      <c r="M282" s="309"/>
      <c r="N282" s="37" t="s">
        <v>295</v>
      </c>
      <c r="O282" s="266" t="s">
        <v>480</v>
      </c>
      <c r="P282" s="37" t="s">
        <v>2215</v>
      </c>
      <c r="Q282" s="37"/>
      <c r="R282" s="35" t="s">
        <v>1514</v>
      </c>
      <c r="V282" s="35" t="s">
        <v>2199</v>
      </c>
    </row>
    <row r="283" spans="1:22" ht="35.25" customHeight="1">
      <c r="A283" s="21" t="s">
        <v>24</v>
      </c>
      <c r="B283" s="15" t="s">
        <v>1</v>
      </c>
      <c r="C283" s="37" t="s">
        <v>2605</v>
      </c>
      <c r="D283" s="15"/>
      <c r="E283" s="328" t="s">
        <v>1935</v>
      </c>
      <c r="F283" s="3" t="s">
        <v>1595</v>
      </c>
      <c r="G283" s="310" t="s">
        <v>1623</v>
      </c>
      <c r="H283" s="266" t="s">
        <v>1621</v>
      </c>
      <c r="I283" s="37" t="s">
        <v>1509</v>
      </c>
      <c r="J283" s="37" t="s">
        <v>1510</v>
      </c>
      <c r="K283" s="54" t="s">
        <v>438</v>
      </c>
      <c r="L283" s="266"/>
      <c r="M283" s="309"/>
      <c r="N283" s="37" t="s">
        <v>295</v>
      </c>
      <c r="O283" s="266" t="s">
        <v>480</v>
      </c>
      <c r="P283" s="37" t="s">
        <v>2606</v>
      </c>
      <c r="Q283" s="37" t="s">
        <v>2208</v>
      </c>
      <c r="R283" s="35" t="s">
        <v>1514</v>
      </c>
      <c r="V283" s="35" t="s">
        <v>2199</v>
      </c>
    </row>
    <row r="284" spans="1:22" ht="27" customHeight="1">
      <c r="A284" s="21" t="s">
        <v>24</v>
      </c>
      <c r="B284" s="15" t="s">
        <v>1</v>
      </c>
      <c r="C284" s="37" t="s">
        <v>2600</v>
      </c>
      <c r="D284" s="15"/>
      <c r="E284" s="328" t="s">
        <v>1935</v>
      </c>
      <c r="F284" s="3" t="s">
        <v>1596</v>
      </c>
      <c r="G284" s="37" t="s">
        <v>1627</v>
      </c>
      <c r="H284" s="266" t="s">
        <v>1621</v>
      </c>
      <c r="I284" s="37" t="s">
        <v>1509</v>
      </c>
      <c r="J284" s="37" t="s">
        <v>1510</v>
      </c>
      <c r="K284" s="54" t="s">
        <v>2197</v>
      </c>
      <c r="L284" s="266"/>
      <c r="M284" s="309"/>
      <c r="N284" s="37" t="s">
        <v>295</v>
      </c>
      <c r="O284" s="266" t="s">
        <v>480</v>
      </c>
      <c r="P284" s="37"/>
      <c r="Q284" s="37"/>
      <c r="V284" s="35" t="s">
        <v>2199</v>
      </c>
    </row>
    <row r="285" spans="1:22" ht="81.75" customHeight="1">
      <c r="A285" s="21" t="s">
        <v>24</v>
      </c>
      <c r="B285" s="15" t="s">
        <v>1</v>
      </c>
      <c r="C285" s="297" t="s">
        <v>2121</v>
      </c>
      <c r="D285" s="15"/>
      <c r="E285" s="289" t="s">
        <v>1417</v>
      </c>
      <c r="F285" s="3" t="s">
        <v>1597</v>
      </c>
      <c r="G285" s="310" t="s">
        <v>1624</v>
      </c>
      <c r="H285" s="266" t="s">
        <v>1625</v>
      </c>
      <c r="I285" s="37" t="s">
        <v>331</v>
      </c>
      <c r="J285" s="266"/>
      <c r="K285" s="54" t="s">
        <v>95</v>
      </c>
      <c r="L285" s="36" t="s">
        <v>1632</v>
      </c>
      <c r="M285" s="309"/>
      <c r="N285" s="37" t="s">
        <v>295</v>
      </c>
      <c r="O285" s="37" t="s">
        <v>19</v>
      </c>
      <c r="P285" s="37" t="s">
        <v>2649</v>
      </c>
      <c r="Q285" s="37"/>
      <c r="U285" s="35" t="s">
        <v>187</v>
      </c>
    </row>
    <row r="286" spans="1:22" ht="82.5" customHeight="1">
      <c r="A286" s="21" t="s">
        <v>24</v>
      </c>
      <c r="B286" s="15" t="s">
        <v>1</v>
      </c>
      <c r="C286" s="297" t="s">
        <v>2121</v>
      </c>
      <c r="D286" s="15"/>
      <c r="E286" s="289" t="s">
        <v>1417</v>
      </c>
      <c r="F286" s="3" t="s">
        <v>1598</v>
      </c>
      <c r="G286" s="310" t="s">
        <v>1626</v>
      </c>
      <c r="H286" s="266" t="s">
        <v>1625</v>
      </c>
      <c r="I286" s="37" t="s">
        <v>331</v>
      </c>
      <c r="J286" s="266"/>
      <c r="K286" s="54" t="s">
        <v>95</v>
      </c>
      <c r="L286" s="36" t="s">
        <v>1632</v>
      </c>
      <c r="M286" s="309"/>
      <c r="N286" s="37" t="s">
        <v>295</v>
      </c>
      <c r="O286" s="37" t="s">
        <v>19</v>
      </c>
      <c r="P286" s="37" t="s">
        <v>2650</v>
      </c>
      <c r="Q286" s="37"/>
      <c r="U286" s="35" t="s">
        <v>187</v>
      </c>
    </row>
    <row r="287" spans="1:22" ht="97.5" customHeight="1">
      <c r="A287" s="21" t="s">
        <v>24</v>
      </c>
      <c r="B287" s="15" t="s">
        <v>1</v>
      </c>
      <c r="C287" s="3" t="s">
        <v>413</v>
      </c>
      <c r="D287" s="15"/>
      <c r="E287" s="289" t="s">
        <v>1420</v>
      </c>
      <c r="F287" s="3" t="s">
        <v>1599</v>
      </c>
      <c r="G287" s="37" t="s">
        <v>1629</v>
      </c>
      <c r="H287" s="37" t="s">
        <v>1628</v>
      </c>
      <c r="I287" s="248" t="s">
        <v>331</v>
      </c>
      <c r="J287" s="37"/>
      <c r="K287" s="54" t="s">
        <v>96</v>
      </c>
      <c r="L287" s="36"/>
      <c r="M287" s="45"/>
      <c r="N287" s="37" t="s">
        <v>295</v>
      </c>
      <c r="O287" s="37" t="s">
        <v>19</v>
      </c>
      <c r="P287" s="258" t="s">
        <v>1630</v>
      </c>
      <c r="Q287" s="57"/>
      <c r="U287" s="35" t="s">
        <v>187</v>
      </c>
    </row>
    <row r="288" spans="1:22" ht="38.25">
      <c r="A288" s="21" t="s">
        <v>24</v>
      </c>
      <c r="B288" s="21"/>
      <c r="C288" s="297" t="s">
        <v>2121</v>
      </c>
      <c r="D288" s="44"/>
      <c r="E288" s="45" t="s">
        <v>1712</v>
      </c>
      <c r="F288" s="305" t="s">
        <v>1600</v>
      </c>
      <c r="G288" s="39" t="s">
        <v>1634</v>
      </c>
      <c r="H288" s="313" t="s">
        <v>96</v>
      </c>
      <c r="I288" s="37" t="s">
        <v>1711</v>
      </c>
      <c r="J288" s="37" t="s">
        <v>1723</v>
      </c>
      <c r="K288" s="41"/>
      <c r="L288" s="39"/>
      <c r="M288" s="39" t="s">
        <v>90</v>
      </c>
      <c r="N288" s="37" t="s">
        <v>141</v>
      </c>
      <c r="O288" s="39" t="s">
        <v>1635</v>
      </c>
      <c r="P288" s="39"/>
      <c r="Q288" s="230"/>
      <c r="R288" s="320" t="s">
        <v>1773</v>
      </c>
    </row>
    <row r="289" spans="1:18" ht="38.25">
      <c r="A289" s="21" t="s">
        <v>24</v>
      </c>
      <c r="B289" s="3"/>
      <c r="C289" s="297" t="s">
        <v>2121</v>
      </c>
      <c r="D289" s="44"/>
      <c r="E289" s="45" t="s">
        <v>1712</v>
      </c>
      <c r="F289" s="305" t="s">
        <v>1681</v>
      </c>
      <c r="G289" s="39" t="s">
        <v>1636</v>
      </c>
      <c r="H289" s="313" t="s">
        <v>96</v>
      </c>
      <c r="I289" s="37" t="s">
        <v>1711</v>
      </c>
      <c r="J289" s="37" t="s">
        <v>181</v>
      </c>
      <c r="K289" s="54" t="s">
        <v>2621</v>
      </c>
      <c r="L289" s="37" t="s">
        <v>19</v>
      </c>
      <c r="M289" s="39" t="s">
        <v>90</v>
      </c>
      <c r="N289" s="37" t="s">
        <v>141</v>
      </c>
      <c r="O289" s="39" t="s">
        <v>1637</v>
      </c>
      <c r="P289" s="39"/>
      <c r="Q289" s="230"/>
      <c r="R289" s="320" t="s">
        <v>1773</v>
      </c>
    </row>
    <row r="290" spans="1:18" ht="38.25">
      <c r="A290" s="21" t="s">
        <v>24</v>
      </c>
      <c r="B290" s="15"/>
      <c r="C290" s="297" t="s">
        <v>2121</v>
      </c>
      <c r="D290" s="44"/>
      <c r="E290" s="45" t="s">
        <v>1712</v>
      </c>
      <c r="F290" s="305" t="s">
        <v>1682</v>
      </c>
      <c r="G290" s="39" t="s">
        <v>1638</v>
      </c>
      <c r="H290" s="313" t="s">
        <v>96</v>
      </c>
      <c r="I290" s="37" t="s">
        <v>1711</v>
      </c>
      <c r="J290" s="37" t="s">
        <v>1723</v>
      </c>
      <c r="K290" s="41"/>
      <c r="L290" s="39"/>
      <c r="M290" s="39" t="s">
        <v>90</v>
      </c>
      <c r="N290" s="37" t="s">
        <v>141</v>
      </c>
      <c r="O290" s="39" t="s">
        <v>1639</v>
      </c>
      <c r="P290" s="39"/>
      <c r="Q290" s="230"/>
      <c r="R290" s="320" t="s">
        <v>1773</v>
      </c>
    </row>
    <row r="291" spans="1:18" ht="51">
      <c r="A291" s="21" t="s">
        <v>24</v>
      </c>
      <c r="B291" s="3"/>
      <c r="C291" s="297" t="s">
        <v>2121</v>
      </c>
      <c r="D291" s="44"/>
      <c r="E291" s="45" t="s">
        <v>1712</v>
      </c>
      <c r="F291" s="305" t="s">
        <v>1683</v>
      </c>
      <c r="G291" s="39" t="s">
        <v>1640</v>
      </c>
      <c r="H291" s="313" t="s">
        <v>96</v>
      </c>
      <c r="I291" s="37" t="s">
        <v>1711</v>
      </c>
      <c r="J291" s="37" t="s">
        <v>1723</v>
      </c>
      <c r="K291" s="41"/>
      <c r="L291" s="39"/>
      <c r="M291" s="39" t="s">
        <v>90</v>
      </c>
      <c r="N291" s="39" t="s">
        <v>89</v>
      </c>
      <c r="O291" s="39" t="s">
        <v>1641</v>
      </c>
      <c r="P291" s="39"/>
      <c r="Q291" s="230"/>
    </row>
    <row r="292" spans="1:18" ht="51">
      <c r="A292" s="21" t="s">
        <v>24</v>
      </c>
      <c r="B292" s="3"/>
      <c r="C292" s="297" t="s">
        <v>2121</v>
      </c>
      <c r="D292" s="44"/>
      <c r="E292" s="45" t="s">
        <v>1712</v>
      </c>
      <c r="F292" s="305" t="s">
        <v>1684</v>
      </c>
      <c r="G292" s="39" t="s">
        <v>1642</v>
      </c>
      <c r="H292" s="313" t="s">
        <v>96</v>
      </c>
      <c r="I292" s="37" t="s">
        <v>1711</v>
      </c>
      <c r="J292" s="37" t="s">
        <v>1723</v>
      </c>
      <c r="K292" s="41"/>
      <c r="L292" s="39"/>
      <c r="M292" s="39" t="s">
        <v>90</v>
      </c>
      <c r="N292" s="39" t="s">
        <v>89</v>
      </c>
      <c r="O292" s="39" t="s">
        <v>1641</v>
      </c>
      <c r="P292" s="39"/>
      <c r="Q292" s="230"/>
    </row>
    <row r="293" spans="1:18" ht="51">
      <c r="A293" s="21" t="s">
        <v>24</v>
      </c>
      <c r="B293" s="3"/>
      <c r="C293" s="297" t="s">
        <v>2121</v>
      </c>
      <c r="D293" s="42"/>
      <c r="E293" s="45" t="s">
        <v>1712</v>
      </c>
      <c r="F293" s="305" t="s">
        <v>1685</v>
      </c>
      <c r="G293" s="39" t="s">
        <v>1643</v>
      </c>
      <c r="H293" s="313" t="s">
        <v>96</v>
      </c>
      <c r="I293" s="37" t="s">
        <v>1711</v>
      </c>
      <c r="J293" s="37" t="s">
        <v>1723</v>
      </c>
      <c r="K293" s="41"/>
      <c r="L293" s="39"/>
      <c r="M293" s="39" t="s">
        <v>90</v>
      </c>
      <c r="N293" s="39" t="s">
        <v>89</v>
      </c>
      <c r="O293" s="39" t="s">
        <v>1641</v>
      </c>
      <c r="P293" s="39"/>
      <c r="Q293" s="230"/>
    </row>
    <row r="294" spans="1:18" ht="38.25">
      <c r="A294" s="21" t="s">
        <v>24</v>
      </c>
      <c r="B294" s="3"/>
      <c r="C294" s="297" t="s">
        <v>2121</v>
      </c>
      <c r="D294" s="44"/>
      <c r="E294" s="45" t="s">
        <v>1712</v>
      </c>
      <c r="F294" s="305" t="s">
        <v>1686</v>
      </c>
      <c r="G294" s="39" t="s">
        <v>1644</v>
      </c>
      <c r="H294" s="313" t="s">
        <v>96</v>
      </c>
      <c r="I294" s="37" t="s">
        <v>1711</v>
      </c>
      <c r="J294" s="37" t="s">
        <v>1723</v>
      </c>
      <c r="K294" s="41"/>
      <c r="L294" s="39"/>
      <c r="M294" s="39" t="s">
        <v>90</v>
      </c>
      <c r="N294" s="39" t="s">
        <v>99</v>
      </c>
      <c r="O294" s="39" t="s">
        <v>1645</v>
      </c>
      <c r="P294" s="39"/>
      <c r="Q294" s="230"/>
    </row>
    <row r="295" spans="1:18" ht="51">
      <c r="A295" s="21" t="s">
        <v>24</v>
      </c>
      <c r="B295" s="15"/>
      <c r="C295" s="297" t="s">
        <v>2121</v>
      </c>
      <c r="D295" s="44"/>
      <c r="E295" s="45" t="s">
        <v>1712</v>
      </c>
      <c r="F295" s="305" t="s">
        <v>1687</v>
      </c>
      <c r="G295" s="39" t="s">
        <v>1646</v>
      </c>
      <c r="H295" s="313" t="s">
        <v>96</v>
      </c>
      <c r="I295" s="37" t="s">
        <v>1711</v>
      </c>
      <c r="J295" s="37" t="s">
        <v>1723</v>
      </c>
      <c r="K295" s="41"/>
      <c r="L295" s="39"/>
      <c r="M295" s="39" t="s">
        <v>90</v>
      </c>
      <c r="N295" s="39" t="s">
        <v>104</v>
      </c>
      <c r="O295" s="39" t="s">
        <v>1647</v>
      </c>
      <c r="P295" s="39"/>
      <c r="Q295" s="230"/>
    </row>
    <row r="296" spans="1:18" ht="51">
      <c r="A296" s="21" t="s">
        <v>24</v>
      </c>
      <c r="B296" s="3"/>
      <c r="C296" s="297" t="s">
        <v>2121</v>
      </c>
      <c r="D296" s="42"/>
      <c r="E296" s="45" t="s">
        <v>1712</v>
      </c>
      <c r="F296" s="305" t="s">
        <v>1688</v>
      </c>
      <c r="G296" s="39" t="s">
        <v>1648</v>
      </c>
      <c r="H296" s="313" t="s">
        <v>96</v>
      </c>
      <c r="I296" s="37" t="s">
        <v>1711</v>
      </c>
      <c r="J296" s="37" t="s">
        <v>1723</v>
      </c>
      <c r="K296" s="41"/>
      <c r="L296" s="39"/>
      <c r="M296" s="39" t="s">
        <v>90</v>
      </c>
      <c r="N296" s="39" t="s">
        <v>104</v>
      </c>
      <c r="O296" s="39" t="s">
        <v>1647</v>
      </c>
      <c r="P296" s="39"/>
      <c r="Q296" s="230"/>
    </row>
    <row r="297" spans="1:18" ht="38.25">
      <c r="A297" s="21" t="s">
        <v>24</v>
      </c>
      <c r="B297" s="15"/>
      <c r="C297" s="297" t="s">
        <v>2121</v>
      </c>
      <c r="D297" s="44"/>
      <c r="E297" s="45" t="s">
        <v>2080</v>
      </c>
      <c r="F297" s="305" t="s">
        <v>1689</v>
      </c>
      <c r="G297" s="39" t="s">
        <v>1649</v>
      </c>
      <c r="H297" s="313" t="s">
        <v>96</v>
      </c>
      <c r="I297" s="37" t="s">
        <v>1711</v>
      </c>
      <c r="J297" s="39" t="s">
        <v>181</v>
      </c>
      <c r="K297" s="54">
        <v>3374</v>
      </c>
      <c r="L297" s="37" t="s">
        <v>19</v>
      </c>
      <c r="M297" s="39" t="s">
        <v>90</v>
      </c>
      <c r="N297" s="37" t="s">
        <v>141</v>
      </c>
      <c r="O297" s="37" t="s">
        <v>1641</v>
      </c>
      <c r="P297" s="39"/>
      <c r="Q297" s="230"/>
      <c r="R297" s="319" t="s">
        <v>1773</v>
      </c>
    </row>
    <row r="298" spans="1:18" ht="38.25">
      <c r="A298" s="21" t="s">
        <v>24</v>
      </c>
      <c r="B298" s="21"/>
      <c r="C298" s="297" t="s">
        <v>2121</v>
      </c>
      <c r="D298" s="44"/>
      <c r="E298" s="45" t="s">
        <v>2080</v>
      </c>
      <c r="F298" s="305" t="s">
        <v>1690</v>
      </c>
      <c r="G298" s="39" t="s">
        <v>1677</v>
      </c>
      <c r="H298" s="313" t="s">
        <v>96</v>
      </c>
      <c r="I298" s="37" t="s">
        <v>1711</v>
      </c>
      <c r="J298" s="39" t="s">
        <v>181</v>
      </c>
      <c r="K298" s="54" t="s">
        <v>1723</v>
      </c>
      <c r="L298" s="37"/>
      <c r="M298" s="39" t="s">
        <v>1650</v>
      </c>
      <c r="N298" s="37" t="s">
        <v>141</v>
      </c>
      <c r="O298" s="37" t="s">
        <v>2082</v>
      </c>
      <c r="P298" s="37" t="s">
        <v>2081</v>
      </c>
      <c r="Q298" s="230"/>
      <c r="R298" s="320" t="s">
        <v>1773</v>
      </c>
    </row>
    <row r="299" spans="1:18" ht="38.25">
      <c r="A299" s="21" t="s">
        <v>24</v>
      </c>
      <c r="B299" s="21"/>
      <c r="C299" s="297" t="s">
        <v>2121</v>
      </c>
      <c r="D299" s="44"/>
      <c r="E299" s="45" t="s">
        <v>1713</v>
      </c>
      <c r="F299" s="305" t="s">
        <v>1691</v>
      </c>
      <c r="G299" s="39" t="s">
        <v>1651</v>
      </c>
      <c r="H299" s="313" t="s">
        <v>96</v>
      </c>
      <c r="I299" s="37" t="s">
        <v>1711</v>
      </c>
      <c r="J299" s="39" t="s">
        <v>185</v>
      </c>
      <c r="K299" s="54" t="s">
        <v>2083</v>
      </c>
      <c r="L299" s="37" t="s">
        <v>19</v>
      </c>
      <c r="M299" s="39" t="s">
        <v>90</v>
      </c>
      <c r="N299" s="37" t="s">
        <v>135</v>
      </c>
      <c r="O299" s="37" t="s">
        <v>1641</v>
      </c>
      <c r="P299" s="39"/>
      <c r="Q299" s="230"/>
      <c r="R299" s="320" t="s">
        <v>1773</v>
      </c>
    </row>
    <row r="300" spans="1:18" ht="38.25">
      <c r="A300" s="21" t="s">
        <v>24</v>
      </c>
      <c r="B300" s="3"/>
      <c r="C300" s="297" t="s">
        <v>2121</v>
      </c>
      <c r="D300" s="311"/>
      <c r="E300" s="45" t="s">
        <v>1713</v>
      </c>
      <c r="F300" s="3" t="s">
        <v>1692</v>
      </c>
      <c r="G300" s="39" t="s">
        <v>1678</v>
      </c>
      <c r="H300" s="313" t="s">
        <v>96</v>
      </c>
      <c r="I300" s="37" t="s">
        <v>1711</v>
      </c>
      <c r="J300" s="39" t="s">
        <v>185</v>
      </c>
      <c r="K300" s="54" t="s">
        <v>1723</v>
      </c>
      <c r="L300" s="37"/>
      <c r="M300" s="39" t="s">
        <v>1650</v>
      </c>
      <c r="N300" s="37" t="s">
        <v>135</v>
      </c>
      <c r="O300" s="37" t="s">
        <v>2084</v>
      </c>
      <c r="P300" s="37" t="s">
        <v>2085</v>
      </c>
      <c r="Q300" s="230"/>
      <c r="R300" s="320" t="s">
        <v>1773</v>
      </c>
    </row>
    <row r="301" spans="1:18" ht="38.25">
      <c r="A301" s="21" t="s">
        <v>24</v>
      </c>
      <c r="B301" s="3"/>
      <c r="C301" s="297" t="s">
        <v>2121</v>
      </c>
      <c r="D301" s="42"/>
      <c r="E301" s="45" t="s">
        <v>2080</v>
      </c>
      <c r="F301" s="305" t="s">
        <v>1693</v>
      </c>
      <c r="G301" s="39" t="s">
        <v>1652</v>
      </c>
      <c r="H301" s="313" t="s">
        <v>96</v>
      </c>
      <c r="I301" s="37" t="s">
        <v>1711</v>
      </c>
      <c r="J301" s="39" t="s">
        <v>188</v>
      </c>
      <c r="K301" s="54" t="s">
        <v>2086</v>
      </c>
      <c r="L301" s="37" t="s">
        <v>19</v>
      </c>
      <c r="M301" s="39" t="s">
        <v>90</v>
      </c>
      <c r="N301" s="39" t="s">
        <v>141</v>
      </c>
      <c r="O301" s="37" t="s">
        <v>1641</v>
      </c>
      <c r="P301" s="39"/>
      <c r="Q301" s="230"/>
      <c r="R301" s="320" t="s">
        <v>1773</v>
      </c>
    </row>
    <row r="302" spans="1:18" ht="38.25">
      <c r="A302" s="21" t="s">
        <v>24</v>
      </c>
      <c r="B302" s="15"/>
      <c r="C302" s="297" t="s">
        <v>2121</v>
      </c>
      <c r="D302" s="44"/>
      <c r="E302" s="45" t="s">
        <v>2080</v>
      </c>
      <c r="F302" s="305" t="s">
        <v>1694</v>
      </c>
      <c r="G302" s="39" t="s">
        <v>1679</v>
      </c>
      <c r="H302" s="313" t="s">
        <v>96</v>
      </c>
      <c r="I302" s="37" t="s">
        <v>1711</v>
      </c>
      <c r="J302" s="39" t="s">
        <v>188</v>
      </c>
      <c r="K302" s="54" t="s">
        <v>1723</v>
      </c>
      <c r="L302" s="37"/>
      <c r="M302" s="39" t="s">
        <v>1650</v>
      </c>
      <c r="N302" s="39" t="s">
        <v>141</v>
      </c>
      <c r="O302" s="37" t="s">
        <v>2087</v>
      </c>
      <c r="P302" s="37" t="s">
        <v>2088</v>
      </c>
      <c r="Q302" s="230"/>
      <c r="R302" s="320" t="s">
        <v>1773</v>
      </c>
    </row>
    <row r="303" spans="1:18" ht="49.5" customHeight="1">
      <c r="A303" s="21" t="s">
        <v>24</v>
      </c>
      <c r="B303" s="3"/>
      <c r="C303" s="297" t="s">
        <v>2121</v>
      </c>
      <c r="D303" s="42"/>
      <c r="E303" s="45" t="s">
        <v>1713</v>
      </c>
      <c r="F303" s="3" t="s">
        <v>1695</v>
      </c>
      <c r="G303" s="39" t="s">
        <v>1653</v>
      </c>
      <c r="H303" s="313" t="s">
        <v>96</v>
      </c>
      <c r="I303" s="37" t="s">
        <v>1711</v>
      </c>
      <c r="J303" s="37" t="s">
        <v>1723</v>
      </c>
      <c r="K303" s="41"/>
      <c r="L303" s="39"/>
      <c r="M303" s="39" t="s">
        <v>90</v>
      </c>
      <c r="N303" s="39" t="s">
        <v>135</v>
      </c>
      <c r="O303" s="39" t="s">
        <v>1654</v>
      </c>
      <c r="P303" s="39"/>
      <c r="Q303" s="230"/>
    </row>
    <row r="304" spans="1:18" ht="46.5" customHeight="1">
      <c r="A304" s="21" t="s">
        <v>24</v>
      </c>
      <c r="B304" s="15"/>
      <c r="C304" s="297" t="s">
        <v>2121</v>
      </c>
      <c r="D304" s="42"/>
      <c r="E304" s="45" t="s">
        <v>1715</v>
      </c>
      <c r="F304" s="305" t="s">
        <v>1696</v>
      </c>
      <c r="G304" s="39" t="s">
        <v>1655</v>
      </c>
      <c r="H304" s="313" t="s">
        <v>96</v>
      </c>
      <c r="I304" s="37" t="s">
        <v>1711</v>
      </c>
      <c r="J304" s="39" t="s">
        <v>1656</v>
      </c>
      <c r="K304" s="54" t="s">
        <v>2089</v>
      </c>
      <c r="L304" s="37" t="s">
        <v>19</v>
      </c>
      <c r="M304" s="39" t="s">
        <v>90</v>
      </c>
      <c r="N304" s="39" t="s">
        <v>141</v>
      </c>
      <c r="O304" s="37" t="s">
        <v>1641</v>
      </c>
      <c r="P304" s="39"/>
      <c r="Q304" s="230"/>
      <c r="R304" s="320" t="s">
        <v>1773</v>
      </c>
    </row>
    <row r="305" spans="1:18" ht="42" customHeight="1">
      <c r="A305" s="21" t="s">
        <v>24</v>
      </c>
      <c r="B305" s="15"/>
      <c r="C305" s="297" t="s">
        <v>2121</v>
      </c>
      <c r="D305" s="44"/>
      <c r="E305" s="45" t="s">
        <v>1715</v>
      </c>
      <c r="F305" s="305" t="s">
        <v>1697</v>
      </c>
      <c r="G305" s="39" t="s">
        <v>1680</v>
      </c>
      <c r="H305" s="313" t="s">
        <v>96</v>
      </c>
      <c r="I305" s="37" t="s">
        <v>1711</v>
      </c>
      <c r="J305" s="39" t="s">
        <v>1656</v>
      </c>
      <c r="K305" s="54" t="s">
        <v>1723</v>
      </c>
      <c r="L305" s="37"/>
      <c r="M305" s="39" t="s">
        <v>129</v>
      </c>
      <c r="N305" s="39" t="s">
        <v>141</v>
      </c>
      <c r="O305" s="37" t="s">
        <v>2084</v>
      </c>
      <c r="P305" s="37" t="s">
        <v>2090</v>
      </c>
      <c r="Q305" s="230"/>
      <c r="R305" s="320" t="s">
        <v>1773</v>
      </c>
    </row>
    <row r="306" spans="1:18" ht="63.75">
      <c r="A306" s="21" t="s">
        <v>24</v>
      </c>
      <c r="B306" s="3"/>
      <c r="C306" s="297" t="s">
        <v>2121</v>
      </c>
      <c r="D306" s="44"/>
      <c r="E306" s="289" t="s">
        <v>1460</v>
      </c>
      <c r="F306" s="305" t="s">
        <v>1698</v>
      </c>
      <c r="G306" s="39" t="s">
        <v>1657</v>
      </c>
      <c r="H306" s="313" t="s">
        <v>96</v>
      </c>
      <c r="I306" s="37" t="s">
        <v>1711</v>
      </c>
      <c r="J306" s="37" t="s">
        <v>1723</v>
      </c>
      <c r="K306" s="41"/>
      <c r="L306" s="39"/>
      <c r="M306" s="39" t="s">
        <v>90</v>
      </c>
      <c r="N306" s="39" t="s">
        <v>141</v>
      </c>
      <c r="O306" s="39" t="s">
        <v>1658</v>
      </c>
      <c r="P306" s="39"/>
      <c r="Q306" s="230"/>
    </row>
    <row r="307" spans="1:18" ht="51">
      <c r="A307" s="21" t="s">
        <v>24</v>
      </c>
      <c r="B307" s="15"/>
      <c r="C307" s="297" t="s">
        <v>2121</v>
      </c>
      <c r="D307" s="42"/>
      <c r="E307" s="289" t="s">
        <v>1426</v>
      </c>
      <c r="F307" s="305" t="s">
        <v>1699</v>
      </c>
      <c r="G307" s="39" t="s">
        <v>1659</v>
      </c>
      <c r="H307" s="313" t="s">
        <v>96</v>
      </c>
      <c r="I307" s="37" t="s">
        <v>1711</v>
      </c>
      <c r="J307" s="37" t="s">
        <v>1723</v>
      </c>
      <c r="K307" s="41"/>
      <c r="L307" s="39"/>
      <c r="M307" s="39" t="s">
        <v>90</v>
      </c>
      <c r="N307" s="39" t="s">
        <v>141</v>
      </c>
      <c r="O307" s="39" t="s">
        <v>414</v>
      </c>
      <c r="P307" s="39"/>
      <c r="Q307" s="230"/>
    </row>
    <row r="308" spans="1:18" ht="51">
      <c r="A308" s="21" t="s">
        <v>24</v>
      </c>
      <c r="B308" s="15"/>
      <c r="C308" s="297" t="s">
        <v>2121</v>
      </c>
      <c r="D308" s="42"/>
      <c r="E308" s="289" t="s">
        <v>1468</v>
      </c>
      <c r="F308" s="305" t="s">
        <v>1700</v>
      </c>
      <c r="G308" s="39" t="s">
        <v>1660</v>
      </c>
      <c r="H308" s="313" t="s">
        <v>96</v>
      </c>
      <c r="I308" s="37" t="s">
        <v>1711</v>
      </c>
      <c r="J308" s="37" t="s">
        <v>1723</v>
      </c>
      <c r="K308" s="41"/>
      <c r="L308" s="39"/>
      <c r="M308" s="39" t="s">
        <v>90</v>
      </c>
      <c r="N308" s="39" t="s">
        <v>141</v>
      </c>
      <c r="O308" s="39" t="s">
        <v>953</v>
      </c>
      <c r="P308" s="39"/>
      <c r="Q308" s="230"/>
    </row>
    <row r="309" spans="1:18" ht="63.75">
      <c r="A309" s="21" t="s">
        <v>24</v>
      </c>
      <c r="B309" s="15"/>
      <c r="C309" s="297" t="s">
        <v>2121</v>
      </c>
      <c r="D309" s="44"/>
      <c r="E309" s="289" t="s">
        <v>1421</v>
      </c>
      <c r="F309" s="305" t="s">
        <v>1701</v>
      </c>
      <c r="G309" s="39" t="s">
        <v>1661</v>
      </c>
      <c r="H309" s="313" t="s">
        <v>96</v>
      </c>
      <c r="I309" s="37" t="s">
        <v>1711</v>
      </c>
      <c r="J309" s="37" t="s">
        <v>1723</v>
      </c>
      <c r="K309" s="41"/>
      <c r="L309" s="39"/>
      <c r="M309" s="39" t="s">
        <v>90</v>
      </c>
      <c r="N309" s="39" t="s">
        <v>141</v>
      </c>
      <c r="O309" s="39" t="s">
        <v>377</v>
      </c>
      <c r="P309" s="39"/>
      <c r="Q309" s="230"/>
    </row>
    <row r="310" spans="1:18" ht="51">
      <c r="A310" s="21" t="s">
        <v>24</v>
      </c>
      <c r="B310" s="15"/>
      <c r="C310" s="297" t="s">
        <v>2121</v>
      </c>
      <c r="D310" s="42"/>
      <c r="E310" s="289" t="s">
        <v>1422</v>
      </c>
      <c r="F310" s="305" t="s">
        <v>1702</v>
      </c>
      <c r="G310" s="39" t="s">
        <v>1662</v>
      </c>
      <c r="H310" s="313" t="s">
        <v>96</v>
      </c>
      <c r="I310" s="37" t="s">
        <v>1711</v>
      </c>
      <c r="J310" s="37" t="s">
        <v>1723</v>
      </c>
      <c r="K310" s="41"/>
      <c r="L310" s="39"/>
      <c r="M310" s="39" t="s">
        <v>90</v>
      </c>
      <c r="N310" s="39" t="s">
        <v>141</v>
      </c>
      <c r="O310" s="39" t="s">
        <v>384</v>
      </c>
      <c r="P310" s="39"/>
      <c r="Q310" s="230"/>
    </row>
    <row r="311" spans="1:18" ht="51">
      <c r="A311" s="21" t="s">
        <v>24</v>
      </c>
      <c r="B311" s="15"/>
      <c r="C311" s="297" t="s">
        <v>2121</v>
      </c>
      <c r="D311" s="44"/>
      <c r="E311" s="289" t="s">
        <v>1435</v>
      </c>
      <c r="F311" s="305" t="s">
        <v>1703</v>
      </c>
      <c r="G311" s="39" t="s">
        <v>1663</v>
      </c>
      <c r="H311" s="313" t="s">
        <v>96</v>
      </c>
      <c r="I311" s="37" t="s">
        <v>1711</v>
      </c>
      <c r="J311" s="37" t="s">
        <v>1723</v>
      </c>
      <c r="K311" s="41"/>
      <c r="L311" s="39"/>
      <c r="M311" s="39" t="s">
        <v>90</v>
      </c>
      <c r="N311" s="39" t="s">
        <v>141</v>
      </c>
      <c r="O311" s="39" t="s">
        <v>1664</v>
      </c>
      <c r="P311" s="39"/>
      <c r="Q311" s="230"/>
    </row>
    <row r="312" spans="1:18" ht="63.75">
      <c r="A312" s="21" t="s">
        <v>24</v>
      </c>
      <c r="B312" s="15"/>
      <c r="C312" s="297" t="s">
        <v>2121</v>
      </c>
      <c r="D312" s="42"/>
      <c r="E312" s="289" t="s">
        <v>1469</v>
      </c>
      <c r="F312" s="305" t="s">
        <v>1704</v>
      </c>
      <c r="G312" s="39" t="s">
        <v>1665</v>
      </c>
      <c r="H312" s="313" t="s">
        <v>96</v>
      </c>
      <c r="I312" s="37" t="s">
        <v>1711</v>
      </c>
      <c r="J312" s="37" t="s">
        <v>1723</v>
      </c>
      <c r="K312" s="41"/>
      <c r="L312" s="39"/>
      <c r="M312" s="39" t="s">
        <v>90</v>
      </c>
      <c r="N312" s="39" t="s">
        <v>141</v>
      </c>
      <c r="O312" s="39" t="s">
        <v>1666</v>
      </c>
      <c r="P312" s="39"/>
      <c r="Q312" s="230"/>
    </row>
    <row r="313" spans="1:18" ht="51">
      <c r="A313" s="21" t="s">
        <v>24</v>
      </c>
      <c r="B313" s="15"/>
      <c r="C313" s="297" t="s">
        <v>2121</v>
      </c>
      <c r="D313" s="42"/>
      <c r="E313" s="289" t="s">
        <v>1423</v>
      </c>
      <c r="F313" s="305" t="s">
        <v>1705</v>
      </c>
      <c r="G313" s="39" t="s">
        <v>1667</v>
      </c>
      <c r="H313" s="313" t="s">
        <v>96</v>
      </c>
      <c r="I313" s="37" t="s">
        <v>1711</v>
      </c>
      <c r="J313" s="37" t="s">
        <v>1723</v>
      </c>
      <c r="K313" s="41"/>
      <c r="L313" s="39"/>
      <c r="M313" s="39" t="s">
        <v>90</v>
      </c>
      <c r="N313" s="39" t="s">
        <v>141</v>
      </c>
      <c r="O313" s="39" t="s">
        <v>391</v>
      </c>
      <c r="P313" s="39"/>
      <c r="Q313" s="230"/>
    </row>
    <row r="314" spans="1:18" ht="63.75">
      <c r="A314" s="21" t="s">
        <v>24</v>
      </c>
      <c r="B314" s="15"/>
      <c r="C314" s="297" t="s">
        <v>2121</v>
      </c>
      <c r="D314" s="42"/>
      <c r="E314" s="289" t="s">
        <v>1424</v>
      </c>
      <c r="F314" s="305" t="s">
        <v>1706</v>
      </c>
      <c r="G314" s="39" t="s">
        <v>1668</v>
      </c>
      <c r="H314" s="313" t="s">
        <v>96</v>
      </c>
      <c r="I314" s="37" t="s">
        <v>1711</v>
      </c>
      <c r="J314" s="37" t="s">
        <v>1723</v>
      </c>
      <c r="K314" s="41"/>
      <c r="L314" s="39"/>
      <c r="M314" s="39" t="s">
        <v>90</v>
      </c>
      <c r="N314" s="39" t="s">
        <v>141</v>
      </c>
      <c r="O314" s="39" t="s">
        <v>398</v>
      </c>
      <c r="P314" s="39"/>
      <c r="Q314" s="230"/>
    </row>
    <row r="315" spans="1:18" ht="51">
      <c r="A315" s="21" t="s">
        <v>24</v>
      </c>
      <c r="B315" s="15"/>
      <c r="C315" s="297" t="s">
        <v>2121</v>
      </c>
      <c r="D315" s="44"/>
      <c r="E315" s="45" t="s">
        <v>1714</v>
      </c>
      <c r="F315" s="305" t="s">
        <v>1707</v>
      </c>
      <c r="G315" s="39" t="s">
        <v>1669</v>
      </c>
      <c r="H315" s="313" t="s">
        <v>96</v>
      </c>
      <c r="I315" s="37" t="s">
        <v>1711</v>
      </c>
      <c r="J315" s="37" t="s">
        <v>1723</v>
      </c>
      <c r="K315" s="41"/>
      <c r="L315" s="39"/>
      <c r="M315" s="39" t="s">
        <v>90</v>
      </c>
      <c r="N315" s="39" t="s">
        <v>141</v>
      </c>
      <c r="O315" s="39" t="s">
        <v>1670</v>
      </c>
      <c r="P315" s="39"/>
      <c r="Q315" s="230"/>
    </row>
    <row r="316" spans="1:18" ht="63.75">
      <c r="A316" s="21" t="s">
        <v>24</v>
      </c>
      <c r="B316" s="15"/>
      <c r="C316" s="297" t="s">
        <v>2121</v>
      </c>
      <c r="D316" s="44"/>
      <c r="E316" s="289" t="s">
        <v>1459</v>
      </c>
      <c r="F316" s="305" t="s">
        <v>1708</v>
      </c>
      <c r="G316" s="39" t="s">
        <v>1671</v>
      </c>
      <c r="H316" s="313" t="s">
        <v>96</v>
      </c>
      <c r="I316" s="37" t="s">
        <v>1711</v>
      </c>
      <c r="J316" s="37" t="s">
        <v>1723</v>
      </c>
      <c r="K316" s="41"/>
      <c r="L316" s="39"/>
      <c r="M316" s="39" t="s">
        <v>90</v>
      </c>
      <c r="N316" s="39" t="s">
        <v>141</v>
      </c>
      <c r="O316" s="39" t="s">
        <v>1672</v>
      </c>
      <c r="P316" s="39"/>
      <c r="Q316" s="230"/>
    </row>
    <row r="317" spans="1:18" ht="60" customHeight="1">
      <c r="A317" s="21" t="s">
        <v>24</v>
      </c>
      <c r="B317" s="21"/>
      <c r="C317" s="297" t="s">
        <v>2121</v>
      </c>
      <c r="D317" s="44"/>
      <c r="E317" s="289" t="s">
        <v>1461</v>
      </c>
      <c r="F317" s="305" t="s">
        <v>1709</v>
      </c>
      <c r="G317" s="39" t="s">
        <v>1673</v>
      </c>
      <c r="H317" s="313" t="s">
        <v>96</v>
      </c>
      <c r="I317" s="37" t="s">
        <v>1711</v>
      </c>
      <c r="J317" s="37" t="s">
        <v>1723</v>
      </c>
      <c r="K317" s="41"/>
      <c r="L317" s="39"/>
      <c r="M317" s="39" t="s">
        <v>90</v>
      </c>
      <c r="N317" s="39" t="s">
        <v>141</v>
      </c>
      <c r="O317" s="39" t="s">
        <v>1674</v>
      </c>
      <c r="P317" s="39"/>
      <c r="Q317" s="230"/>
    </row>
    <row r="318" spans="1:18" ht="44.25" customHeight="1">
      <c r="A318" s="21" t="s">
        <v>24</v>
      </c>
      <c r="B318" s="15"/>
      <c r="C318" s="297" t="s">
        <v>2121</v>
      </c>
      <c r="D318" s="44"/>
      <c r="E318" s="45" t="s">
        <v>1715</v>
      </c>
      <c r="F318" s="3" t="s">
        <v>1710</v>
      </c>
      <c r="G318" s="39" t="s">
        <v>1675</v>
      </c>
      <c r="H318" s="313" t="s">
        <v>96</v>
      </c>
      <c r="I318" s="37" t="s">
        <v>1711</v>
      </c>
      <c r="J318" s="37" t="s">
        <v>1723</v>
      </c>
      <c r="K318" s="41"/>
      <c r="L318" s="39"/>
      <c r="M318" s="39" t="s">
        <v>90</v>
      </c>
      <c r="N318" s="39" t="s">
        <v>141</v>
      </c>
      <c r="O318" s="39" t="s">
        <v>1676</v>
      </c>
      <c r="P318" s="39"/>
      <c r="Q318" s="230"/>
    </row>
    <row r="319" spans="1:18" ht="66" customHeight="1">
      <c r="A319" s="21" t="s">
        <v>24</v>
      </c>
      <c r="B319" s="15" t="s">
        <v>1</v>
      </c>
      <c r="C319" s="37" t="s">
        <v>2162</v>
      </c>
      <c r="D319" s="15" t="s">
        <v>2383</v>
      </c>
      <c r="E319" s="45" t="s">
        <v>1942</v>
      </c>
      <c r="F319" s="305" t="s">
        <v>1720</v>
      </c>
      <c r="G319" s="298" t="s">
        <v>1722</v>
      </c>
      <c r="H319" s="298" t="s">
        <v>95</v>
      </c>
      <c r="I319" s="298" t="s">
        <v>372</v>
      </c>
      <c r="J319" s="298"/>
      <c r="K319" s="312"/>
      <c r="L319" s="298"/>
      <c r="M319" s="314"/>
      <c r="N319" s="258" t="s">
        <v>421</v>
      </c>
      <c r="O319" s="298" t="s">
        <v>1721</v>
      </c>
      <c r="P319" s="37" t="s">
        <v>2382</v>
      </c>
      <c r="Q319" s="37"/>
    </row>
    <row r="320" spans="1:18" ht="57" customHeight="1">
      <c r="A320" s="3" t="s">
        <v>24</v>
      </c>
      <c r="B320" s="21" t="s">
        <v>1</v>
      </c>
      <c r="C320" s="37" t="s">
        <v>2162</v>
      </c>
      <c r="D320" s="44"/>
      <c r="E320" s="14" t="s">
        <v>290</v>
      </c>
      <c r="F320" s="305" t="s">
        <v>1738</v>
      </c>
      <c r="G320" s="37" t="s">
        <v>2109</v>
      </c>
      <c r="H320" s="37" t="s">
        <v>95</v>
      </c>
      <c r="I320" s="37" t="s">
        <v>1416</v>
      </c>
      <c r="J320" s="266"/>
      <c r="K320" s="54" t="s">
        <v>2122</v>
      </c>
      <c r="L320" s="266"/>
      <c r="M320" s="266"/>
      <c r="N320" s="37" t="s">
        <v>104</v>
      </c>
      <c r="O320" s="37" t="s">
        <v>19</v>
      </c>
      <c r="P320" s="230" t="s">
        <v>2618</v>
      </c>
      <c r="Q320" s="37" t="s">
        <v>2110</v>
      </c>
    </row>
    <row r="321" spans="1:21" ht="24.75" customHeight="1">
      <c r="A321" s="21" t="s">
        <v>24</v>
      </c>
      <c r="B321" s="15"/>
      <c r="C321" s="297" t="s">
        <v>2121</v>
      </c>
      <c r="D321" s="42"/>
      <c r="E321" s="45" t="s">
        <v>1746</v>
      </c>
      <c r="F321" s="305" t="s">
        <v>1739</v>
      </c>
      <c r="G321" s="266" t="s">
        <v>1724</v>
      </c>
      <c r="H321" s="315" t="s">
        <v>93</v>
      </c>
      <c r="I321" s="37" t="s">
        <v>1711</v>
      </c>
      <c r="J321" s="266" t="s">
        <v>1723</v>
      </c>
      <c r="K321" s="267"/>
      <c r="L321" s="266"/>
      <c r="M321" s="266"/>
      <c r="N321" s="37" t="s">
        <v>104</v>
      </c>
      <c r="O321" s="266" t="s">
        <v>1725</v>
      </c>
      <c r="P321" s="230"/>
      <c r="Q321" s="37"/>
    </row>
    <row r="322" spans="1:21" ht="44.25" customHeight="1">
      <c r="A322" s="21" t="s">
        <v>24</v>
      </c>
      <c r="B322" s="15"/>
      <c r="C322" s="297" t="s">
        <v>2121</v>
      </c>
      <c r="D322" s="44"/>
      <c r="E322" s="45" t="s">
        <v>1747</v>
      </c>
      <c r="F322" s="305" t="s">
        <v>1740</v>
      </c>
      <c r="G322" s="266" t="s">
        <v>1726</v>
      </c>
      <c r="H322" s="315" t="s">
        <v>93</v>
      </c>
      <c r="I322" s="37" t="s">
        <v>1711</v>
      </c>
      <c r="J322" s="266" t="s">
        <v>1723</v>
      </c>
      <c r="K322" s="267"/>
      <c r="L322" s="266"/>
      <c r="M322" s="266"/>
      <c r="N322" s="37" t="s">
        <v>135</v>
      </c>
      <c r="O322" s="37" t="s">
        <v>1727</v>
      </c>
      <c r="P322" s="230"/>
      <c r="Q322" s="37"/>
    </row>
    <row r="323" spans="1:21" ht="30.75" customHeight="1">
      <c r="A323" s="21" t="s">
        <v>24</v>
      </c>
      <c r="B323" s="21"/>
      <c r="C323" s="297" t="s">
        <v>2121</v>
      </c>
      <c r="D323" s="44"/>
      <c r="E323" s="45" t="s">
        <v>1748</v>
      </c>
      <c r="F323" s="305" t="s">
        <v>1741</v>
      </c>
      <c r="G323" s="266" t="s">
        <v>1728</v>
      </c>
      <c r="H323" s="315" t="s">
        <v>93</v>
      </c>
      <c r="I323" s="37" t="s">
        <v>1711</v>
      </c>
      <c r="J323" s="266" t="s">
        <v>1723</v>
      </c>
      <c r="K323" s="267"/>
      <c r="L323" s="266"/>
      <c r="M323" s="266"/>
      <c r="N323" s="37" t="s">
        <v>141</v>
      </c>
      <c r="O323" s="266" t="s">
        <v>1729</v>
      </c>
      <c r="P323" s="230"/>
      <c r="Q323" s="37"/>
    </row>
    <row r="324" spans="1:21" ht="48.75" customHeight="1">
      <c r="A324" s="21" t="s">
        <v>24</v>
      </c>
      <c r="B324" s="15"/>
      <c r="C324" s="297" t="s">
        <v>2121</v>
      </c>
      <c r="D324" s="44" t="s">
        <v>47</v>
      </c>
      <c r="E324" s="45" t="s">
        <v>1749</v>
      </c>
      <c r="F324" s="305" t="s">
        <v>1742</v>
      </c>
      <c r="G324" s="266" t="s">
        <v>1730</v>
      </c>
      <c r="H324" s="315" t="s">
        <v>93</v>
      </c>
      <c r="I324" s="37" t="s">
        <v>1711</v>
      </c>
      <c r="J324" s="266" t="s">
        <v>1723</v>
      </c>
      <c r="K324" s="267"/>
      <c r="L324" s="266"/>
      <c r="M324" s="266"/>
      <c r="N324" s="37" t="s">
        <v>141</v>
      </c>
      <c r="O324" s="266" t="s">
        <v>1731</v>
      </c>
      <c r="P324" s="230" t="s">
        <v>2183</v>
      </c>
      <c r="Q324" s="3" t="s">
        <v>2178</v>
      </c>
    </row>
    <row r="325" spans="1:21" ht="69.75" customHeight="1">
      <c r="A325" s="21" t="s">
        <v>24</v>
      </c>
      <c r="B325" s="15"/>
      <c r="C325" s="297" t="s">
        <v>2121</v>
      </c>
      <c r="D325" s="44" t="s">
        <v>47</v>
      </c>
      <c r="E325" s="45" t="s">
        <v>1749</v>
      </c>
      <c r="F325" s="305" t="s">
        <v>1743</v>
      </c>
      <c r="G325" s="266" t="s">
        <v>1732</v>
      </c>
      <c r="H325" s="315" t="s">
        <v>93</v>
      </c>
      <c r="I325" s="37" t="s">
        <v>1711</v>
      </c>
      <c r="J325" s="266" t="s">
        <v>1723</v>
      </c>
      <c r="K325" s="54" t="s">
        <v>2122</v>
      </c>
      <c r="L325" s="266"/>
      <c r="M325" s="266"/>
      <c r="N325" s="37" t="s">
        <v>141</v>
      </c>
      <c r="O325" s="266" t="s">
        <v>1733</v>
      </c>
      <c r="P325" s="230" t="s">
        <v>2120</v>
      </c>
      <c r="Q325" s="37" t="s">
        <v>1738</v>
      </c>
    </row>
    <row r="326" spans="1:21" ht="25.5">
      <c r="A326" s="21" t="s">
        <v>24</v>
      </c>
      <c r="B326" s="3"/>
      <c r="C326" s="297" t="s">
        <v>2121</v>
      </c>
      <c r="D326" s="44"/>
      <c r="E326" s="45" t="s">
        <v>1750</v>
      </c>
      <c r="F326" s="305" t="s">
        <v>1744</v>
      </c>
      <c r="G326" s="266" t="s">
        <v>1734</v>
      </c>
      <c r="H326" s="315" t="s">
        <v>93</v>
      </c>
      <c r="I326" s="37" t="s">
        <v>1711</v>
      </c>
      <c r="J326" s="266" t="s">
        <v>1723</v>
      </c>
      <c r="K326" s="267"/>
      <c r="L326" s="266"/>
      <c r="M326" s="266"/>
      <c r="N326" s="37" t="s">
        <v>141</v>
      </c>
      <c r="O326" s="266" t="s">
        <v>1735</v>
      </c>
      <c r="P326" s="230"/>
      <c r="Q326" s="37"/>
    </row>
    <row r="327" spans="1:21" ht="25.5">
      <c r="A327" s="21" t="s">
        <v>24</v>
      </c>
      <c r="B327" s="15"/>
      <c r="C327" s="297" t="s">
        <v>2121</v>
      </c>
      <c r="D327" s="44"/>
      <c r="E327" s="45" t="s">
        <v>1479</v>
      </c>
      <c r="F327" s="3" t="s">
        <v>1745</v>
      </c>
      <c r="G327" s="266" t="s">
        <v>1736</v>
      </c>
      <c r="H327" s="315" t="s">
        <v>93</v>
      </c>
      <c r="I327" s="37" t="s">
        <v>1711</v>
      </c>
      <c r="J327" s="266" t="s">
        <v>1723</v>
      </c>
      <c r="K327" s="267"/>
      <c r="L327" s="266"/>
      <c r="M327" s="266"/>
      <c r="N327" s="37" t="s">
        <v>295</v>
      </c>
      <c r="O327" s="266" t="s">
        <v>1737</v>
      </c>
      <c r="P327" s="230"/>
      <c r="Q327" s="37"/>
    </row>
    <row r="328" spans="1:21" ht="44.25" customHeight="1">
      <c r="A328" s="21" t="s">
        <v>24</v>
      </c>
      <c r="B328" s="21" t="s">
        <v>1</v>
      </c>
      <c r="C328" s="37" t="s">
        <v>2162</v>
      </c>
      <c r="D328" s="15" t="s">
        <v>2115</v>
      </c>
      <c r="E328" s="45" t="s">
        <v>1714</v>
      </c>
      <c r="F328" s="3" t="s">
        <v>1798</v>
      </c>
      <c r="G328" s="57" t="s">
        <v>1799</v>
      </c>
      <c r="H328" s="57" t="s">
        <v>96</v>
      </c>
      <c r="I328" s="57" t="s">
        <v>372</v>
      </c>
      <c r="J328" s="57"/>
      <c r="K328" s="238"/>
      <c r="L328" s="254"/>
      <c r="M328" s="252"/>
      <c r="N328" s="37" t="s">
        <v>141</v>
      </c>
      <c r="O328" s="266" t="s">
        <v>1670</v>
      </c>
      <c r="P328" s="37" t="s">
        <v>2160</v>
      </c>
      <c r="Q328" s="37"/>
      <c r="T328" s="35" t="s">
        <v>2362</v>
      </c>
    </row>
    <row r="329" spans="1:21" ht="36.75" customHeight="1">
      <c r="A329" s="21" t="s">
        <v>24</v>
      </c>
      <c r="B329" s="15" t="s">
        <v>1</v>
      </c>
      <c r="C329" s="297" t="s">
        <v>2121</v>
      </c>
      <c r="D329" s="15"/>
      <c r="E329" s="289" t="s">
        <v>1446</v>
      </c>
      <c r="F329" s="3" t="s">
        <v>1803</v>
      </c>
      <c r="G329" s="37" t="s">
        <v>1804</v>
      </c>
      <c r="H329" s="37" t="s">
        <v>1805</v>
      </c>
      <c r="I329" s="37" t="s">
        <v>345</v>
      </c>
      <c r="J329" s="37"/>
      <c r="K329" s="54" t="s">
        <v>95</v>
      </c>
      <c r="L329" s="36" t="s">
        <v>1564</v>
      </c>
      <c r="M329" s="45"/>
      <c r="N329" s="37" t="s">
        <v>295</v>
      </c>
      <c r="O329" s="37" t="s">
        <v>665</v>
      </c>
      <c r="P329" s="37" t="s">
        <v>1806</v>
      </c>
      <c r="Q329" s="37"/>
    </row>
    <row r="330" spans="1:21" ht="58.5" customHeight="1">
      <c r="A330" s="21" t="s">
        <v>24</v>
      </c>
      <c r="B330" s="15" t="s">
        <v>1</v>
      </c>
      <c r="C330" s="37" t="s">
        <v>2162</v>
      </c>
      <c r="D330" s="15" t="s">
        <v>2115</v>
      </c>
      <c r="E330" s="45" t="s">
        <v>1809</v>
      </c>
      <c r="F330" s="3" t="s">
        <v>1808</v>
      </c>
      <c r="G330" s="37" t="s">
        <v>1810</v>
      </c>
      <c r="H330" s="248" t="s">
        <v>95</v>
      </c>
      <c r="I330" s="37" t="s">
        <v>372</v>
      </c>
      <c r="J330" s="37"/>
      <c r="K330" s="54"/>
      <c r="L330" s="37"/>
      <c r="M330" s="45"/>
      <c r="N330" s="37" t="s">
        <v>141</v>
      </c>
      <c r="O330" s="318" t="s">
        <v>1811</v>
      </c>
      <c r="P330" s="37" t="s">
        <v>2160</v>
      </c>
      <c r="Q330" s="37"/>
      <c r="T330" s="35" t="s">
        <v>2622</v>
      </c>
    </row>
    <row r="331" spans="1:21" ht="55.5" customHeight="1">
      <c r="A331" s="21" t="s">
        <v>24</v>
      </c>
      <c r="B331" s="15" t="s">
        <v>1</v>
      </c>
      <c r="C331" s="297" t="s">
        <v>2121</v>
      </c>
      <c r="D331" s="15"/>
      <c r="E331" s="325" t="s">
        <v>1417</v>
      </c>
      <c r="F331" s="305" t="s">
        <v>1823</v>
      </c>
      <c r="G331" s="258" t="s">
        <v>1821</v>
      </c>
      <c r="H331" s="258" t="s">
        <v>1822</v>
      </c>
      <c r="I331" s="258" t="s">
        <v>331</v>
      </c>
      <c r="J331" s="258"/>
      <c r="K331" s="268" t="s">
        <v>95</v>
      </c>
      <c r="L331" s="333" t="s">
        <v>1561</v>
      </c>
      <c r="M331" s="259"/>
      <c r="N331" s="258" t="s">
        <v>295</v>
      </c>
      <c r="O331" s="258" t="s">
        <v>19</v>
      </c>
      <c r="P331" s="37" t="s">
        <v>1826</v>
      </c>
      <c r="Q331" s="3" t="s">
        <v>1311</v>
      </c>
      <c r="R331" s="35" t="s">
        <v>1824</v>
      </c>
      <c r="U331" s="35" t="s">
        <v>187</v>
      </c>
    </row>
    <row r="332" spans="1:21" ht="45" customHeight="1">
      <c r="A332" s="21" t="s">
        <v>24</v>
      </c>
      <c r="B332" s="15" t="s">
        <v>1</v>
      </c>
      <c r="C332" s="37" t="s">
        <v>2485</v>
      </c>
      <c r="D332" s="15"/>
      <c r="E332" s="289" t="s">
        <v>1437</v>
      </c>
      <c r="F332" s="3" t="s">
        <v>1829</v>
      </c>
      <c r="G332" s="37" t="s">
        <v>1827</v>
      </c>
      <c r="H332" s="37" t="s">
        <v>1828</v>
      </c>
      <c r="I332" s="37" t="s">
        <v>498</v>
      </c>
      <c r="J332" s="37"/>
      <c r="K332" s="54" t="s">
        <v>97</v>
      </c>
      <c r="L332" s="37"/>
      <c r="M332" s="45"/>
      <c r="N332" s="37" t="s">
        <v>421</v>
      </c>
      <c r="O332" s="37" t="s">
        <v>19</v>
      </c>
      <c r="P332" s="36" t="s">
        <v>1838</v>
      </c>
      <c r="Q332" s="37"/>
      <c r="U332" s="35" t="s">
        <v>1559</v>
      </c>
    </row>
    <row r="333" spans="1:21" ht="25.5">
      <c r="A333" s="21" t="s">
        <v>24</v>
      </c>
      <c r="B333" s="21"/>
      <c r="C333" s="297" t="s">
        <v>2121</v>
      </c>
      <c r="D333" s="44"/>
      <c r="E333" s="328" t="s">
        <v>1749</v>
      </c>
      <c r="F333" s="305" t="s">
        <v>1852</v>
      </c>
      <c r="G333" s="310" t="s">
        <v>1839</v>
      </c>
      <c r="H333" s="315" t="s">
        <v>94</v>
      </c>
      <c r="I333" s="37" t="s">
        <v>1711</v>
      </c>
      <c r="J333" s="248" t="s">
        <v>1723</v>
      </c>
      <c r="K333" s="326"/>
      <c r="L333" s="310"/>
      <c r="M333" s="310"/>
      <c r="N333" s="310" t="s">
        <v>141</v>
      </c>
      <c r="O333" s="310" t="s">
        <v>1840</v>
      </c>
      <c r="P333" s="230"/>
      <c r="Q333" s="37"/>
    </row>
    <row r="334" spans="1:21" ht="165" customHeight="1">
      <c r="A334" s="21" t="s">
        <v>24</v>
      </c>
      <c r="B334" s="15"/>
      <c r="C334" s="378" t="s">
        <v>2450</v>
      </c>
      <c r="D334" s="42" t="s">
        <v>2116</v>
      </c>
      <c r="E334" s="328" t="s">
        <v>1750</v>
      </c>
      <c r="F334" s="305" t="s">
        <v>1853</v>
      </c>
      <c r="G334" s="310" t="s">
        <v>1841</v>
      </c>
      <c r="H334" s="315" t="s">
        <v>94</v>
      </c>
      <c r="I334" s="37" t="s">
        <v>1711</v>
      </c>
      <c r="J334" s="248" t="s">
        <v>1723</v>
      </c>
      <c r="K334" s="326"/>
      <c r="L334" s="310"/>
      <c r="M334" s="310"/>
      <c r="N334" s="310" t="s">
        <v>141</v>
      </c>
      <c r="O334" s="310" t="s">
        <v>1735</v>
      </c>
      <c r="P334" s="230" t="s">
        <v>2484</v>
      </c>
      <c r="Q334" s="37"/>
    </row>
    <row r="335" spans="1:21" ht="25.5" customHeight="1">
      <c r="A335" s="21" t="s">
        <v>24</v>
      </c>
      <c r="B335" s="15"/>
      <c r="C335" s="297" t="s">
        <v>2121</v>
      </c>
      <c r="D335" s="42"/>
      <c r="E335" s="45" t="s">
        <v>1862</v>
      </c>
      <c r="F335" s="305" t="s">
        <v>1854</v>
      </c>
      <c r="G335" s="310" t="s">
        <v>1842</v>
      </c>
      <c r="H335" s="315" t="s">
        <v>94</v>
      </c>
      <c r="I335" s="37" t="s">
        <v>1711</v>
      </c>
      <c r="J335" s="310" t="s">
        <v>1843</v>
      </c>
      <c r="K335" s="327" t="s">
        <v>1859</v>
      </c>
      <c r="L335" s="54" t="s">
        <v>19</v>
      </c>
      <c r="M335" s="310" t="s">
        <v>90</v>
      </c>
      <c r="N335" s="310" t="s">
        <v>295</v>
      </c>
      <c r="O335" s="310" t="s">
        <v>1844</v>
      </c>
      <c r="P335" s="230"/>
      <c r="Q335" s="37"/>
    </row>
    <row r="336" spans="1:21" ht="25.5">
      <c r="A336" s="21" t="s">
        <v>24</v>
      </c>
      <c r="B336" s="15"/>
      <c r="C336" s="297" t="s">
        <v>2121</v>
      </c>
      <c r="D336" s="42"/>
      <c r="E336" s="328" t="s">
        <v>1479</v>
      </c>
      <c r="F336" s="305" t="s">
        <v>1855</v>
      </c>
      <c r="G336" s="310" t="s">
        <v>1845</v>
      </c>
      <c r="H336" s="315" t="s">
        <v>94</v>
      </c>
      <c r="I336" s="37" t="s">
        <v>1711</v>
      </c>
      <c r="J336" s="248" t="s">
        <v>1723</v>
      </c>
      <c r="K336" s="326"/>
      <c r="L336" s="326"/>
      <c r="M336" s="310"/>
      <c r="N336" s="310" t="s">
        <v>295</v>
      </c>
      <c r="O336" s="310" t="s">
        <v>1737</v>
      </c>
      <c r="P336" s="230"/>
      <c r="Q336" s="57"/>
    </row>
    <row r="337" spans="1:22" ht="260.25" customHeight="1">
      <c r="A337" s="21" t="s">
        <v>24</v>
      </c>
      <c r="B337" s="15"/>
      <c r="C337" s="37" t="s">
        <v>2485</v>
      </c>
      <c r="D337" s="42" t="s">
        <v>2116</v>
      </c>
      <c r="E337" s="328" t="s">
        <v>1473</v>
      </c>
      <c r="F337" s="305" t="s">
        <v>1856</v>
      </c>
      <c r="G337" s="310" t="s">
        <v>1846</v>
      </c>
      <c r="H337" s="315" t="s">
        <v>94</v>
      </c>
      <c r="I337" s="37" t="s">
        <v>1711</v>
      </c>
      <c r="J337" s="248" t="s">
        <v>1723</v>
      </c>
      <c r="K337" s="326"/>
      <c r="L337" s="326"/>
      <c r="M337" s="310"/>
      <c r="N337" s="310" t="s">
        <v>295</v>
      </c>
      <c r="O337" s="310" t="s">
        <v>1000</v>
      </c>
      <c r="P337" s="230" t="s">
        <v>2118</v>
      </c>
      <c r="Q337" s="37"/>
    </row>
    <row r="338" spans="1:22" ht="25.5">
      <c r="A338" s="21" t="s">
        <v>24</v>
      </c>
      <c r="B338" s="3"/>
      <c r="C338" s="297" t="s">
        <v>2121</v>
      </c>
      <c r="D338" s="42"/>
      <c r="E338" s="328" t="s">
        <v>1441</v>
      </c>
      <c r="F338" s="305" t="s">
        <v>1857</v>
      </c>
      <c r="G338" s="310" t="s">
        <v>1847</v>
      </c>
      <c r="H338" s="315" t="s">
        <v>94</v>
      </c>
      <c r="I338" s="37" t="s">
        <v>1711</v>
      </c>
      <c r="J338" s="310" t="s">
        <v>1848</v>
      </c>
      <c r="K338" s="327" t="s">
        <v>1860</v>
      </c>
      <c r="L338" s="326">
        <v>11</v>
      </c>
      <c r="M338" s="310" t="s">
        <v>129</v>
      </c>
      <c r="N338" s="310" t="s">
        <v>295</v>
      </c>
      <c r="O338" s="310" t="s">
        <v>622</v>
      </c>
      <c r="P338" s="230"/>
      <c r="Q338" s="37"/>
    </row>
    <row r="339" spans="1:22" ht="25.5">
      <c r="A339" s="21" t="s">
        <v>24</v>
      </c>
      <c r="B339" s="15"/>
      <c r="C339" s="297" t="s">
        <v>2121</v>
      </c>
      <c r="D339" s="42"/>
      <c r="E339" s="328" t="s">
        <v>1863</v>
      </c>
      <c r="F339" s="3" t="s">
        <v>1858</v>
      </c>
      <c r="G339" s="310" t="s">
        <v>1849</v>
      </c>
      <c r="H339" s="315" t="s">
        <v>94</v>
      </c>
      <c r="I339" s="37" t="s">
        <v>1711</v>
      </c>
      <c r="J339" s="266" t="s">
        <v>1850</v>
      </c>
      <c r="K339" s="54" t="s">
        <v>1861</v>
      </c>
      <c r="L339" s="54" t="s">
        <v>19</v>
      </c>
      <c r="M339" s="310" t="s">
        <v>90</v>
      </c>
      <c r="N339" s="310" t="s">
        <v>295</v>
      </c>
      <c r="O339" s="310" t="s">
        <v>1851</v>
      </c>
      <c r="P339" s="230"/>
      <c r="Q339" s="37"/>
    </row>
    <row r="340" spans="1:22" ht="37.5" customHeight="1">
      <c r="A340" s="21" t="s">
        <v>24</v>
      </c>
      <c r="B340" s="15" t="s">
        <v>1</v>
      </c>
      <c r="C340" s="37" t="s">
        <v>293</v>
      </c>
      <c r="D340" s="15"/>
      <c r="E340" s="289" t="s">
        <v>1417</v>
      </c>
      <c r="F340" s="3" t="s">
        <v>1865</v>
      </c>
      <c r="G340" s="57" t="s">
        <v>1866</v>
      </c>
      <c r="H340" s="57" t="s">
        <v>1867</v>
      </c>
      <c r="I340" s="57" t="s">
        <v>419</v>
      </c>
      <c r="J340" s="57"/>
      <c r="K340" s="238"/>
      <c r="L340" s="57"/>
      <c r="M340" s="252"/>
      <c r="N340" s="310" t="s">
        <v>295</v>
      </c>
      <c r="O340" s="254" t="s">
        <v>19</v>
      </c>
      <c r="P340" s="37" t="s">
        <v>2136</v>
      </c>
      <c r="Q340" s="3" t="s">
        <v>2135</v>
      </c>
      <c r="V340" s="35" t="s">
        <v>1868</v>
      </c>
    </row>
    <row r="341" spans="1:22" ht="75" customHeight="1">
      <c r="A341" s="21" t="s">
        <v>24</v>
      </c>
      <c r="B341" s="15" t="s">
        <v>1</v>
      </c>
      <c r="C341" s="37" t="s">
        <v>293</v>
      </c>
      <c r="D341" s="44"/>
      <c r="E341" s="289" t="s">
        <v>1477</v>
      </c>
      <c r="F341" s="3" t="s">
        <v>1872</v>
      </c>
      <c r="G341" s="329" t="s">
        <v>1869</v>
      </c>
      <c r="H341" s="269" t="s">
        <v>2261</v>
      </c>
      <c r="I341" s="39" t="s">
        <v>59</v>
      </c>
      <c r="J341" s="39" t="s">
        <v>1870</v>
      </c>
      <c r="K341" s="54">
        <v>1914</v>
      </c>
      <c r="L341" s="37" t="s">
        <v>19</v>
      </c>
      <c r="M341" s="329" t="s">
        <v>131</v>
      </c>
      <c r="N341" s="329" t="s">
        <v>141</v>
      </c>
      <c r="O341" s="329" t="s">
        <v>1871</v>
      </c>
      <c r="P341" s="248" t="s">
        <v>2442</v>
      </c>
      <c r="Q341" s="37" t="s">
        <v>2441</v>
      </c>
      <c r="R341" s="35" t="s">
        <v>1773</v>
      </c>
      <c r="S341" s="324" t="s">
        <v>93</v>
      </c>
    </row>
    <row r="342" spans="1:22" ht="30.75" customHeight="1">
      <c r="A342" s="21" t="s">
        <v>24</v>
      </c>
      <c r="B342" s="21" t="s">
        <v>1</v>
      </c>
      <c r="C342" s="3" t="s">
        <v>2162</v>
      </c>
      <c r="D342" s="15"/>
      <c r="E342" s="325" t="s">
        <v>1437</v>
      </c>
      <c r="F342" s="3" t="s">
        <v>1874</v>
      </c>
      <c r="G342" s="329" t="s">
        <v>1873</v>
      </c>
      <c r="H342" s="293" t="s">
        <v>2258</v>
      </c>
      <c r="I342" s="37" t="s">
        <v>419</v>
      </c>
      <c r="J342" s="37"/>
      <c r="K342" s="54"/>
      <c r="L342" s="36"/>
      <c r="M342" s="45"/>
      <c r="N342" s="310" t="s">
        <v>295</v>
      </c>
      <c r="O342" s="37" t="s">
        <v>19</v>
      </c>
      <c r="P342" s="37"/>
      <c r="Q342" s="37"/>
      <c r="V342" s="35" t="s">
        <v>1619</v>
      </c>
    </row>
    <row r="343" spans="1:22" ht="48.75" customHeight="1">
      <c r="A343" s="21" t="s">
        <v>24</v>
      </c>
      <c r="B343" s="15" t="s">
        <v>1</v>
      </c>
      <c r="C343" s="3" t="s">
        <v>2162</v>
      </c>
      <c r="D343" s="42"/>
      <c r="E343" s="328" t="s">
        <v>1935</v>
      </c>
      <c r="F343" s="3" t="s">
        <v>1876</v>
      </c>
      <c r="G343" s="331" t="s">
        <v>1877</v>
      </c>
      <c r="H343" s="331" t="s">
        <v>1878</v>
      </c>
      <c r="I343" s="38" t="s">
        <v>419</v>
      </c>
      <c r="J343" s="38"/>
      <c r="K343" s="36" t="s">
        <v>2196</v>
      </c>
      <c r="L343" s="38"/>
      <c r="M343" s="331"/>
      <c r="N343" s="331" t="s">
        <v>295</v>
      </c>
      <c r="O343" s="331" t="s">
        <v>480</v>
      </c>
      <c r="P343" s="37"/>
      <c r="Q343" s="37"/>
      <c r="V343" s="35" t="s">
        <v>2199</v>
      </c>
    </row>
    <row r="344" spans="1:22" ht="30.75" customHeight="1">
      <c r="A344" s="21" t="s">
        <v>24</v>
      </c>
      <c r="B344" s="15" t="s">
        <v>1</v>
      </c>
      <c r="C344" s="3" t="s">
        <v>2162</v>
      </c>
      <c r="D344" s="3"/>
      <c r="E344" s="325" t="s">
        <v>1437</v>
      </c>
      <c r="F344" s="3" t="s">
        <v>1879</v>
      </c>
      <c r="G344" s="37" t="s">
        <v>1880</v>
      </c>
      <c r="H344" s="37" t="s">
        <v>1881</v>
      </c>
      <c r="I344" s="37" t="s">
        <v>419</v>
      </c>
      <c r="J344" s="37"/>
      <c r="K344" s="54"/>
      <c r="L344" s="37"/>
      <c r="M344" s="45"/>
      <c r="N344" s="310" t="s">
        <v>295</v>
      </c>
      <c r="O344" s="37" t="s">
        <v>19</v>
      </c>
      <c r="P344" s="37"/>
      <c r="Q344" s="40"/>
      <c r="V344" s="35" t="s">
        <v>1619</v>
      </c>
    </row>
    <row r="345" spans="1:22" ht="68.25" customHeight="1">
      <c r="A345" s="21" t="s">
        <v>24</v>
      </c>
      <c r="B345" s="15" t="s">
        <v>1</v>
      </c>
      <c r="C345" s="297" t="s">
        <v>2121</v>
      </c>
      <c r="D345" s="3"/>
      <c r="E345" s="289" t="s">
        <v>1417</v>
      </c>
      <c r="F345" s="3" t="s">
        <v>1905</v>
      </c>
      <c r="G345" s="293" t="s">
        <v>1316</v>
      </c>
      <c r="H345" s="293" t="s">
        <v>1317</v>
      </c>
      <c r="I345" s="37" t="s">
        <v>331</v>
      </c>
      <c r="J345" s="37"/>
      <c r="K345" s="21" t="s">
        <v>95</v>
      </c>
      <c r="L345" s="36" t="s">
        <v>1566</v>
      </c>
      <c r="M345" s="45"/>
      <c r="N345" s="37" t="s">
        <v>295</v>
      </c>
      <c r="O345" s="37" t="s">
        <v>19</v>
      </c>
      <c r="P345" s="37" t="s">
        <v>1906</v>
      </c>
      <c r="Q345" s="3" t="s">
        <v>1315</v>
      </c>
      <c r="U345" s="35" t="s">
        <v>187</v>
      </c>
    </row>
    <row r="346" spans="1:22" ht="57" customHeight="1">
      <c r="A346" s="21" t="s">
        <v>24</v>
      </c>
      <c r="B346" s="15" t="s">
        <v>1</v>
      </c>
      <c r="C346" s="297" t="s">
        <v>2121</v>
      </c>
      <c r="D346" s="3"/>
      <c r="E346" s="289" t="s">
        <v>1459</v>
      </c>
      <c r="F346" s="3" t="s">
        <v>1908</v>
      </c>
      <c r="G346" s="37" t="s">
        <v>1909</v>
      </c>
      <c r="H346" s="37" t="s">
        <v>802</v>
      </c>
      <c r="I346" s="37" t="s">
        <v>345</v>
      </c>
      <c r="J346" s="37"/>
      <c r="K346" s="54" t="s">
        <v>96</v>
      </c>
      <c r="L346" s="37"/>
      <c r="M346" s="45"/>
      <c r="N346" s="39" t="s">
        <v>141</v>
      </c>
      <c r="O346" s="39" t="s">
        <v>1672</v>
      </c>
      <c r="P346" s="37" t="s">
        <v>1911</v>
      </c>
      <c r="Q346" s="37" t="s">
        <v>1910</v>
      </c>
    </row>
    <row r="347" spans="1:22" ht="54.75" customHeight="1">
      <c r="A347" s="21" t="s">
        <v>24</v>
      </c>
      <c r="B347" s="15" t="s">
        <v>1</v>
      </c>
      <c r="C347" s="3" t="s">
        <v>2162</v>
      </c>
      <c r="D347" s="15" t="s">
        <v>2115</v>
      </c>
      <c r="E347" s="325" t="s">
        <v>1460</v>
      </c>
      <c r="F347" s="305" t="s">
        <v>1912</v>
      </c>
      <c r="G347" s="332" t="s">
        <v>791</v>
      </c>
      <c r="H347" s="332" t="s">
        <v>96</v>
      </c>
      <c r="I347" s="258" t="s">
        <v>372</v>
      </c>
      <c r="J347" s="258"/>
      <c r="K347" s="268"/>
      <c r="L347" s="258"/>
      <c r="M347" s="259"/>
      <c r="N347" s="258" t="s">
        <v>141</v>
      </c>
      <c r="O347" s="333" t="s">
        <v>1658</v>
      </c>
      <c r="P347" s="258" t="s">
        <v>2161</v>
      </c>
      <c r="Q347" s="3" t="s">
        <v>790</v>
      </c>
    </row>
    <row r="348" spans="1:22" ht="21" customHeight="1">
      <c r="A348" s="21" t="s">
        <v>24</v>
      </c>
      <c r="B348" s="3"/>
      <c r="C348" s="297" t="s">
        <v>2121</v>
      </c>
      <c r="D348" s="42"/>
      <c r="E348" s="353" t="s">
        <v>2055</v>
      </c>
      <c r="F348" s="305" t="s">
        <v>1943</v>
      </c>
      <c r="G348" s="334" t="s">
        <v>1948</v>
      </c>
      <c r="H348" s="335" t="s">
        <v>92</v>
      </c>
      <c r="I348" s="37" t="s">
        <v>1711</v>
      </c>
      <c r="J348" s="334" t="s">
        <v>1949</v>
      </c>
      <c r="K348" s="338" t="s">
        <v>1952</v>
      </c>
      <c r="L348" s="334" t="s">
        <v>19</v>
      </c>
      <c r="M348" s="334" t="s">
        <v>90</v>
      </c>
      <c r="N348" s="334" t="s">
        <v>132</v>
      </c>
      <c r="O348" s="265" t="s">
        <v>1956</v>
      </c>
      <c r="P348" s="334"/>
      <c r="Q348" s="230"/>
    </row>
    <row r="349" spans="1:22" ht="62.25" customHeight="1">
      <c r="A349" s="21" t="s">
        <v>24</v>
      </c>
      <c r="B349" s="21"/>
      <c r="C349" s="378" t="s">
        <v>2450</v>
      </c>
      <c r="D349" s="42"/>
      <c r="E349" s="263" t="s">
        <v>2056</v>
      </c>
      <c r="F349" s="305" t="s">
        <v>1944</v>
      </c>
      <c r="G349" s="265" t="s">
        <v>1957</v>
      </c>
      <c r="H349" s="335" t="s">
        <v>92</v>
      </c>
      <c r="I349" s="37" t="s">
        <v>1711</v>
      </c>
      <c r="J349" s="336" t="s">
        <v>1723</v>
      </c>
      <c r="K349" s="338"/>
      <c r="L349" s="334"/>
      <c r="M349" s="334"/>
      <c r="N349" s="334" t="s">
        <v>105</v>
      </c>
      <c r="O349" s="265" t="s">
        <v>1958</v>
      </c>
      <c r="P349" s="336" t="s">
        <v>2451</v>
      </c>
      <c r="Q349" s="230"/>
    </row>
    <row r="350" spans="1:22" ht="31.5" customHeight="1">
      <c r="A350" s="21" t="s">
        <v>24</v>
      </c>
      <c r="B350" s="15"/>
      <c r="C350" s="297" t="s">
        <v>2121</v>
      </c>
      <c r="D350" s="42"/>
      <c r="E350" s="263" t="s">
        <v>2056</v>
      </c>
      <c r="F350" s="305" t="s">
        <v>1945</v>
      </c>
      <c r="G350" s="265" t="s">
        <v>1960</v>
      </c>
      <c r="H350" s="335" t="s">
        <v>92</v>
      </c>
      <c r="I350" s="37" t="s">
        <v>1711</v>
      </c>
      <c r="J350" s="336" t="s">
        <v>1723</v>
      </c>
      <c r="K350" s="337"/>
      <c r="L350" s="334"/>
      <c r="M350" s="334"/>
      <c r="N350" s="334" t="s">
        <v>132</v>
      </c>
      <c r="O350" s="265" t="s">
        <v>1725</v>
      </c>
      <c r="P350" s="336" t="s">
        <v>1959</v>
      </c>
      <c r="Q350" s="230"/>
    </row>
    <row r="351" spans="1:22" ht="23.25" customHeight="1">
      <c r="A351" s="21" t="s">
        <v>24</v>
      </c>
      <c r="B351" s="15"/>
      <c r="C351" s="297" t="s">
        <v>2121</v>
      </c>
      <c r="D351" s="42"/>
      <c r="E351" s="353" t="s">
        <v>1749</v>
      </c>
      <c r="F351" s="305" t="s">
        <v>1946</v>
      </c>
      <c r="G351" s="336" t="s">
        <v>1955</v>
      </c>
      <c r="H351" s="335" t="s">
        <v>92</v>
      </c>
      <c r="I351" s="37" t="s">
        <v>1711</v>
      </c>
      <c r="J351" s="334" t="s">
        <v>1950</v>
      </c>
      <c r="K351" s="338" t="s">
        <v>1953</v>
      </c>
      <c r="L351" s="334" t="s">
        <v>19</v>
      </c>
      <c r="M351" s="334" t="s">
        <v>90</v>
      </c>
      <c r="N351" s="334" t="s">
        <v>132</v>
      </c>
      <c r="O351" s="334" t="s">
        <v>1951</v>
      </c>
      <c r="P351" s="334"/>
      <c r="Q351" s="230"/>
    </row>
    <row r="352" spans="1:22" ht="32.25" customHeight="1">
      <c r="A352" s="21" t="s">
        <v>24</v>
      </c>
      <c r="B352" s="15"/>
      <c r="C352" s="297" t="s">
        <v>2121</v>
      </c>
      <c r="D352" s="42"/>
      <c r="E352" s="353" t="s">
        <v>1479</v>
      </c>
      <c r="F352" s="3" t="s">
        <v>1947</v>
      </c>
      <c r="G352" s="336" t="s">
        <v>1954</v>
      </c>
      <c r="H352" s="335" t="s">
        <v>92</v>
      </c>
      <c r="I352" s="37" t="s">
        <v>1711</v>
      </c>
      <c r="J352" s="336" t="s">
        <v>1723</v>
      </c>
      <c r="K352" s="338"/>
      <c r="L352" s="334"/>
      <c r="M352" s="334"/>
      <c r="N352" s="334" t="s">
        <v>57</v>
      </c>
      <c r="O352" s="334" t="s">
        <v>1737</v>
      </c>
      <c r="P352" s="334"/>
      <c r="Q352" s="231"/>
    </row>
    <row r="353" spans="1:19" ht="25.5">
      <c r="A353" s="21" t="s">
        <v>24</v>
      </c>
      <c r="B353" s="21"/>
      <c r="C353" s="297" t="s">
        <v>2121</v>
      </c>
      <c r="D353" s="3"/>
      <c r="E353" s="314" t="s">
        <v>2057</v>
      </c>
      <c r="F353" s="305" t="s">
        <v>1963</v>
      </c>
      <c r="G353" s="298" t="s">
        <v>1961</v>
      </c>
      <c r="H353" s="339" t="s">
        <v>92</v>
      </c>
      <c r="I353" s="37" t="s">
        <v>1711</v>
      </c>
      <c r="J353" s="340" t="s">
        <v>1950</v>
      </c>
      <c r="K353" s="54" t="s">
        <v>1962</v>
      </c>
      <c r="L353" s="37" t="s">
        <v>19</v>
      </c>
      <c r="M353" s="314" t="s">
        <v>90</v>
      </c>
      <c r="N353" s="340" t="s">
        <v>132</v>
      </c>
      <c r="O353" s="341" t="s">
        <v>1725</v>
      </c>
      <c r="P353" s="25"/>
      <c r="Q353" s="37"/>
    </row>
    <row r="354" spans="1:19" ht="30.75" customHeight="1">
      <c r="A354" s="21" t="s">
        <v>24</v>
      </c>
      <c r="B354" s="15"/>
      <c r="C354" s="297" t="s">
        <v>2121</v>
      </c>
      <c r="D354" s="42"/>
      <c r="E354" s="353" t="s">
        <v>1749</v>
      </c>
      <c r="F354" s="305" t="s">
        <v>1967</v>
      </c>
      <c r="G354" s="334" t="s">
        <v>1966</v>
      </c>
      <c r="H354" s="335" t="s">
        <v>92</v>
      </c>
      <c r="I354" s="37" t="s">
        <v>1711</v>
      </c>
      <c r="J354" s="334" t="s">
        <v>1950</v>
      </c>
      <c r="K354" s="54" t="s">
        <v>1968</v>
      </c>
      <c r="L354" s="37">
        <v>2</v>
      </c>
      <c r="M354" s="334" t="s">
        <v>90</v>
      </c>
      <c r="N354" s="334" t="s">
        <v>132</v>
      </c>
      <c r="O354" s="334" t="s">
        <v>1840</v>
      </c>
      <c r="P354" s="230"/>
      <c r="Q354" s="37"/>
    </row>
    <row r="355" spans="1:19" ht="48.75" customHeight="1">
      <c r="A355" s="21" t="s">
        <v>24</v>
      </c>
      <c r="B355" s="3" t="s">
        <v>1</v>
      </c>
      <c r="C355" s="3" t="s">
        <v>2162</v>
      </c>
      <c r="D355" s="3"/>
      <c r="E355" s="350" t="s">
        <v>1982</v>
      </c>
      <c r="F355" s="305" t="s">
        <v>1969</v>
      </c>
      <c r="G355" s="234" t="s">
        <v>1981</v>
      </c>
      <c r="H355" s="234" t="s">
        <v>26</v>
      </c>
      <c r="I355" s="234" t="s">
        <v>339</v>
      </c>
      <c r="J355" s="234"/>
      <c r="K355" s="348"/>
      <c r="L355" s="39"/>
      <c r="M355" s="350"/>
      <c r="N355" s="342" t="s">
        <v>295</v>
      </c>
      <c r="O355" s="234" t="s">
        <v>1983</v>
      </c>
      <c r="P355" s="39"/>
      <c r="Q355" s="37"/>
    </row>
    <row r="356" spans="1:19" ht="54" customHeight="1">
      <c r="A356" s="21" t="s">
        <v>24</v>
      </c>
      <c r="B356" s="15" t="s">
        <v>1</v>
      </c>
      <c r="C356" s="297" t="s">
        <v>2121</v>
      </c>
      <c r="D356" s="42"/>
      <c r="E356" s="353" t="s">
        <v>1749</v>
      </c>
      <c r="F356" s="3" t="s">
        <v>1970</v>
      </c>
      <c r="G356" s="342" t="s">
        <v>1976</v>
      </c>
      <c r="H356" s="342" t="s">
        <v>360</v>
      </c>
      <c r="I356" s="342" t="s">
        <v>59</v>
      </c>
      <c r="J356" s="342" t="s">
        <v>586</v>
      </c>
      <c r="K356" s="54">
        <v>3143</v>
      </c>
      <c r="L356" s="342">
        <v>1</v>
      </c>
      <c r="M356" s="342" t="s">
        <v>100</v>
      </c>
      <c r="N356" s="342" t="s">
        <v>295</v>
      </c>
      <c r="O356" s="342" t="s">
        <v>1977</v>
      </c>
      <c r="P356" s="257" t="s">
        <v>2163</v>
      </c>
      <c r="Q356" s="37" t="s">
        <v>2026</v>
      </c>
      <c r="S356" s="324" t="s">
        <v>95</v>
      </c>
    </row>
    <row r="357" spans="1:19" ht="56.25" customHeight="1">
      <c r="A357" s="21" t="s">
        <v>24</v>
      </c>
      <c r="B357" s="3" t="s">
        <v>1</v>
      </c>
      <c r="C357" s="297" t="s">
        <v>2121</v>
      </c>
      <c r="D357" s="42"/>
      <c r="E357" s="353" t="s">
        <v>1749</v>
      </c>
      <c r="F357" s="305" t="s">
        <v>1971</v>
      </c>
      <c r="G357" s="344" t="s">
        <v>1978</v>
      </c>
      <c r="H357" s="344" t="s">
        <v>1979</v>
      </c>
      <c r="I357" s="345" t="s">
        <v>59</v>
      </c>
      <c r="J357" s="346" t="s">
        <v>1980</v>
      </c>
      <c r="K357" s="54">
        <v>3066</v>
      </c>
      <c r="L357" s="344">
        <v>1</v>
      </c>
      <c r="M357" s="343" t="s">
        <v>100</v>
      </c>
      <c r="N357" s="344" t="s">
        <v>295</v>
      </c>
      <c r="O357" s="345" t="s">
        <v>1977</v>
      </c>
      <c r="P357" s="347" t="s">
        <v>2164</v>
      </c>
      <c r="Q357" s="37" t="s">
        <v>2026</v>
      </c>
      <c r="S357" s="324" t="s">
        <v>95</v>
      </c>
    </row>
    <row r="358" spans="1:19" ht="42" customHeight="1">
      <c r="A358" s="21" t="s">
        <v>24</v>
      </c>
      <c r="B358" s="3"/>
      <c r="C358" s="297" t="s">
        <v>2121</v>
      </c>
      <c r="D358" s="42"/>
      <c r="E358" s="354" t="s">
        <v>2058</v>
      </c>
      <c r="F358" s="305" t="s">
        <v>1972</v>
      </c>
      <c r="G358" s="349" t="s">
        <v>1984</v>
      </c>
      <c r="H358" s="351" t="s">
        <v>95</v>
      </c>
      <c r="I358" s="37" t="s">
        <v>1711</v>
      </c>
      <c r="J358" s="349" t="s">
        <v>1723</v>
      </c>
      <c r="K358" s="355"/>
      <c r="L358" s="269"/>
      <c r="M358" s="269"/>
      <c r="N358" s="269" t="s">
        <v>104</v>
      </c>
      <c r="O358" s="269" t="s">
        <v>2091</v>
      </c>
      <c r="P358" s="349"/>
      <c r="Q358" s="231"/>
    </row>
    <row r="359" spans="1:19" ht="44.25" customHeight="1">
      <c r="A359" s="21" t="s">
        <v>24</v>
      </c>
      <c r="B359" s="3"/>
      <c r="C359" s="297" t="s">
        <v>2121</v>
      </c>
      <c r="D359" s="42"/>
      <c r="E359" s="354" t="s">
        <v>1482</v>
      </c>
      <c r="F359" s="305" t="s">
        <v>1973</v>
      </c>
      <c r="G359" s="349" t="s">
        <v>2054</v>
      </c>
      <c r="H359" s="351" t="s">
        <v>95</v>
      </c>
      <c r="I359" s="37" t="s">
        <v>1711</v>
      </c>
      <c r="J359" s="349" t="s">
        <v>1723</v>
      </c>
      <c r="K359" s="355"/>
      <c r="L359" s="269"/>
      <c r="M359" s="269"/>
      <c r="N359" s="269" t="s">
        <v>58</v>
      </c>
      <c r="O359" s="269" t="s">
        <v>1985</v>
      </c>
      <c r="P359" s="349"/>
      <c r="Q359" s="231"/>
      <c r="R359" s="35" t="s">
        <v>1773</v>
      </c>
    </row>
    <row r="360" spans="1:19" ht="25.5">
      <c r="A360" s="21" t="s">
        <v>24</v>
      </c>
      <c r="B360" s="3"/>
      <c r="C360" s="297" t="s">
        <v>2121</v>
      </c>
      <c r="D360" s="42"/>
      <c r="E360" s="354" t="s">
        <v>2059</v>
      </c>
      <c r="F360" s="305" t="s">
        <v>1974</v>
      </c>
      <c r="G360" s="349" t="s">
        <v>1986</v>
      </c>
      <c r="H360" s="351" t="s">
        <v>95</v>
      </c>
      <c r="I360" s="37" t="s">
        <v>1711</v>
      </c>
      <c r="J360" s="349" t="s">
        <v>1987</v>
      </c>
      <c r="K360" s="355">
        <v>1075</v>
      </c>
      <c r="L360" s="269" t="s">
        <v>19</v>
      </c>
      <c r="M360" s="269" t="s">
        <v>90</v>
      </c>
      <c r="N360" s="269" t="s">
        <v>141</v>
      </c>
      <c r="O360" s="269" t="s">
        <v>1988</v>
      </c>
      <c r="P360" s="349"/>
      <c r="Q360" s="232"/>
    </row>
    <row r="361" spans="1:19" ht="25.5">
      <c r="A361" s="21" t="s">
        <v>24</v>
      </c>
      <c r="B361" s="3"/>
      <c r="C361" s="297" t="s">
        <v>2121</v>
      </c>
      <c r="D361" s="42"/>
      <c r="E361" s="354" t="s">
        <v>1748</v>
      </c>
      <c r="F361" s="305" t="s">
        <v>1975</v>
      </c>
      <c r="G361" s="349" t="s">
        <v>1989</v>
      </c>
      <c r="H361" s="351" t="s">
        <v>95</v>
      </c>
      <c r="I361" s="37" t="s">
        <v>1711</v>
      </c>
      <c r="J361" s="349" t="s">
        <v>1980</v>
      </c>
      <c r="K361" s="355" t="s">
        <v>1723</v>
      </c>
      <c r="L361" s="269"/>
      <c r="M361" s="269"/>
      <c r="N361" s="269" t="s">
        <v>141</v>
      </c>
      <c r="O361" s="269" t="s">
        <v>1990</v>
      </c>
      <c r="P361" s="349"/>
      <c r="Q361" s="232"/>
    </row>
    <row r="362" spans="1:19" ht="343.5" customHeight="1">
      <c r="A362" s="21" t="s">
        <v>24</v>
      </c>
      <c r="B362" s="3"/>
      <c r="C362" s="297" t="s">
        <v>2121</v>
      </c>
      <c r="D362" s="42" t="s">
        <v>47</v>
      </c>
      <c r="E362" s="354" t="s">
        <v>1749</v>
      </c>
      <c r="F362" s="305" t="s">
        <v>2026</v>
      </c>
      <c r="G362" s="349" t="s">
        <v>1991</v>
      </c>
      <c r="H362" s="351" t="s">
        <v>95</v>
      </c>
      <c r="I362" s="37" t="s">
        <v>1711</v>
      </c>
      <c r="J362" s="349" t="s">
        <v>1723</v>
      </c>
      <c r="K362" s="355"/>
      <c r="L362" s="349"/>
      <c r="M362" s="349"/>
      <c r="N362" s="349" t="s">
        <v>141</v>
      </c>
      <c r="O362" s="349" t="s">
        <v>2092</v>
      </c>
      <c r="P362" s="349" t="s">
        <v>2165</v>
      </c>
      <c r="Q362" s="3" t="s">
        <v>2166</v>
      </c>
    </row>
    <row r="363" spans="1:19" ht="38.25">
      <c r="A363" s="21" t="s">
        <v>24</v>
      </c>
      <c r="B363" s="15"/>
      <c r="C363" s="297" t="s">
        <v>2121</v>
      </c>
      <c r="D363" s="42"/>
      <c r="E363" s="354" t="s">
        <v>1809</v>
      </c>
      <c r="F363" s="305" t="s">
        <v>2027</v>
      </c>
      <c r="G363" s="349" t="s">
        <v>1992</v>
      </c>
      <c r="H363" s="351" t="s">
        <v>95</v>
      </c>
      <c r="I363" s="37" t="s">
        <v>1711</v>
      </c>
      <c r="J363" s="349" t="s">
        <v>1723</v>
      </c>
      <c r="K363" s="355"/>
      <c r="L363" s="349"/>
      <c r="M363" s="349"/>
      <c r="N363" s="349" t="s">
        <v>141</v>
      </c>
      <c r="O363" s="349" t="s">
        <v>1811</v>
      </c>
      <c r="P363" s="349"/>
      <c r="Q363" s="232"/>
    </row>
    <row r="364" spans="1:19" ht="25.5">
      <c r="A364" s="21" t="s">
        <v>24</v>
      </c>
      <c r="B364" s="3"/>
      <c r="C364" s="297" t="s">
        <v>2121</v>
      </c>
      <c r="D364" s="42"/>
      <c r="E364" s="354" t="s">
        <v>1467</v>
      </c>
      <c r="F364" s="305" t="s">
        <v>2028</v>
      </c>
      <c r="G364" s="349" t="s">
        <v>1993</v>
      </c>
      <c r="H364" s="351" t="s">
        <v>95</v>
      </c>
      <c r="I364" s="37" t="s">
        <v>1711</v>
      </c>
      <c r="J364" s="349" t="s">
        <v>1723</v>
      </c>
      <c r="K364" s="355"/>
      <c r="L364" s="349"/>
      <c r="M364" s="349"/>
      <c r="N364" s="349" t="s">
        <v>141</v>
      </c>
      <c r="O364" s="349" t="s">
        <v>1922</v>
      </c>
      <c r="P364" s="349"/>
      <c r="Q364" s="43"/>
    </row>
    <row r="365" spans="1:19" ht="25.5">
      <c r="A365" s="21" t="s">
        <v>24</v>
      </c>
      <c r="B365" s="3"/>
      <c r="C365" s="297" t="s">
        <v>2121</v>
      </c>
      <c r="D365" s="42"/>
      <c r="E365" s="354" t="s">
        <v>1477</v>
      </c>
      <c r="F365" s="305" t="s">
        <v>2029</v>
      </c>
      <c r="G365" s="349" t="s">
        <v>1994</v>
      </c>
      <c r="H365" s="351" t="s">
        <v>95</v>
      </c>
      <c r="I365" s="37" t="s">
        <v>1711</v>
      </c>
      <c r="J365" s="269" t="s">
        <v>586</v>
      </c>
      <c r="K365" s="270" t="s">
        <v>1723</v>
      </c>
      <c r="L365" s="269"/>
      <c r="M365" s="269"/>
      <c r="N365" s="269" t="s">
        <v>141</v>
      </c>
      <c r="O365" s="269" t="s">
        <v>1260</v>
      </c>
      <c r="P365" s="349"/>
      <c r="Q365" s="43"/>
    </row>
    <row r="366" spans="1:19" ht="25.5">
      <c r="A366" s="21" t="s">
        <v>24</v>
      </c>
      <c r="B366" s="3"/>
      <c r="C366" s="297" t="s">
        <v>2121</v>
      </c>
      <c r="D366" s="42"/>
      <c r="E366" s="354" t="s">
        <v>1750</v>
      </c>
      <c r="F366" s="305" t="s">
        <v>2030</v>
      </c>
      <c r="G366" s="349" t="s">
        <v>1995</v>
      </c>
      <c r="H366" s="351" t="s">
        <v>95</v>
      </c>
      <c r="I366" s="37" t="s">
        <v>1711</v>
      </c>
      <c r="J366" s="269" t="s">
        <v>1723</v>
      </c>
      <c r="K366" s="270"/>
      <c r="L366" s="269"/>
      <c r="M366" s="269"/>
      <c r="N366" s="269" t="s">
        <v>141</v>
      </c>
      <c r="O366" s="269" t="s">
        <v>1735</v>
      </c>
      <c r="P366" s="349"/>
      <c r="Q366" s="251"/>
    </row>
    <row r="367" spans="1:19" ht="25.5">
      <c r="A367" s="245" t="s">
        <v>27</v>
      </c>
      <c r="B367" s="15"/>
      <c r="C367" s="3" t="s">
        <v>413</v>
      </c>
      <c r="D367" s="42"/>
      <c r="E367" s="354" t="s">
        <v>2169</v>
      </c>
      <c r="F367" s="305" t="s">
        <v>2031</v>
      </c>
      <c r="G367" s="349" t="s">
        <v>1996</v>
      </c>
      <c r="H367" s="351" t="s">
        <v>95</v>
      </c>
      <c r="I367" s="37" t="s">
        <v>1711</v>
      </c>
      <c r="J367" s="269" t="s">
        <v>1723</v>
      </c>
      <c r="K367" s="270"/>
      <c r="L367" s="269"/>
      <c r="M367" s="269"/>
      <c r="N367" s="269" t="s">
        <v>57</v>
      </c>
      <c r="O367" s="269" t="s">
        <v>19</v>
      </c>
      <c r="P367" s="349"/>
      <c r="Q367" s="230"/>
      <c r="R367" s="35" t="s">
        <v>1773</v>
      </c>
    </row>
    <row r="368" spans="1:19" ht="63" customHeight="1">
      <c r="A368" s="21" t="s">
        <v>24</v>
      </c>
      <c r="B368" s="3"/>
      <c r="C368" s="297" t="s">
        <v>2121</v>
      </c>
      <c r="D368" s="42"/>
      <c r="E368" s="354" t="s">
        <v>2167</v>
      </c>
      <c r="F368" s="305" t="s">
        <v>2032</v>
      </c>
      <c r="G368" s="349" t="s">
        <v>1997</v>
      </c>
      <c r="H368" s="351" t="s">
        <v>95</v>
      </c>
      <c r="I368" s="37" t="s">
        <v>1711</v>
      </c>
      <c r="J368" s="269" t="s">
        <v>586</v>
      </c>
      <c r="K368" s="270" t="s">
        <v>2093</v>
      </c>
      <c r="L368" s="269" t="s">
        <v>19</v>
      </c>
      <c r="M368" s="269" t="s">
        <v>90</v>
      </c>
      <c r="N368" s="393" t="s">
        <v>295</v>
      </c>
      <c r="O368" s="269" t="s">
        <v>2094</v>
      </c>
      <c r="P368" s="349"/>
      <c r="Q368" s="232"/>
      <c r="R368" s="35" t="s">
        <v>1773</v>
      </c>
    </row>
    <row r="369" spans="1:18" ht="25.5">
      <c r="A369" s="21" t="s">
        <v>24</v>
      </c>
      <c r="B369" s="15"/>
      <c r="C369" s="297" t="s">
        <v>2121</v>
      </c>
      <c r="D369" s="42"/>
      <c r="E369" s="354" t="s">
        <v>2060</v>
      </c>
      <c r="F369" s="305" t="s">
        <v>2033</v>
      </c>
      <c r="G369" s="349" t="s">
        <v>1998</v>
      </c>
      <c r="H369" s="351" t="s">
        <v>95</v>
      </c>
      <c r="I369" s="37" t="s">
        <v>1711</v>
      </c>
      <c r="J369" s="269" t="s">
        <v>1980</v>
      </c>
      <c r="K369" s="270" t="s">
        <v>1723</v>
      </c>
      <c r="L369" s="269"/>
      <c r="M369" s="269"/>
      <c r="N369" s="393" t="s">
        <v>295</v>
      </c>
      <c r="O369" s="269" t="s">
        <v>1999</v>
      </c>
      <c r="P369" s="349"/>
      <c r="Q369" s="48"/>
    </row>
    <row r="370" spans="1:18" ht="180.75" customHeight="1">
      <c r="A370" s="21" t="s">
        <v>24</v>
      </c>
      <c r="B370" s="15"/>
      <c r="C370" s="297" t="s">
        <v>2121</v>
      </c>
      <c r="D370" s="42"/>
      <c r="E370" s="354" t="s">
        <v>2168</v>
      </c>
      <c r="F370" s="305" t="s">
        <v>2034</v>
      </c>
      <c r="G370" s="349" t="s">
        <v>2000</v>
      </c>
      <c r="H370" s="351" t="s">
        <v>95</v>
      </c>
      <c r="I370" s="37" t="s">
        <v>1711</v>
      </c>
      <c r="J370" s="269" t="s">
        <v>1723</v>
      </c>
      <c r="K370" s="270"/>
      <c r="L370" s="269"/>
      <c r="M370" s="269"/>
      <c r="N370" s="393" t="s">
        <v>295</v>
      </c>
      <c r="O370" s="269" t="s">
        <v>2095</v>
      </c>
      <c r="P370" s="349"/>
      <c r="Q370" s="232"/>
      <c r="R370" s="35" t="s">
        <v>1773</v>
      </c>
    </row>
    <row r="371" spans="1:18" ht="111" customHeight="1">
      <c r="A371" s="21" t="s">
        <v>24</v>
      </c>
      <c r="B371" s="15"/>
      <c r="C371" s="297" t="s">
        <v>2121</v>
      </c>
      <c r="D371" s="42"/>
      <c r="E371" s="354" t="s">
        <v>2168</v>
      </c>
      <c r="F371" s="305" t="s">
        <v>2035</v>
      </c>
      <c r="G371" s="349" t="s">
        <v>2001</v>
      </c>
      <c r="H371" s="351" t="s">
        <v>95</v>
      </c>
      <c r="I371" s="37" t="s">
        <v>1711</v>
      </c>
      <c r="J371" s="269" t="s">
        <v>586</v>
      </c>
      <c r="K371" s="270">
        <v>3066</v>
      </c>
      <c r="L371" s="41" t="s">
        <v>19</v>
      </c>
      <c r="M371" s="269" t="s">
        <v>90</v>
      </c>
      <c r="N371" s="393" t="s">
        <v>295</v>
      </c>
      <c r="O371" s="269" t="s">
        <v>2002</v>
      </c>
      <c r="P371" s="269" t="s">
        <v>2061</v>
      </c>
      <c r="Q371" s="43"/>
      <c r="R371" s="35" t="s">
        <v>1773</v>
      </c>
    </row>
    <row r="372" spans="1:18" ht="46.5" customHeight="1">
      <c r="A372" s="21" t="s">
        <v>24</v>
      </c>
      <c r="B372" s="15"/>
      <c r="C372" s="297" t="s">
        <v>2121</v>
      </c>
      <c r="D372" s="42"/>
      <c r="E372" s="354" t="s">
        <v>2062</v>
      </c>
      <c r="F372" s="305" t="s">
        <v>2036</v>
      </c>
      <c r="G372" s="349" t="s">
        <v>2003</v>
      </c>
      <c r="H372" s="351" t="s">
        <v>95</v>
      </c>
      <c r="I372" s="37" t="s">
        <v>1711</v>
      </c>
      <c r="J372" s="269" t="s">
        <v>586</v>
      </c>
      <c r="K372" s="270">
        <v>3113</v>
      </c>
      <c r="L372" s="41" t="s">
        <v>19</v>
      </c>
      <c r="M372" s="269" t="s">
        <v>129</v>
      </c>
      <c r="N372" s="393" t="s">
        <v>295</v>
      </c>
      <c r="O372" s="269" t="s">
        <v>2004</v>
      </c>
      <c r="P372" s="349"/>
      <c r="Q372" s="231"/>
    </row>
    <row r="373" spans="1:18" ht="47.25" customHeight="1">
      <c r="A373" s="21" t="s">
        <v>24</v>
      </c>
      <c r="B373" s="15"/>
      <c r="C373" s="297" t="s">
        <v>2121</v>
      </c>
      <c r="D373" s="42"/>
      <c r="E373" s="354" t="s">
        <v>2063</v>
      </c>
      <c r="F373" s="305" t="s">
        <v>2037</v>
      </c>
      <c r="G373" s="349" t="s">
        <v>2005</v>
      </c>
      <c r="H373" s="351" t="s">
        <v>95</v>
      </c>
      <c r="I373" s="37" t="s">
        <v>1711</v>
      </c>
      <c r="J373" s="269" t="s">
        <v>586</v>
      </c>
      <c r="K373" s="270">
        <v>3107</v>
      </c>
      <c r="L373" s="41" t="s">
        <v>19</v>
      </c>
      <c r="M373" s="269" t="s">
        <v>90</v>
      </c>
      <c r="N373" s="394" t="s">
        <v>295</v>
      </c>
      <c r="O373" s="269" t="s">
        <v>2006</v>
      </c>
      <c r="P373" s="349"/>
      <c r="Q373" s="43"/>
    </row>
    <row r="374" spans="1:18" ht="38.25">
      <c r="A374" s="21" t="s">
        <v>24</v>
      </c>
      <c r="B374" s="15"/>
      <c r="C374" s="297" t="s">
        <v>2121</v>
      </c>
      <c r="D374" s="42"/>
      <c r="E374" s="354" t="s">
        <v>2064</v>
      </c>
      <c r="F374" s="305" t="s">
        <v>2038</v>
      </c>
      <c r="G374" s="349" t="s">
        <v>2007</v>
      </c>
      <c r="H374" s="351" t="s">
        <v>95</v>
      </c>
      <c r="I374" s="37" t="s">
        <v>1711</v>
      </c>
      <c r="J374" s="269" t="s">
        <v>586</v>
      </c>
      <c r="K374" s="270">
        <v>3056</v>
      </c>
      <c r="L374" s="269">
        <v>1</v>
      </c>
      <c r="M374" s="269" t="s">
        <v>90</v>
      </c>
      <c r="N374" s="393" t="s">
        <v>295</v>
      </c>
      <c r="O374" s="269" t="s">
        <v>2008</v>
      </c>
      <c r="P374" s="349"/>
      <c r="Q374" s="230"/>
    </row>
    <row r="375" spans="1:18" ht="25.5">
      <c r="A375" s="21" t="s">
        <v>24</v>
      </c>
      <c r="B375" s="15"/>
      <c r="C375" s="297" t="s">
        <v>2121</v>
      </c>
      <c r="D375" s="42"/>
      <c r="E375" s="354" t="s">
        <v>1479</v>
      </c>
      <c r="F375" s="305" t="s">
        <v>2039</v>
      </c>
      <c r="G375" s="349" t="s">
        <v>2009</v>
      </c>
      <c r="H375" s="351" t="s">
        <v>95</v>
      </c>
      <c r="I375" s="37" t="s">
        <v>1711</v>
      </c>
      <c r="J375" s="349" t="s">
        <v>1723</v>
      </c>
      <c r="K375" s="355"/>
      <c r="L375" s="349"/>
      <c r="M375" s="349"/>
      <c r="N375" s="352" t="s">
        <v>295</v>
      </c>
      <c r="O375" s="349" t="s">
        <v>1737</v>
      </c>
      <c r="P375" s="349"/>
      <c r="Q375" s="43"/>
    </row>
    <row r="376" spans="1:18" ht="45" customHeight="1">
      <c r="A376" s="21" t="s">
        <v>24</v>
      </c>
      <c r="B376" s="15"/>
      <c r="C376" s="297" t="s">
        <v>2121</v>
      </c>
      <c r="D376" s="42"/>
      <c r="E376" s="354" t="s">
        <v>1480</v>
      </c>
      <c r="F376" s="305" t="s">
        <v>2040</v>
      </c>
      <c r="G376" s="349" t="s">
        <v>2170</v>
      </c>
      <c r="H376" s="351" t="s">
        <v>95</v>
      </c>
      <c r="I376" s="37" t="s">
        <v>1711</v>
      </c>
      <c r="J376" s="269" t="s">
        <v>2010</v>
      </c>
      <c r="K376" s="270" t="s">
        <v>1723</v>
      </c>
      <c r="L376" s="269"/>
      <c r="M376" s="269"/>
      <c r="N376" s="393" t="s">
        <v>295</v>
      </c>
      <c r="O376" s="269" t="s">
        <v>1122</v>
      </c>
      <c r="P376" s="349"/>
      <c r="Q376" s="230"/>
    </row>
    <row r="377" spans="1:18" ht="30" customHeight="1">
      <c r="A377" s="21" t="s">
        <v>24</v>
      </c>
      <c r="B377" s="15"/>
      <c r="C377" s="297" t="s">
        <v>2121</v>
      </c>
      <c r="D377" s="42"/>
      <c r="E377" s="354" t="s">
        <v>1465</v>
      </c>
      <c r="F377" s="305" t="s">
        <v>2041</v>
      </c>
      <c r="G377" s="349" t="s">
        <v>2011</v>
      </c>
      <c r="H377" s="351" t="s">
        <v>95</v>
      </c>
      <c r="I377" s="37" t="s">
        <v>1711</v>
      </c>
      <c r="J377" s="269" t="s">
        <v>586</v>
      </c>
      <c r="K377" s="270">
        <v>3123</v>
      </c>
      <c r="L377" s="269">
        <v>1</v>
      </c>
      <c r="M377" s="269" t="s">
        <v>129</v>
      </c>
      <c r="N377" s="393" t="s">
        <v>295</v>
      </c>
      <c r="O377" s="269" t="s">
        <v>2096</v>
      </c>
      <c r="P377" s="349"/>
      <c r="Q377" s="230"/>
      <c r="R377" s="35" t="s">
        <v>1773</v>
      </c>
    </row>
    <row r="378" spans="1:18" ht="25.5">
      <c r="A378" s="21" t="s">
        <v>24</v>
      </c>
      <c r="B378" s="3"/>
      <c r="C378" s="297" t="s">
        <v>2121</v>
      </c>
      <c r="D378" s="42"/>
      <c r="E378" s="354" t="s">
        <v>1458</v>
      </c>
      <c r="F378" s="305" t="s">
        <v>2042</v>
      </c>
      <c r="G378" s="349" t="s">
        <v>2012</v>
      </c>
      <c r="H378" s="351" t="s">
        <v>95</v>
      </c>
      <c r="I378" s="37" t="s">
        <v>1711</v>
      </c>
      <c r="J378" s="269" t="s">
        <v>586</v>
      </c>
      <c r="K378" s="270">
        <v>3133</v>
      </c>
      <c r="L378" s="269">
        <v>1</v>
      </c>
      <c r="M378" s="269" t="s">
        <v>129</v>
      </c>
      <c r="N378" s="393" t="s">
        <v>295</v>
      </c>
      <c r="O378" s="269" t="s">
        <v>827</v>
      </c>
      <c r="P378" s="349"/>
      <c r="Q378" s="230"/>
    </row>
    <row r="379" spans="1:18" ht="25.5">
      <c r="A379" s="21" t="s">
        <v>24</v>
      </c>
      <c r="B379" s="3"/>
      <c r="C379" s="297" t="s">
        <v>2121</v>
      </c>
      <c r="D379" s="42"/>
      <c r="E379" s="354" t="s">
        <v>1427</v>
      </c>
      <c r="F379" s="305" t="s">
        <v>2043</v>
      </c>
      <c r="G379" s="349" t="s">
        <v>2013</v>
      </c>
      <c r="H379" s="351" t="s">
        <v>95</v>
      </c>
      <c r="I379" s="37" t="s">
        <v>1711</v>
      </c>
      <c r="J379" s="269" t="s">
        <v>586</v>
      </c>
      <c r="K379" s="270">
        <v>3130</v>
      </c>
      <c r="L379" s="269">
        <v>2</v>
      </c>
      <c r="M379" s="269" t="s">
        <v>129</v>
      </c>
      <c r="N379" s="393" t="s">
        <v>295</v>
      </c>
      <c r="O379" s="269" t="s">
        <v>1793</v>
      </c>
      <c r="P379" s="349"/>
      <c r="Q379" s="230"/>
    </row>
    <row r="380" spans="1:18" ht="25.5">
      <c r="A380" s="21" t="s">
        <v>24</v>
      </c>
      <c r="B380" s="3"/>
      <c r="C380" s="297" t="s">
        <v>2121</v>
      </c>
      <c r="D380" s="42"/>
      <c r="E380" s="354" t="s">
        <v>1442</v>
      </c>
      <c r="F380" s="305" t="s">
        <v>2044</v>
      </c>
      <c r="G380" s="349" t="s">
        <v>2014</v>
      </c>
      <c r="H380" s="351" t="s">
        <v>95</v>
      </c>
      <c r="I380" s="37" t="s">
        <v>1711</v>
      </c>
      <c r="J380" s="269" t="s">
        <v>1980</v>
      </c>
      <c r="K380" s="270">
        <v>3032</v>
      </c>
      <c r="L380" s="41" t="s">
        <v>19</v>
      </c>
      <c r="M380" s="269" t="s">
        <v>129</v>
      </c>
      <c r="N380" s="393" t="s">
        <v>295</v>
      </c>
      <c r="O380" s="269" t="s">
        <v>2097</v>
      </c>
      <c r="P380" s="349"/>
      <c r="Q380" s="230"/>
    </row>
    <row r="381" spans="1:18" ht="60.75" customHeight="1">
      <c r="A381" s="21" t="s">
        <v>24</v>
      </c>
      <c r="B381" s="15"/>
      <c r="C381" s="297" t="s">
        <v>2121</v>
      </c>
      <c r="D381" s="44"/>
      <c r="E381" s="354" t="s">
        <v>2171</v>
      </c>
      <c r="F381" s="305" t="s">
        <v>2045</v>
      </c>
      <c r="G381" s="349" t="s">
        <v>2015</v>
      </c>
      <c r="H381" s="351" t="s">
        <v>95</v>
      </c>
      <c r="I381" s="37" t="s">
        <v>1711</v>
      </c>
      <c r="J381" s="269" t="s">
        <v>1723</v>
      </c>
      <c r="K381" s="270"/>
      <c r="L381" s="269"/>
      <c r="M381" s="269"/>
      <c r="N381" s="393" t="s">
        <v>295</v>
      </c>
      <c r="O381" s="269" t="s">
        <v>2098</v>
      </c>
      <c r="P381" s="349"/>
      <c r="Q381" s="239"/>
      <c r="R381" s="35" t="s">
        <v>1773</v>
      </c>
    </row>
    <row r="382" spans="1:18" ht="139.5" customHeight="1">
      <c r="A382" s="21" t="s">
        <v>24</v>
      </c>
      <c r="B382" s="15"/>
      <c r="C382" s="297" t="s">
        <v>2121</v>
      </c>
      <c r="D382" s="44"/>
      <c r="E382" s="354" t="s">
        <v>2172</v>
      </c>
      <c r="F382" s="305" t="s">
        <v>2046</v>
      </c>
      <c r="G382" s="349" t="s">
        <v>2016</v>
      </c>
      <c r="H382" s="351" t="s">
        <v>95</v>
      </c>
      <c r="I382" s="37" t="s">
        <v>1711</v>
      </c>
      <c r="J382" s="269" t="s">
        <v>1723</v>
      </c>
      <c r="K382" s="270"/>
      <c r="L382" s="269"/>
      <c r="M382" s="269"/>
      <c r="N382" s="393" t="s">
        <v>295</v>
      </c>
      <c r="O382" s="269" t="s">
        <v>2099</v>
      </c>
      <c r="P382" s="349"/>
      <c r="Q382" s="43"/>
      <c r="R382" s="35" t="s">
        <v>1773</v>
      </c>
    </row>
    <row r="383" spans="1:18" ht="229.5" customHeight="1">
      <c r="A383" s="21" t="s">
        <v>24</v>
      </c>
      <c r="B383" s="15"/>
      <c r="C383" s="297" t="s">
        <v>2121</v>
      </c>
      <c r="D383" s="44"/>
      <c r="E383" s="354" t="s">
        <v>2172</v>
      </c>
      <c r="F383" s="305" t="s">
        <v>2047</v>
      </c>
      <c r="G383" s="349" t="s">
        <v>2017</v>
      </c>
      <c r="H383" s="351" t="s">
        <v>95</v>
      </c>
      <c r="I383" s="37" t="s">
        <v>1711</v>
      </c>
      <c r="J383" s="269" t="s">
        <v>1980</v>
      </c>
      <c r="K383" s="270" t="s">
        <v>1723</v>
      </c>
      <c r="L383" s="269"/>
      <c r="M383" s="269"/>
      <c r="N383" s="393" t="s">
        <v>295</v>
      </c>
      <c r="O383" s="269" t="s">
        <v>2018</v>
      </c>
      <c r="P383" s="269" t="s">
        <v>2065</v>
      </c>
      <c r="Q383" s="43"/>
      <c r="R383" s="35" t="s">
        <v>1773</v>
      </c>
    </row>
    <row r="384" spans="1:18" ht="398.25" customHeight="1">
      <c r="A384" s="21" t="s">
        <v>24</v>
      </c>
      <c r="B384" s="15"/>
      <c r="C384" s="297" t="s">
        <v>2121</v>
      </c>
      <c r="D384" s="42"/>
      <c r="E384" s="354" t="s">
        <v>2173</v>
      </c>
      <c r="F384" s="305" t="s">
        <v>2048</v>
      </c>
      <c r="G384" s="349" t="s">
        <v>2019</v>
      </c>
      <c r="H384" s="351" t="s">
        <v>95</v>
      </c>
      <c r="I384" s="37" t="s">
        <v>1711</v>
      </c>
      <c r="J384" s="269" t="s">
        <v>1723</v>
      </c>
      <c r="K384" s="270"/>
      <c r="L384" s="269"/>
      <c r="M384" s="269"/>
      <c r="N384" s="393" t="s">
        <v>295</v>
      </c>
      <c r="O384" s="269" t="s">
        <v>2100</v>
      </c>
      <c r="P384" s="349"/>
      <c r="Q384" s="43"/>
      <c r="R384" s="35" t="s">
        <v>1773</v>
      </c>
    </row>
    <row r="385" spans="1:56" ht="46.5" customHeight="1">
      <c r="A385" s="21" t="s">
        <v>24</v>
      </c>
      <c r="B385" s="15"/>
      <c r="C385" s="297" t="s">
        <v>2121</v>
      </c>
      <c r="D385" s="44"/>
      <c r="E385" s="354" t="s">
        <v>2066</v>
      </c>
      <c r="F385" s="305" t="s">
        <v>2049</v>
      </c>
      <c r="G385" s="349" t="s">
        <v>2020</v>
      </c>
      <c r="H385" s="351" t="s">
        <v>95</v>
      </c>
      <c r="I385" s="37" t="s">
        <v>1711</v>
      </c>
      <c r="J385" s="269" t="s">
        <v>586</v>
      </c>
      <c r="K385" s="270">
        <v>3147</v>
      </c>
      <c r="L385" s="41" t="s">
        <v>19</v>
      </c>
      <c r="M385" s="269" t="s">
        <v>90</v>
      </c>
      <c r="N385" s="393" t="s">
        <v>295</v>
      </c>
      <c r="O385" s="269" t="s">
        <v>2101</v>
      </c>
      <c r="P385" s="349"/>
      <c r="Q385" s="240"/>
    </row>
    <row r="386" spans="1:56" ht="32.25" customHeight="1">
      <c r="A386" s="21" t="s">
        <v>24</v>
      </c>
      <c r="B386" s="15"/>
      <c r="C386" s="297" t="s">
        <v>2121</v>
      </c>
      <c r="D386" s="44"/>
      <c r="E386" s="354" t="s">
        <v>2067</v>
      </c>
      <c r="F386" s="305" t="s">
        <v>2050</v>
      </c>
      <c r="G386" s="349" t="s">
        <v>2021</v>
      </c>
      <c r="H386" s="351" t="s">
        <v>95</v>
      </c>
      <c r="I386" s="37" t="s">
        <v>1711</v>
      </c>
      <c r="J386" s="269" t="s">
        <v>1723</v>
      </c>
      <c r="K386" s="270"/>
      <c r="L386" s="269"/>
      <c r="M386" s="269"/>
      <c r="N386" s="393" t="s">
        <v>295</v>
      </c>
      <c r="O386" s="269" t="s">
        <v>2102</v>
      </c>
      <c r="P386" s="349"/>
      <c r="Q386" s="48"/>
      <c r="Y386" s="372"/>
      <c r="Z386" s="372"/>
      <c r="AA386" s="372"/>
      <c r="AB386" s="372"/>
      <c r="AC386" s="372"/>
      <c r="AD386" s="372"/>
      <c r="AE386" s="372"/>
      <c r="AF386" s="372"/>
      <c r="AG386" s="372"/>
      <c r="AH386" s="372"/>
      <c r="AI386" s="372"/>
      <c r="AJ386" s="372"/>
      <c r="AK386" s="372"/>
      <c r="AL386" s="372"/>
      <c r="AM386" s="372"/>
      <c r="AN386" s="372"/>
      <c r="AO386" s="372"/>
      <c r="AP386" s="372"/>
      <c r="AQ386" s="372"/>
      <c r="AR386" s="372"/>
      <c r="AS386" s="372"/>
      <c r="AT386" s="372"/>
      <c r="AU386" s="372"/>
      <c r="AV386" s="372"/>
      <c r="AW386" s="372"/>
      <c r="AX386" s="372"/>
      <c r="AY386" s="372"/>
    </row>
    <row r="387" spans="1:56" ht="29.25" customHeight="1">
      <c r="A387" s="21" t="s">
        <v>24</v>
      </c>
      <c r="B387" s="15"/>
      <c r="C387" s="297" t="s">
        <v>2121</v>
      </c>
      <c r="D387" s="44"/>
      <c r="E387" s="354" t="s">
        <v>1449</v>
      </c>
      <c r="F387" s="305" t="s">
        <v>2051</v>
      </c>
      <c r="G387" s="349" t="s">
        <v>2022</v>
      </c>
      <c r="H387" s="351" t="s">
        <v>95</v>
      </c>
      <c r="I387" s="37" t="s">
        <v>1711</v>
      </c>
      <c r="J387" s="269" t="s">
        <v>1723</v>
      </c>
      <c r="K387" s="270"/>
      <c r="L387" s="269"/>
      <c r="M387" s="269"/>
      <c r="N387" s="393" t="s">
        <v>295</v>
      </c>
      <c r="O387" s="269" t="s">
        <v>2023</v>
      </c>
      <c r="P387" s="349"/>
      <c r="Q387" s="46"/>
      <c r="Y387" s="372"/>
      <c r="Z387" s="372"/>
      <c r="AA387" s="372"/>
      <c r="AB387" s="372"/>
      <c r="AC387" s="372"/>
      <c r="AD387" s="372"/>
      <c r="AE387" s="372"/>
      <c r="AF387" s="372"/>
      <c r="AG387" s="372"/>
      <c r="AH387" s="372"/>
      <c r="AI387" s="372"/>
      <c r="AJ387" s="372"/>
      <c r="AK387" s="372"/>
      <c r="AL387" s="372"/>
      <c r="AM387" s="372"/>
      <c r="AN387" s="372"/>
      <c r="AO387" s="372"/>
      <c r="AP387" s="372"/>
      <c r="AQ387" s="372"/>
      <c r="AR387" s="372"/>
      <c r="AS387" s="372"/>
      <c r="AT387" s="372"/>
      <c r="AU387" s="372"/>
      <c r="AV387" s="372"/>
      <c r="AW387" s="372"/>
      <c r="AX387" s="372"/>
      <c r="AY387" s="372"/>
    </row>
    <row r="388" spans="1:56" ht="57" customHeight="1">
      <c r="A388" s="21" t="s">
        <v>24</v>
      </c>
      <c r="B388" s="15"/>
      <c r="C388" s="297" t="s">
        <v>2121</v>
      </c>
      <c r="D388" s="44"/>
      <c r="E388" s="354" t="s">
        <v>2068</v>
      </c>
      <c r="F388" s="305" t="s">
        <v>2052</v>
      </c>
      <c r="G388" s="349" t="s">
        <v>2024</v>
      </c>
      <c r="H388" s="351" t="s">
        <v>95</v>
      </c>
      <c r="I388" s="37" t="s">
        <v>1711</v>
      </c>
      <c r="J388" s="269" t="s">
        <v>1723</v>
      </c>
      <c r="K388" s="270"/>
      <c r="L388" s="269"/>
      <c r="M388" s="269"/>
      <c r="N388" s="393" t="s">
        <v>295</v>
      </c>
      <c r="O388" s="269" t="s">
        <v>2103</v>
      </c>
      <c r="P388" s="349"/>
      <c r="Q388" s="43"/>
      <c r="Y388" s="372"/>
      <c r="Z388" s="372"/>
      <c r="AA388" s="372"/>
      <c r="AB388" s="372"/>
      <c r="AC388" s="372"/>
      <c r="AD388" s="372"/>
      <c r="AE388" s="372"/>
      <c r="AF388" s="372"/>
      <c r="AG388" s="372"/>
      <c r="AH388" s="372"/>
      <c r="AI388" s="372"/>
      <c r="AJ388" s="372"/>
      <c r="AK388" s="372"/>
      <c r="AL388" s="372"/>
      <c r="AM388" s="372"/>
      <c r="AN388" s="372"/>
      <c r="AO388" s="372"/>
      <c r="AP388" s="372"/>
      <c r="AQ388" s="372"/>
      <c r="AR388" s="372"/>
      <c r="AS388" s="372"/>
      <c r="AT388" s="372"/>
      <c r="AU388" s="372"/>
      <c r="AV388" s="372"/>
      <c r="AW388" s="372"/>
      <c r="AX388" s="372"/>
      <c r="AY388" s="372"/>
    </row>
    <row r="389" spans="1:56" ht="25.5">
      <c r="A389" s="21" t="s">
        <v>24</v>
      </c>
      <c r="B389" s="15"/>
      <c r="C389" s="297" t="s">
        <v>2121</v>
      </c>
      <c r="D389" s="42"/>
      <c r="E389" s="354" t="s">
        <v>1863</v>
      </c>
      <c r="F389" s="3" t="s">
        <v>2053</v>
      </c>
      <c r="G389" s="349" t="s">
        <v>2025</v>
      </c>
      <c r="H389" s="351" t="s">
        <v>95</v>
      </c>
      <c r="I389" s="37" t="s">
        <v>1711</v>
      </c>
      <c r="J389" s="269" t="s">
        <v>1723</v>
      </c>
      <c r="K389" s="270"/>
      <c r="L389" s="269"/>
      <c r="M389" s="269"/>
      <c r="N389" s="394" t="s">
        <v>295</v>
      </c>
      <c r="O389" s="269" t="s">
        <v>1851</v>
      </c>
      <c r="P389" s="349"/>
      <c r="Q389" s="48"/>
      <c r="Y389" s="372"/>
      <c r="Z389" s="372"/>
      <c r="AA389" s="372"/>
      <c r="AB389" s="372"/>
      <c r="AC389" s="372"/>
      <c r="AD389" s="372"/>
      <c r="AE389" s="372"/>
      <c r="AF389" s="372"/>
      <c r="AG389" s="372"/>
      <c r="AH389" s="372"/>
      <c r="AI389" s="372"/>
      <c r="AJ389" s="372"/>
      <c r="AK389" s="372"/>
      <c r="AL389" s="372"/>
      <c r="AM389" s="372"/>
      <c r="AN389" s="372"/>
      <c r="AO389" s="372"/>
      <c r="AP389" s="372"/>
      <c r="AQ389" s="372"/>
      <c r="AR389" s="372"/>
      <c r="AS389" s="372"/>
      <c r="AT389" s="372"/>
      <c r="AU389" s="372"/>
      <c r="AV389" s="372"/>
      <c r="AW389" s="372"/>
      <c r="AX389" s="372"/>
      <c r="AY389" s="372"/>
    </row>
    <row r="390" spans="1:56" ht="43.5" customHeight="1">
      <c r="A390" s="21" t="s">
        <v>24</v>
      </c>
      <c r="B390" s="21" t="s">
        <v>1</v>
      </c>
      <c r="C390" s="37" t="s">
        <v>293</v>
      </c>
      <c r="D390" s="15" t="s">
        <v>2115</v>
      </c>
      <c r="E390" s="289" t="s">
        <v>1481</v>
      </c>
      <c r="F390" s="3" t="s">
        <v>2069</v>
      </c>
      <c r="G390" s="293" t="s">
        <v>1138</v>
      </c>
      <c r="H390" s="293" t="s">
        <v>93</v>
      </c>
      <c r="I390" s="37" t="s">
        <v>372</v>
      </c>
      <c r="J390" s="37"/>
      <c r="K390" s="54"/>
      <c r="L390" s="36"/>
      <c r="M390" s="45"/>
      <c r="N390" s="37" t="s">
        <v>295</v>
      </c>
      <c r="O390" s="38" t="s">
        <v>2070</v>
      </c>
      <c r="P390" s="3" t="s">
        <v>2349</v>
      </c>
      <c r="Q390" s="3" t="s">
        <v>2351</v>
      </c>
      <c r="S390" s="324" t="s">
        <v>220</v>
      </c>
      <c r="Y390" s="372"/>
      <c r="Z390" s="364"/>
      <c r="AA390" s="365"/>
      <c r="AB390" s="365"/>
      <c r="AC390" s="366"/>
      <c r="AD390" s="367"/>
      <c r="AE390" s="366"/>
      <c r="AF390" s="365"/>
      <c r="AG390" s="365"/>
      <c r="AH390" s="365"/>
      <c r="AI390" s="368"/>
      <c r="AJ390" s="366"/>
      <c r="AK390" s="366"/>
      <c r="AL390" s="369"/>
      <c r="AM390" s="370"/>
      <c r="AN390" s="371"/>
      <c r="AO390" s="371"/>
      <c r="AP390" s="364"/>
      <c r="AQ390" s="364"/>
      <c r="AR390" s="364"/>
      <c r="AS390" s="364"/>
      <c r="AT390" s="366"/>
      <c r="AU390" s="364"/>
      <c r="AV390" s="366"/>
      <c r="AW390" s="366"/>
      <c r="AX390" s="366"/>
      <c r="AY390" s="366"/>
      <c r="AZ390" s="362" t="s">
        <v>220</v>
      </c>
      <c r="BA390" s="276" t="s">
        <v>220</v>
      </c>
      <c r="BB390" s="276" t="s">
        <v>220</v>
      </c>
      <c r="BC390" s="276" t="s">
        <v>220</v>
      </c>
      <c r="BD390" s="276" t="s">
        <v>220</v>
      </c>
    </row>
    <row r="391" spans="1:56" ht="30.75" customHeight="1">
      <c r="A391" s="291" t="s">
        <v>27</v>
      </c>
      <c r="B391" s="21" t="s">
        <v>1</v>
      </c>
      <c r="C391" s="3" t="s">
        <v>413</v>
      </c>
      <c r="D391" s="42"/>
      <c r="E391" s="29" t="s">
        <v>276</v>
      </c>
      <c r="F391" s="3" t="s">
        <v>2074</v>
      </c>
      <c r="G391" s="37" t="s">
        <v>2078</v>
      </c>
      <c r="H391" s="37" t="s">
        <v>26</v>
      </c>
      <c r="I391" s="37" t="s">
        <v>2104</v>
      </c>
      <c r="J391" s="37" t="s">
        <v>2076</v>
      </c>
      <c r="K391" s="54"/>
      <c r="L391" s="37"/>
      <c r="M391" s="37"/>
      <c r="N391" s="37" t="s">
        <v>295</v>
      </c>
      <c r="O391" s="37" t="s">
        <v>1851</v>
      </c>
      <c r="P391" s="37" t="s">
        <v>2193</v>
      </c>
      <c r="Q391" s="43"/>
      <c r="R391" s="35" t="s">
        <v>1773</v>
      </c>
      <c r="Y391" s="372"/>
      <c r="Z391" s="372"/>
      <c r="AA391" s="372"/>
      <c r="AB391" s="372"/>
      <c r="AC391" s="372"/>
      <c r="AD391" s="372"/>
      <c r="AE391" s="372"/>
      <c r="AF391" s="372"/>
      <c r="AG391" s="372"/>
      <c r="AH391" s="372"/>
      <c r="AI391" s="372"/>
      <c r="AJ391" s="372"/>
      <c r="AK391" s="372"/>
      <c r="AL391" s="372"/>
      <c r="AM391" s="372"/>
      <c r="AN391" s="372"/>
      <c r="AO391" s="372"/>
      <c r="AP391" s="372"/>
      <c r="AQ391" s="372"/>
      <c r="AR391" s="372"/>
      <c r="AS391" s="372"/>
      <c r="AT391" s="372"/>
      <c r="AU391" s="372"/>
      <c r="AV391" s="372"/>
      <c r="AW391" s="372"/>
      <c r="AX391" s="372"/>
      <c r="AY391" s="372"/>
    </row>
    <row r="392" spans="1:56" ht="27.75" customHeight="1">
      <c r="A392" s="291" t="s">
        <v>27</v>
      </c>
      <c r="B392" s="21" t="s">
        <v>1</v>
      </c>
      <c r="C392" s="3" t="s">
        <v>413</v>
      </c>
      <c r="D392" s="44"/>
      <c r="E392" s="29" t="s">
        <v>276</v>
      </c>
      <c r="F392" s="3" t="s">
        <v>2075</v>
      </c>
      <c r="G392" s="37" t="s">
        <v>2079</v>
      </c>
      <c r="H392" s="37" t="s">
        <v>26</v>
      </c>
      <c r="I392" s="37" t="s">
        <v>2104</v>
      </c>
      <c r="J392" s="37" t="s">
        <v>2077</v>
      </c>
      <c r="K392" s="54"/>
      <c r="L392" s="37"/>
      <c r="M392" s="37"/>
      <c r="N392" s="37" t="s">
        <v>295</v>
      </c>
      <c r="O392" s="37" t="s">
        <v>1851</v>
      </c>
      <c r="P392" s="37" t="s">
        <v>2194</v>
      </c>
      <c r="Q392" s="49"/>
      <c r="R392" s="35" t="s">
        <v>1773</v>
      </c>
      <c r="Y392" s="372"/>
      <c r="Z392" s="372"/>
      <c r="AA392" s="372"/>
      <c r="AB392" s="372"/>
      <c r="AC392" s="372"/>
      <c r="AD392" s="372"/>
      <c r="AE392" s="372"/>
      <c r="AF392" s="372"/>
      <c r="AG392" s="372"/>
      <c r="AH392" s="372"/>
      <c r="AI392" s="372"/>
      <c r="AJ392" s="372"/>
      <c r="AK392" s="372"/>
      <c r="AL392" s="372"/>
      <c r="AM392" s="372"/>
      <c r="AN392" s="372"/>
      <c r="AO392" s="372"/>
      <c r="AP392" s="372"/>
      <c r="AQ392" s="372"/>
      <c r="AR392" s="372"/>
      <c r="AS392" s="372"/>
      <c r="AT392" s="372"/>
      <c r="AU392" s="372"/>
      <c r="AV392" s="372"/>
      <c r="AW392" s="372"/>
      <c r="AX392" s="372"/>
      <c r="AY392" s="372"/>
    </row>
    <row r="393" spans="1:56" ht="60.75" customHeight="1">
      <c r="A393" s="3" t="s">
        <v>24</v>
      </c>
      <c r="B393" s="21" t="s">
        <v>1</v>
      </c>
      <c r="C393" s="3" t="s">
        <v>2162</v>
      </c>
      <c r="D393" s="15"/>
      <c r="E393" s="14" t="s">
        <v>75</v>
      </c>
      <c r="F393" s="3" t="s">
        <v>2111</v>
      </c>
      <c r="G393" s="253" t="s">
        <v>2113</v>
      </c>
      <c r="H393" s="25" t="s">
        <v>2112</v>
      </c>
      <c r="I393" s="25" t="s">
        <v>1416</v>
      </c>
      <c r="J393" s="250"/>
      <c r="K393" s="254" t="s">
        <v>2124</v>
      </c>
      <c r="L393" s="254"/>
      <c r="M393" s="57"/>
      <c r="N393" s="37" t="s">
        <v>19</v>
      </c>
      <c r="O393" s="25" t="s">
        <v>19</v>
      </c>
      <c r="P393" s="386" t="s">
        <v>2355</v>
      </c>
      <c r="Q393" s="15" t="s">
        <v>2123</v>
      </c>
      <c r="S393" s="356"/>
      <c r="Y393" s="372"/>
      <c r="Z393" s="372"/>
      <c r="AA393" s="372"/>
      <c r="AB393" s="372"/>
      <c r="AC393" s="372"/>
      <c r="AD393" s="372"/>
      <c r="AE393" s="372"/>
      <c r="AF393" s="372"/>
      <c r="AG393" s="372"/>
      <c r="AH393" s="372"/>
      <c r="AI393" s="372"/>
      <c r="AJ393" s="372"/>
      <c r="AK393" s="372"/>
      <c r="AL393" s="372"/>
      <c r="AM393" s="372"/>
      <c r="AN393" s="372"/>
      <c r="AO393" s="372"/>
      <c r="AP393" s="372"/>
      <c r="AQ393" s="372"/>
      <c r="AR393" s="372"/>
      <c r="AS393" s="372"/>
      <c r="AT393" s="372"/>
      <c r="AU393" s="372"/>
      <c r="AV393" s="372"/>
      <c r="AW393" s="372"/>
      <c r="AX393" s="372"/>
      <c r="AY393" s="372"/>
    </row>
    <row r="394" spans="1:56" ht="46.5" customHeight="1">
      <c r="A394" s="3" t="s">
        <v>24</v>
      </c>
      <c r="B394" s="15" t="s">
        <v>1</v>
      </c>
      <c r="C394" s="297" t="s">
        <v>2121</v>
      </c>
      <c r="D394" s="15"/>
      <c r="E394" s="289" t="s">
        <v>1417</v>
      </c>
      <c r="F394" s="3" t="s">
        <v>2126</v>
      </c>
      <c r="G394" s="293" t="s">
        <v>423</v>
      </c>
      <c r="H394" s="293" t="s">
        <v>424</v>
      </c>
      <c r="I394" s="3" t="s">
        <v>331</v>
      </c>
      <c r="J394" s="3"/>
      <c r="K394" s="21" t="s">
        <v>95</v>
      </c>
      <c r="L394" s="36" t="s">
        <v>1563</v>
      </c>
      <c r="M394" s="3"/>
      <c r="N394" s="37" t="s">
        <v>295</v>
      </c>
      <c r="O394" s="57" t="s">
        <v>19</v>
      </c>
      <c r="P394" s="25" t="s">
        <v>5449</v>
      </c>
      <c r="Q394" s="3" t="s">
        <v>422</v>
      </c>
      <c r="Y394" s="372"/>
      <c r="Z394" s="372"/>
      <c r="AA394" s="372"/>
      <c r="AB394" s="372"/>
      <c r="AC394" s="372"/>
      <c r="AD394" s="372"/>
      <c r="AE394" s="372"/>
      <c r="AF394" s="372"/>
      <c r="AG394" s="372"/>
      <c r="AH394" s="372"/>
      <c r="AI394" s="372"/>
      <c r="AJ394" s="372"/>
      <c r="AK394" s="372"/>
      <c r="AL394" s="372"/>
      <c r="AM394" s="372"/>
      <c r="AN394" s="372"/>
      <c r="AO394" s="372"/>
      <c r="AP394" s="372"/>
      <c r="AQ394" s="372"/>
      <c r="AR394" s="372"/>
      <c r="AS394" s="372"/>
      <c r="AT394" s="372"/>
      <c r="AU394" s="372"/>
      <c r="AV394" s="372"/>
      <c r="AW394" s="372"/>
      <c r="AX394" s="372"/>
      <c r="AY394" s="372"/>
    </row>
    <row r="395" spans="1:56" ht="45" customHeight="1">
      <c r="A395" s="3" t="s">
        <v>24</v>
      </c>
      <c r="B395" s="15" t="s">
        <v>1</v>
      </c>
      <c r="C395" s="297" t="s">
        <v>2121</v>
      </c>
      <c r="D395" s="15"/>
      <c r="E395" s="289" t="s">
        <v>1417</v>
      </c>
      <c r="F395" s="3" t="s">
        <v>2127</v>
      </c>
      <c r="G395" s="293" t="s">
        <v>914</v>
      </c>
      <c r="H395" s="293" t="s">
        <v>424</v>
      </c>
      <c r="I395" s="37" t="s">
        <v>331</v>
      </c>
      <c r="J395" s="37"/>
      <c r="K395" s="21" t="s">
        <v>95</v>
      </c>
      <c r="L395" s="36" t="s">
        <v>1562</v>
      </c>
      <c r="M395" s="45"/>
      <c r="N395" s="3" t="s">
        <v>295</v>
      </c>
      <c r="O395" s="37" t="s">
        <v>19</v>
      </c>
      <c r="P395" s="25" t="s">
        <v>2133</v>
      </c>
      <c r="Q395" s="3" t="s">
        <v>913</v>
      </c>
      <c r="Y395" s="372"/>
      <c r="Z395" s="372"/>
      <c r="AA395" s="372"/>
      <c r="AB395" s="372"/>
      <c r="AC395" s="372"/>
      <c r="AD395" s="372"/>
      <c r="AE395" s="372"/>
      <c r="AF395" s="372"/>
      <c r="AG395" s="372"/>
      <c r="AH395" s="372"/>
      <c r="AI395" s="372"/>
      <c r="AJ395" s="372"/>
      <c r="AK395" s="372"/>
      <c r="AL395" s="372"/>
      <c r="AM395" s="372"/>
      <c r="AN395" s="372"/>
      <c r="AO395" s="372"/>
      <c r="AP395" s="372"/>
      <c r="AQ395" s="372"/>
      <c r="AR395" s="372"/>
      <c r="AS395" s="372"/>
      <c r="AT395" s="372"/>
      <c r="AU395" s="372"/>
      <c r="AV395" s="372"/>
      <c r="AW395" s="372"/>
      <c r="AX395" s="372"/>
      <c r="AY395" s="372"/>
    </row>
    <row r="396" spans="1:56" ht="44.25" customHeight="1">
      <c r="A396" s="3" t="s">
        <v>24</v>
      </c>
      <c r="B396" s="15" t="s">
        <v>1</v>
      </c>
      <c r="C396" s="297" t="s">
        <v>2121</v>
      </c>
      <c r="D396" s="3"/>
      <c r="E396" s="289" t="s">
        <v>1417</v>
      </c>
      <c r="F396" s="3" t="s">
        <v>2128</v>
      </c>
      <c r="G396" s="293" t="s">
        <v>1178</v>
      </c>
      <c r="H396" s="293" t="s">
        <v>424</v>
      </c>
      <c r="I396" s="37" t="s">
        <v>331</v>
      </c>
      <c r="J396" s="37"/>
      <c r="K396" s="21" t="s">
        <v>95</v>
      </c>
      <c r="L396" s="36" t="s">
        <v>1562</v>
      </c>
      <c r="M396" s="45"/>
      <c r="N396" s="3" t="s">
        <v>295</v>
      </c>
      <c r="O396" s="37" t="s">
        <v>19</v>
      </c>
      <c r="P396" s="25" t="s">
        <v>2132</v>
      </c>
      <c r="Q396" s="3" t="s">
        <v>1177</v>
      </c>
      <c r="Y396" s="372"/>
      <c r="Z396" s="372"/>
      <c r="AA396" s="372"/>
      <c r="AB396" s="372"/>
      <c r="AC396" s="372"/>
      <c r="AD396" s="372"/>
      <c r="AE396" s="372"/>
      <c r="AF396" s="372"/>
      <c r="AG396" s="372"/>
      <c r="AH396" s="372"/>
      <c r="AI396" s="372"/>
      <c r="AJ396" s="372"/>
      <c r="AK396" s="372"/>
      <c r="AL396" s="372"/>
      <c r="AM396" s="372"/>
      <c r="AN396" s="372"/>
      <c r="AO396" s="372"/>
      <c r="AP396" s="372"/>
      <c r="AQ396" s="372"/>
      <c r="AR396" s="372"/>
      <c r="AS396" s="372"/>
      <c r="AT396" s="372"/>
      <c r="AU396" s="372"/>
      <c r="AV396" s="372"/>
      <c r="AW396" s="372"/>
      <c r="AX396" s="372"/>
      <c r="AY396" s="372"/>
    </row>
    <row r="397" spans="1:56" ht="25.5">
      <c r="A397" s="21" t="s">
        <v>24</v>
      </c>
      <c r="B397" s="15" t="s">
        <v>1</v>
      </c>
      <c r="C397" s="37" t="s">
        <v>2162</v>
      </c>
      <c r="D397" s="15"/>
      <c r="E397" s="289" t="s">
        <v>1417</v>
      </c>
      <c r="F397" s="3" t="s">
        <v>2134</v>
      </c>
      <c r="G397" s="57" t="s">
        <v>1866</v>
      </c>
      <c r="H397" s="57" t="s">
        <v>1867</v>
      </c>
      <c r="I397" s="57" t="s">
        <v>419</v>
      </c>
      <c r="J397" s="57"/>
      <c r="K397" s="238"/>
      <c r="L397" s="57"/>
      <c r="M397" s="252"/>
      <c r="N397" s="266" t="s">
        <v>295</v>
      </c>
      <c r="O397" s="254" t="s">
        <v>19</v>
      </c>
      <c r="P397" s="37" t="s">
        <v>2138</v>
      </c>
      <c r="Q397" s="3" t="s">
        <v>2137</v>
      </c>
      <c r="V397" s="35" t="s">
        <v>1868</v>
      </c>
      <c r="Y397" s="372"/>
      <c r="Z397" s="372"/>
      <c r="AA397" s="372"/>
      <c r="AB397" s="372"/>
      <c r="AC397" s="372"/>
      <c r="AD397" s="372"/>
      <c r="AE397" s="372"/>
      <c r="AF397" s="372"/>
      <c r="AG397" s="372"/>
      <c r="AH397" s="372"/>
      <c r="AI397" s="372"/>
      <c r="AJ397" s="372"/>
      <c r="AK397" s="372"/>
      <c r="AL397" s="372"/>
      <c r="AM397" s="372"/>
      <c r="AN397" s="372"/>
      <c r="AO397" s="372"/>
      <c r="AP397" s="372"/>
      <c r="AQ397" s="372"/>
      <c r="AR397" s="372"/>
      <c r="AS397" s="372"/>
      <c r="AT397" s="372"/>
      <c r="AU397" s="372"/>
      <c r="AV397" s="372"/>
      <c r="AW397" s="372"/>
      <c r="AX397" s="372"/>
      <c r="AY397" s="372"/>
    </row>
    <row r="398" spans="1:56" ht="46.5" customHeight="1">
      <c r="A398" s="21" t="s">
        <v>24</v>
      </c>
      <c r="B398" s="15" t="s">
        <v>1</v>
      </c>
      <c r="C398" s="297" t="s">
        <v>2121</v>
      </c>
      <c r="D398" s="15"/>
      <c r="E398" s="328" t="s">
        <v>1931</v>
      </c>
      <c r="F398" s="3" t="s">
        <v>2139</v>
      </c>
      <c r="G398" s="293" t="s">
        <v>703</v>
      </c>
      <c r="H398" s="37" t="s">
        <v>1881</v>
      </c>
      <c r="I398" s="37" t="s">
        <v>704</v>
      </c>
      <c r="J398" s="37"/>
      <c r="K398" s="21" t="s">
        <v>95</v>
      </c>
      <c r="L398" s="36"/>
      <c r="M398" s="45"/>
      <c r="N398" s="37" t="s">
        <v>295</v>
      </c>
      <c r="O398" s="37" t="s">
        <v>1511</v>
      </c>
      <c r="P398" s="330" t="s">
        <v>2141</v>
      </c>
      <c r="Q398" s="15" t="s">
        <v>702</v>
      </c>
      <c r="Y398" s="372"/>
      <c r="Z398" s="372"/>
      <c r="AA398" s="372"/>
      <c r="AB398" s="372"/>
      <c r="AC398" s="372"/>
      <c r="AD398" s="372"/>
      <c r="AE398" s="372"/>
      <c r="AF398" s="372"/>
      <c r="AG398" s="372"/>
      <c r="AH398" s="372"/>
      <c r="AI398" s="372"/>
      <c r="AJ398" s="372"/>
      <c r="AK398" s="372"/>
      <c r="AL398" s="372"/>
      <c r="AM398" s="372"/>
      <c r="AN398" s="372"/>
      <c r="AO398" s="372"/>
      <c r="AP398" s="372"/>
      <c r="AQ398" s="372"/>
      <c r="AR398" s="372"/>
      <c r="AS398" s="372"/>
      <c r="AT398" s="372"/>
      <c r="AU398" s="372"/>
      <c r="AV398" s="372"/>
      <c r="AW398" s="372"/>
      <c r="AX398" s="372"/>
      <c r="AY398" s="372"/>
    </row>
    <row r="399" spans="1:56" ht="49.5" customHeight="1">
      <c r="A399" s="21" t="s">
        <v>24</v>
      </c>
      <c r="B399" s="15" t="s">
        <v>1</v>
      </c>
      <c r="C399" s="3" t="s">
        <v>2162</v>
      </c>
      <c r="D399" s="3"/>
      <c r="E399" s="289" t="s">
        <v>1431</v>
      </c>
      <c r="F399" s="3" t="s">
        <v>2142</v>
      </c>
      <c r="G399" s="43" t="s">
        <v>2143</v>
      </c>
      <c r="H399" s="15" t="s">
        <v>2144</v>
      </c>
      <c r="I399" s="15" t="s">
        <v>419</v>
      </c>
      <c r="J399" s="3"/>
      <c r="K399" s="260"/>
      <c r="L399" s="260"/>
      <c r="M399" s="262"/>
      <c r="N399" s="37" t="s">
        <v>295</v>
      </c>
      <c r="O399" s="261" t="s">
        <v>19</v>
      </c>
      <c r="P399" s="15" t="s">
        <v>2146</v>
      </c>
      <c r="Q399" s="15" t="s">
        <v>1218</v>
      </c>
      <c r="V399" s="35" t="s">
        <v>1762</v>
      </c>
      <c r="Y399" s="372"/>
      <c r="Z399" s="372"/>
      <c r="AA399" s="372"/>
      <c r="AB399" s="372"/>
      <c r="AC399" s="372"/>
      <c r="AD399" s="372"/>
      <c r="AE399" s="372"/>
      <c r="AF399" s="372"/>
      <c r="AG399" s="372"/>
      <c r="AH399" s="372"/>
      <c r="AI399" s="372"/>
      <c r="AJ399" s="372"/>
      <c r="AK399" s="372"/>
      <c r="AL399" s="372"/>
      <c r="AM399" s="372"/>
      <c r="AN399" s="372"/>
      <c r="AO399" s="372"/>
      <c r="AP399" s="372"/>
      <c r="AQ399" s="372"/>
      <c r="AR399" s="372"/>
      <c r="AS399" s="372"/>
      <c r="AT399" s="372"/>
      <c r="AU399" s="372"/>
      <c r="AV399" s="372"/>
      <c r="AW399" s="372"/>
      <c r="AX399" s="372"/>
      <c r="AY399" s="372"/>
    </row>
    <row r="400" spans="1:56" ht="31.5" customHeight="1">
      <c r="A400" s="21" t="s">
        <v>24</v>
      </c>
      <c r="B400" s="15" t="s">
        <v>1</v>
      </c>
      <c r="C400" s="3" t="s">
        <v>2162</v>
      </c>
      <c r="D400" s="3"/>
      <c r="E400" s="289" t="s">
        <v>1437</v>
      </c>
      <c r="F400" s="3" t="s">
        <v>2147</v>
      </c>
      <c r="G400" s="43" t="s">
        <v>2148</v>
      </c>
      <c r="H400" s="15" t="s">
        <v>838</v>
      </c>
      <c r="I400" s="15" t="s">
        <v>419</v>
      </c>
      <c r="J400" s="37"/>
      <c r="K400" s="54"/>
      <c r="L400" s="54"/>
      <c r="M400" s="37"/>
      <c r="N400" s="37" t="s">
        <v>295</v>
      </c>
      <c r="O400" s="37" t="s">
        <v>19</v>
      </c>
      <c r="P400" s="15"/>
      <c r="Q400" s="48"/>
      <c r="V400" s="35" t="s">
        <v>1617</v>
      </c>
      <c r="Y400" s="372"/>
      <c r="Z400" s="372"/>
      <c r="AA400" s="372"/>
      <c r="AB400" s="372"/>
      <c r="AC400" s="372"/>
      <c r="AD400" s="372"/>
      <c r="AE400" s="372"/>
      <c r="AF400" s="372"/>
      <c r="AG400" s="372"/>
      <c r="AH400" s="372"/>
      <c r="AI400" s="372"/>
      <c r="AJ400" s="372"/>
      <c r="AK400" s="372"/>
      <c r="AL400" s="372"/>
      <c r="AM400" s="372"/>
      <c r="AN400" s="372"/>
      <c r="AO400" s="372"/>
      <c r="AP400" s="372"/>
      <c r="AQ400" s="372"/>
      <c r="AR400" s="372"/>
      <c r="AS400" s="372"/>
      <c r="AT400" s="372"/>
      <c r="AU400" s="372"/>
      <c r="AV400" s="372"/>
      <c r="AW400" s="372"/>
      <c r="AX400" s="372"/>
      <c r="AY400" s="372"/>
    </row>
    <row r="401" spans="1:56" ht="53.25" customHeight="1">
      <c r="A401" s="21" t="s">
        <v>24</v>
      </c>
      <c r="B401" s="15" t="s">
        <v>1</v>
      </c>
      <c r="C401" s="37" t="s">
        <v>293</v>
      </c>
      <c r="D401" s="15"/>
      <c r="E401" s="289" t="s">
        <v>1437</v>
      </c>
      <c r="F401" s="3" t="s">
        <v>2150</v>
      </c>
      <c r="G401" s="293" t="s">
        <v>1340</v>
      </c>
      <c r="H401" s="37" t="s">
        <v>2537</v>
      </c>
      <c r="I401" s="37" t="s">
        <v>331</v>
      </c>
      <c r="J401" s="37"/>
      <c r="K401" s="54" t="s">
        <v>92</v>
      </c>
      <c r="L401" s="37"/>
      <c r="M401" s="45"/>
      <c r="N401" s="37" t="s">
        <v>295</v>
      </c>
      <c r="O401" s="37" t="s">
        <v>19</v>
      </c>
      <c r="P401" s="37" t="s">
        <v>2469</v>
      </c>
      <c r="Q401" s="3" t="s">
        <v>2470</v>
      </c>
      <c r="R401" s="35" t="s">
        <v>1770</v>
      </c>
      <c r="S401" s="324"/>
      <c r="U401" s="35" t="s">
        <v>1618</v>
      </c>
      <c r="V401" s="35" t="s">
        <v>1618</v>
      </c>
      <c r="Y401" s="372"/>
      <c r="Z401" s="364"/>
      <c r="AA401" s="365"/>
      <c r="AB401" s="365"/>
      <c r="AC401" s="366"/>
      <c r="AD401" s="367"/>
      <c r="AE401" s="366"/>
      <c r="AF401" s="365"/>
      <c r="AG401" s="365"/>
      <c r="AH401" s="365"/>
      <c r="AI401" s="368"/>
      <c r="AJ401" s="366"/>
      <c r="AK401" s="366"/>
      <c r="AL401" s="369"/>
      <c r="AM401" s="370"/>
      <c r="AN401" s="371"/>
      <c r="AO401" s="371"/>
      <c r="AP401" s="364"/>
      <c r="AQ401" s="364"/>
      <c r="AR401" s="364"/>
      <c r="AS401" s="364"/>
      <c r="AT401" s="366"/>
      <c r="AU401" s="364"/>
      <c r="AV401" s="366"/>
      <c r="AW401" s="366"/>
      <c r="AX401" s="366"/>
      <c r="AY401" s="366"/>
      <c r="AZ401" s="363"/>
      <c r="BA401" s="276" t="s">
        <v>220</v>
      </c>
      <c r="BB401" s="276" t="s">
        <v>220</v>
      </c>
      <c r="BC401" s="276" t="s">
        <v>220</v>
      </c>
      <c r="BD401" s="276" t="s">
        <v>220</v>
      </c>
    </row>
    <row r="402" spans="1:56" ht="73.5" customHeight="1">
      <c r="A402" s="21" t="s">
        <v>24</v>
      </c>
      <c r="B402" s="15" t="s">
        <v>1</v>
      </c>
      <c r="C402" s="3" t="s">
        <v>2600</v>
      </c>
      <c r="D402" s="15"/>
      <c r="E402" s="289" t="s">
        <v>1431</v>
      </c>
      <c r="F402" s="3" t="s">
        <v>2174</v>
      </c>
      <c r="G402" s="358" t="s">
        <v>1786</v>
      </c>
      <c r="H402" s="269" t="s">
        <v>2261</v>
      </c>
      <c r="I402" s="37" t="s">
        <v>331</v>
      </c>
      <c r="J402" s="37"/>
      <c r="K402" s="3" t="s">
        <v>93</v>
      </c>
      <c r="L402" s="37"/>
      <c r="M402" s="45"/>
      <c r="N402" s="37" t="s">
        <v>295</v>
      </c>
      <c r="O402" s="36" t="s">
        <v>19</v>
      </c>
      <c r="P402" s="15" t="s">
        <v>2177</v>
      </c>
      <c r="Q402" s="37" t="s">
        <v>2176</v>
      </c>
      <c r="R402" s="319" t="s">
        <v>1757</v>
      </c>
      <c r="S402" s="324"/>
      <c r="U402" s="35" t="s">
        <v>1560</v>
      </c>
      <c r="V402" s="35" t="s">
        <v>1755</v>
      </c>
      <c r="Y402" s="372"/>
      <c r="Z402" s="364"/>
      <c r="AA402" s="365"/>
      <c r="AB402" s="365"/>
      <c r="AC402" s="366"/>
      <c r="AD402" s="367"/>
      <c r="AE402" s="366"/>
      <c r="AF402" s="365"/>
      <c r="AG402" s="365"/>
      <c r="AH402" s="365"/>
      <c r="AI402" s="368"/>
      <c r="AJ402" s="366"/>
      <c r="AK402" s="366"/>
      <c r="AL402" s="369"/>
      <c r="AM402" s="370"/>
      <c r="AN402" s="371"/>
      <c r="AO402" s="371"/>
      <c r="AP402" s="364"/>
      <c r="AQ402" s="364"/>
      <c r="AR402" s="364"/>
      <c r="AS402" s="364"/>
      <c r="AT402" s="366"/>
      <c r="AU402" s="364"/>
      <c r="AV402" s="366"/>
      <c r="AW402" s="366"/>
      <c r="AX402" s="366"/>
      <c r="AY402" s="366"/>
      <c r="AZ402" s="362" t="s">
        <v>220</v>
      </c>
      <c r="BA402" s="276" t="s">
        <v>220</v>
      </c>
      <c r="BB402" s="276" t="s">
        <v>220</v>
      </c>
      <c r="BC402" s="276" t="s">
        <v>220</v>
      </c>
      <c r="BD402" s="276" t="s">
        <v>220</v>
      </c>
    </row>
    <row r="403" spans="1:56" ht="63" customHeight="1">
      <c r="A403" s="21" t="s">
        <v>24</v>
      </c>
      <c r="B403" s="15" t="s">
        <v>1</v>
      </c>
      <c r="C403" s="297" t="s">
        <v>2121</v>
      </c>
      <c r="D403" s="42"/>
      <c r="E403" s="45" t="s">
        <v>1749</v>
      </c>
      <c r="F403" s="3" t="s">
        <v>2178</v>
      </c>
      <c r="G403" s="37" t="s">
        <v>2179</v>
      </c>
      <c r="H403" s="15" t="s">
        <v>2180</v>
      </c>
      <c r="I403" s="15" t="s">
        <v>59</v>
      </c>
      <c r="J403" s="37" t="s">
        <v>2181</v>
      </c>
      <c r="K403" s="54" t="s">
        <v>2246</v>
      </c>
      <c r="L403" s="37" t="s">
        <v>19</v>
      </c>
      <c r="M403" s="37" t="s">
        <v>100</v>
      </c>
      <c r="N403" s="37" t="s">
        <v>295</v>
      </c>
      <c r="O403" s="37" t="s">
        <v>1951</v>
      </c>
      <c r="P403" s="261" t="s">
        <v>2182</v>
      </c>
      <c r="Q403" s="43" t="s">
        <v>1742</v>
      </c>
      <c r="S403" s="324" t="s">
        <v>93</v>
      </c>
      <c r="Y403" s="372"/>
      <c r="Z403" s="372"/>
      <c r="AA403" s="372"/>
      <c r="AB403" s="372"/>
      <c r="AC403" s="372"/>
      <c r="AD403" s="372"/>
      <c r="AE403" s="372"/>
      <c r="AF403" s="372"/>
      <c r="AG403" s="372"/>
      <c r="AH403" s="372"/>
      <c r="AI403" s="372"/>
      <c r="AJ403" s="372"/>
      <c r="AK403" s="372"/>
      <c r="AL403" s="372"/>
      <c r="AM403" s="372"/>
      <c r="AN403" s="372"/>
      <c r="AO403" s="372"/>
      <c r="AP403" s="372"/>
      <c r="AQ403" s="372"/>
      <c r="AR403" s="372"/>
      <c r="AS403" s="372"/>
      <c r="AT403" s="372"/>
      <c r="AU403" s="372"/>
      <c r="AV403" s="372"/>
      <c r="AW403" s="372"/>
      <c r="AX403" s="372"/>
      <c r="AY403" s="372"/>
    </row>
    <row r="404" spans="1:56" ht="54.75" customHeight="1">
      <c r="A404" s="21" t="s">
        <v>24</v>
      </c>
      <c r="B404" s="15" t="s">
        <v>1</v>
      </c>
      <c r="C404" s="297" t="s">
        <v>2121</v>
      </c>
      <c r="D404" s="3"/>
      <c r="E404" s="289" t="s">
        <v>1417</v>
      </c>
      <c r="F404" s="3" t="s">
        <v>2184</v>
      </c>
      <c r="G404" s="293" t="s">
        <v>603</v>
      </c>
      <c r="H404" s="293" t="s">
        <v>599</v>
      </c>
      <c r="I404" s="37" t="s">
        <v>331</v>
      </c>
      <c r="J404" s="37"/>
      <c r="K404" s="21" t="s">
        <v>95</v>
      </c>
      <c r="L404" s="36" t="s">
        <v>1563</v>
      </c>
      <c r="M404" s="45"/>
      <c r="N404" s="37" t="s">
        <v>421</v>
      </c>
      <c r="O404" s="57" t="s">
        <v>19</v>
      </c>
      <c r="P404" s="25" t="s">
        <v>2190</v>
      </c>
      <c r="Q404" s="3" t="s">
        <v>602</v>
      </c>
      <c r="S404" s="324"/>
      <c r="U404" s="35" t="s">
        <v>187</v>
      </c>
      <c r="Y404" s="372"/>
      <c r="Z404" s="364"/>
      <c r="AA404" s="365"/>
      <c r="AB404" s="365"/>
      <c r="AC404" s="366"/>
      <c r="AD404" s="367"/>
      <c r="AE404" s="366"/>
      <c r="AF404" s="365"/>
      <c r="AG404" s="365"/>
      <c r="AH404" s="365"/>
      <c r="AI404" s="368"/>
      <c r="AJ404" s="366"/>
      <c r="AK404" s="366"/>
      <c r="AL404" s="369"/>
      <c r="AM404" s="370"/>
      <c r="AN404" s="371"/>
      <c r="AO404" s="371"/>
      <c r="AP404" s="364"/>
      <c r="AQ404" s="364"/>
      <c r="AR404" s="364"/>
      <c r="AS404" s="364"/>
      <c r="AT404" s="366"/>
      <c r="AU404" s="364"/>
      <c r="AV404" s="366"/>
      <c r="AW404" s="366"/>
      <c r="AX404" s="366"/>
      <c r="AY404" s="366"/>
      <c r="AZ404" s="362" t="s">
        <v>220</v>
      </c>
      <c r="BA404" s="276" t="s">
        <v>220</v>
      </c>
      <c r="BB404" s="276" t="s">
        <v>220</v>
      </c>
      <c r="BC404" s="276" t="s">
        <v>220</v>
      </c>
      <c r="BD404" s="276" t="s">
        <v>220</v>
      </c>
    </row>
    <row r="405" spans="1:56" ht="54.75" customHeight="1">
      <c r="A405" s="21" t="s">
        <v>24</v>
      </c>
      <c r="B405" s="15" t="s">
        <v>1</v>
      </c>
      <c r="C405" s="297" t="s">
        <v>2121</v>
      </c>
      <c r="D405" s="3"/>
      <c r="E405" s="289" t="s">
        <v>1417</v>
      </c>
      <c r="F405" s="3" t="s">
        <v>2185</v>
      </c>
      <c r="G405" s="293" t="s">
        <v>609</v>
      </c>
      <c r="H405" s="293" t="s">
        <v>599</v>
      </c>
      <c r="I405" s="37" t="s">
        <v>331</v>
      </c>
      <c r="J405" s="37"/>
      <c r="K405" s="21" t="s">
        <v>95</v>
      </c>
      <c r="L405" s="36" t="s">
        <v>1563</v>
      </c>
      <c r="M405" s="45"/>
      <c r="N405" s="37" t="s">
        <v>421</v>
      </c>
      <c r="O405" s="57" t="s">
        <v>19</v>
      </c>
      <c r="P405" s="25" t="s">
        <v>2191</v>
      </c>
      <c r="Q405" s="3" t="s">
        <v>608</v>
      </c>
      <c r="S405" s="324"/>
      <c r="U405" s="35" t="s">
        <v>187</v>
      </c>
      <c r="Y405" s="372"/>
      <c r="Z405" s="364"/>
      <c r="AA405" s="365"/>
      <c r="AB405" s="365"/>
      <c r="AC405" s="366"/>
      <c r="AD405" s="367"/>
      <c r="AE405" s="366"/>
      <c r="AF405" s="365"/>
      <c r="AG405" s="365"/>
      <c r="AH405" s="365"/>
      <c r="AI405" s="368"/>
      <c r="AJ405" s="366"/>
      <c r="AK405" s="366"/>
      <c r="AL405" s="369"/>
      <c r="AM405" s="370"/>
      <c r="AN405" s="371"/>
      <c r="AO405" s="371"/>
      <c r="AP405" s="364"/>
      <c r="AQ405" s="364"/>
      <c r="AR405" s="364"/>
      <c r="AS405" s="364"/>
      <c r="AT405" s="366"/>
      <c r="AU405" s="364"/>
      <c r="AV405" s="366"/>
      <c r="AW405" s="366"/>
      <c r="AX405" s="366"/>
      <c r="AY405" s="366"/>
      <c r="AZ405" s="362" t="s">
        <v>220</v>
      </c>
      <c r="BA405" s="276" t="s">
        <v>220</v>
      </c>
      <c r="BB405" s="276" t="s">
        <v>220</v>
      </c>
      <c r="BC405" s="276" t="s">
        <v>220</v>
      </c>
      <c r="BD405" s="276" t="s">
        <v>220</v>
      </c>
    </row>
    <row r="406" spans="1:56" ht="57" customHeight="1">
      <c r="A406" s="21" t="s">
        <v>24</v>
      </c>
      <c r="B406" s="15" t="s">
        <v>1</v>
      </c>
      <c r="C406" s="297" t="s">
        <v>2121</v>
      </c>
      <c r="D406" s="3"/>
      <c r="E406" s="289" t="s">
        <v>1417</v>
      </c>
      <c r="F406" s="3" t="s">
        <v>2186</v>
      </c>
      <c r="G406" s="293" t="s">
        <v>2244</v>
      </c>
      <c r="H406" s="293" t="s">
        <v>599</v>
      </c>
      <c r="I406" s="37" t="s">
        <v>331</v>
      </c>
      <c r="J406" s="37"/>
      <c r="K406" s="21" t="s">
        <v>95</v>
      </c>
      <c r="L406" s="36" t="s">
        <v>1563</v>
      </c>
      <c r="M406" s="45"/>
      <c r="N406" s="37" t="s">
        <v>421</v>
      </c>
      <c r="O406" s="57" t="s">
        <v>19</v>
      </c>
      <c r="P406" s="25" t="s">
        <v>2639</v>
      </c>
      <c r="Q406" s="3" t="s">
        <v>611</v>
      </c>
      <c r="S406" s="324"/>
      <c r="U406" s="35" t="s">
        <v>187</v>
      </c>
      <c r="Y406" s="372"/>
      <c r="Z406" s="364"/>
      <c r="AA406" s="365"/>
      <c r="AB406" s="365"/>
      <c r="AC406" s="366"/>
      <c r="AD406" s="367"/>
      <c r="AE406" s="366"/>
      <c r="AF406" s="365"/>
      <c r="AG406" s="365"/>
      <c r="AH406" s="365"/>
      <c r="AI406" s="368"/>
      <c r="AJ406" s="366"/>
      <c r="AK406" s="366"/>
      <c r="AL406" s="369"/>
      <c r="AM406" s="370"/>
      <c r="AN406" s="371"/>
      <c r="AO406" s="371"/>
      <c r="AP406" s="364"/>
      <c r="AQ406" s="364"/>
      <c r="AR406" s="364"/>
      <c r="AS406" s="364"/>
      <c r="AT406" s="366"/>
      <c r="AU406" s="364"/>
      <c r="AV406" s="366"/>
      <c r="AW406" s="366"/>
      <c r="AX406" s="366"/>
      <c r="AY406" s="366"/>
      <c r="AZ406" s="362" t="s">
        <v>220</v>
      </c>
      <c r="BA406" s="276" t="s">
        <v>220</v>
      </c>
      <c r="BB406" s="276" t="s">
        <v>220</v>
      </c>
      <c r="BC406" s="276" t="s">
        <v>220</v>
      </c>
      <c r="BD406" s="276" t="s">
        <v>220</v>
      </c>
    </row>
    <row r="407" spans="1:56" ht="38.25">
      <c r="A407" s="3" t="s">
        <v>24</v>
      </c>
      <c r="B407" s="3"/>
      <c r="C407" s="297" t="s">
        <v>2121</v>
      </c>
      <c r="D407" s="15"/>
      <c r="E407" s="328" t="s">
        <v>1935</v>
      </c>
      <c r="F407" s="3" t="s">
        <v>2200</v>
      </c>
      <c r="G407" s="37" t="s">
        <v>2212</v>
      </c>
      <c r="H407" s="37" t="s">
        <v>2213</v>
      </c>
      <c r="I407" s="37" t="s">
        <v>339</v>
      </c>
      <c r="J407" s="37"/>
      <c r="K407" s="54" t="s">
        <v>19</v>
      </c>
      <c r="L407" s="37"/>
      <c r="M407" s="45"/>
      <c r="N407" s="37" t="s">
        <v>295</v>
      </c>
      <c r="O407" s="38" t="s">
        <v>480</v>
      </c>
      <c r="P407" s="37"/>
      <c r="Q407" s="37"/>
      <c r="V407" s="35" t="s">
        <v>2199</v>
      </c>
      <c r="Y407" s="372"/>
      <c r="Z407" s="372"/>
      <c r="AA407" s="372"/>
      <c r="AB407" s="372"/>
      <c r="AC407" s="372"/>
      <c r="AD407" s="372"/>
      <c r="AE407" s="372"/>
      <c r="AF407" s="372"/>
      <c r="AG407" s="372"/>
      <c r="AH407" s="372"/>
      <c r="AI407" s="372"/>
      <c r="AJ407" s="372"/>
      <c r="AK407" s="372"/>
      <c r="AL407" s="372"/>
      <c r="AM407" s="372"/>
      <c r="AN407" s="372"/>
      <c r="AO407" s="372"/>
      <c r="AP407" s="372"/>
      <c r="AQ407" s="372"/>
      <c r="AR407" s="372"/>
      <c r="AS407" s="372"/>
      <c r="AT407" s="372"/>
      <c r="AU407" s="372"/>
      <c r="AV407" s="372"/>
      <c r="AW407" s="372"/>
      <c r="AX407" s="372"/>
      <c r="AY407" s="372"/>
    </row>
    <row r="408" spans="1:56" ht="74.25" customHeight="1">
      <c r="A408" s="3" t="s">
        <v>24</v>
      </c>
      <c r="B408" s="3"/>
      <c r="C408" s="3" t="s">
        <v>293</v>
      </c>
      <c r="D408" s="42"/>
      <c r="E408" s="328" t="s">
        <v>1935</v>
      </c>
      <c r="F408" s="3" t="s">
        <v>2201</v>
      </c>
      <c r="G408" s="248" t="s">
        <v>2214</v>
      </c>
      <c r="H408" s="258" t="s">
        <v>1621</v>
      </c>
      <c r="I408" s="256" t="s">
        <v>725</v>
      </c>
      <c r="J408" s="256" t="s">
        <v>1510</v>
      </c>
      <c r="K408" s="37" t="s">
        <v>97</v>
      </c>
      <c r="L408" s="256"/>
      <c r="M408" s="256"/>
      <c r="N408" s="258" t="s">
        <v>295</v>
      </c>
      <c r="O408" s="38" t="s">
        <v>480</v>
      </c>
      <c r="P408" s="242" t="s">
        <v>2543</v>
      </c>
      <c r="Q408" s="40" t="s">
        <v>2542</v>
      </c>
      <c r="V408" s="35" t="s">
        <v>2199</v>
      </c>
      <c r="Y408" s="372"/>
      <c r="Z408" s="372"/>
      <c r="AA408" s="372"/>
      <c r="AB408" s="372"/>
      <c r="AC408" s="372"/>
      <c r="AD408" s="372"/>
      <c r="AE408" s="372"/>
      <c r="AF408" s="372"/>
      <c r="AG408" s="372"/>
      <c r="AH408" s="372"/>
      <c r="AI408" s="372"/>
      <c r="AJ408" s="372"/>
      <c r="AK408" s="372"/>
      <c r="AL408" s="372"/>
      <c r="AM408" s="372"/>
      <c r="AN408" s="372"/>
      <c r="AO408" s="372"/>
      <c r="AP408" s="372"/>
      <c r="AQ408" s="372"/>
      <c r="AR408" s="372"/>
      <c r="AS408" s="372"/>
      <c r="AT408" s="372"/>
      <c r="AU408" s="372"/>
      <c r="AV408" s="372"/>
      <c r="AW408" s="372"/>
      <c r="AX408" s="372"/>
      <c r="AY408" s="372"/>
    </row>
    <row r="409" spans="1:56" ht="25.5">
      <c r="A409" s="3" t="s">
        <v>24</v>
      </c>
      <c r="B409" s="3"/>
      <c r="C409" s="3" t="s">
        <v>293</v>
      </c>
      <c r="D409" s="42"/>
      <c r="E409" s="328" t="s">
        <v>1935</v>
      </c>
      <c r="F409" s="3" t="s">
        <v>2202</v>
      </c>
      <c r="G409" s="293" t="s">
        <v>555</v>
      </c>
      <c r="H409" s="37" t="s">
        <v>1822</v>
      </c>
      <c r="I409" s="37" t="s">
        <v>1509</v>
      </c>
      <c r="J409" s="37" t="s">
        <v>1510</v>
      </c>
      <c r="K409" s="54" t="s">
        <v>2196</v>
      </c>
      <c r="L409" s="3"/>
      <c r="M409" s="45"/>
      <c r="N409" s="37" t="s">
        <v>295</v>
      </c>
      <c r="O409" s="37" t="s">
        <v>480</v>
      </c>
      <c r="P409" s="255" t="s">
        <v>2578</v>
      </c>
      <c r="Q409" s="3" t="s">
        <v>2579</v>
      </c>
      <c r="V409" s="35" t="s">
        <v>2199</v>
      </c>
      <c r="Y409" s="372"/>
      <c r="Z409" s="372"/>
      <c r="AA409" s="372"/>
      <c r="AB409" s="372"/>
      <c r="AC409" s="372"/>
      <c r="AD409" s="372"/>
      <c r="AE409" s="372"/>
      <c r="AF409" s="372"/>
      <c r="AG409" s="372"/>
      <c r="AH409" s="372"/>
      <c r="AI409" s="372"/>
      <c r="AJ409" s="372"/>
      <c r="AK409" s="372"/>
      <c r="AL409" s="372"/>
      <c r="AM409" s="372"/>
      <c r="AN409" s="372"/>
      <c r="AO409" s="372"/>
      <c r="AP409" s="372"/>
      <c r="AQ409" s="372"/>
      <c r="AR409" s="372"/>
      <c r="AS409" s="372"/>
      <c r="AT409" s="372"/>
      <c r="AU409" s="372"/>
      <c r="AV409" s="372"/>
      <c r="AW409" s="372"/>
      <c r="AX409" s="372"/>
      <c r="AY409" s="372"/>
    </row>
    <row r="410" spans="1:56" ht="25.5">
      <c r="A410" s="245" t="s">
        <v>27</v>
      </c>
      <c r="B410" s="15"/>
      <c r="C410" s="3" t="s">
        <v>413</v>
      </c>
      <c r="D410" s="42"/>
      <c r="E410" s="328" t="s">
        <v>1935</v>
      </c>
      <c r="F410" s="3" t="s">
        <v>2203</v>
      </c>
      <c r="G410" s="293" t="s">
        <v>557</v>
      </c>
      <c r="H410" s="37" t="s">
        <v>1822</v>
      </c>
      <c r="I410" s="37" t="s">
        <v>1509</v>
      </c>
      <c r="J410" s="37" t="s">
        <v>1510</v>
      </c>
      <c r="K410" s="54" t="s">
        <v>2196</v>
      </c>
      <c r="L410" s="37"/>
      <c r="M410" s="45"/>
      <c r="N410" s="37" t="s">
        <v>295</v>
      </c>
      <c r="O410" s="254" t="s">
        <v>480</v>
      </c>
      <c r="P410" s="37" t="s">
        <v>2583</v>
      </c>
      <c r="Q410" s="3" t="s">
        <v>556</v>
      </c>
      <c r="V410" s="35" t="s">
        <v>2199</v>
      </c>
      <c r="Y410" s="372"/>
      <c r="Z410" s="372"/>
      <c r="AA410" s="372"/>
      <c r="AB410" s="372"/>
      <c r="AC410" s="372"/>
      <c r="AD410" s="372"/>
      <c r="AE410" s="372"/>
      <c r="AF410" s="372"/>
      <c r="AG410" s="372"/>
      <c r="AH410" s="372"/>
      <c r="AI410" s="372"/>
      <c r="AJ410" s="372"/>
      <c r="AK410" s="372"/>
      <c r="AL410" s="372"/>
      <c r="AM410" s="372"/>
      <c r="AN410" s="372"/>
      <c r="AO410" s="372"/>
      <c r="AP410" s="372"/>
      <c r="AQ410" s="372"/>
      <c r="AR410" s="372"/>
      <c r="AS410" s="372"/>
      <c r="AT410" s="372"/>
      <c r="AU410" s="372"/>
      <c r="AV410" s="372"/>
      <c r="AW410" s="372"/>
      <c r="AX410" s="372"/>
      <c r="AY410" s="372"/>
    </row>
    <row r="411" spans="1:56" ht="30.75" customHeight="1">
      <c r="A411" s="3" t="s">
        <v>24</v>
      </c>
      <c r="B411" s="15"/>
      <c r="C411" s="3" t="s">
        <v>293</v>
      </c>
      <c r="D411" s="42"/>
      <c r="E411" s="328" t="s">
        <v>1935</v>
      </c>
      <c r="F411" s="3" t="s">
        <v>2204</v>
      </c>
      <c r="G411" s="293" t="s">
        <v>1289</v>
      </c>
      <c r="H411" s="293" t="s">
        <v>838</v>
      </c>
      <c r="I411" s="37" t="s">
        <v>1509</v>
      </c>
      <c r="J411" s="37" t="s">
        <v>1510</v>
      </c>
      <c r="K411" s="54" t="s">
        <v>2196</v>
      </c>
      <c r="L411" s="37"/>
      <c r="M411" s="45"/>
      <c r="N411" s="37" t="s">
        <v>295</v>
      </c>
      <c r="O411" s="37" t="s">
        <v>480</v>
      </c>
      <c r="P411" s="37" t="s">
        <v>2586</v>
      </c>
      <c r="Q411" s="3" t="s">
        <v>2587</v>
      </c>
      <c r="V411" s="35" t="s">
        <v>2199</v>
      </c>
      <c r="Y411" s="372"/>
      <c r="Z411" s="372"/>
      <c r="AA411" s="372"/>
      <c r="AB411" s="372"/>
      <c r="AC411" s="372"/>
      <c r="AD411" s="372"/>
      <c r="AE411" s="372"/>
      <c r="AF411" s="372"/>
      <c r="AG411" s="372"/>
      <c r="AH411" s="372"/>
      <c r="AI411" s="372"/>
      <c r="AJ411" s="372"/>
      <c r="AK411" s="372"/>
      <c r="AL411" s="372"/>
      <c r="AM411" s="372"/>
      <c r="AN411" s="372"/>
      <c r="AO411" s="372"/>
      <c r="AP411" s="372"/>
      <c r="AQ411" s="372"/>
      <c r="AR411" s="372"/>
      <c r="AS411" s="372"/>
      <c r="AT411" s="372"/>
      <c r="AU411" s="372"/>
      <c r="AV411" s="372"/>
      <c r="AW411" s="372"/>
      <c r="AX411" s="372"/>
      <c r="AY411" s="372"/>
    </row>
    <row r="412" spans="1:56" ht="27.75" customHeight="1">
      <c r="A412" s="3" t="s">
        <v>24</v>
      </c>
      <c r="B412" s="15"/>
      <c r="C412" s="3" t="s">
        <v>293</v>
      </c>
      <c r="D412" s="42"/>
      <c r="E412" s="328" t="s">
        <v>1935</v>
      </c>
      <c r="F412" s="3" t="s">
        <v>2205</v>
      </c>
      <c r="G412" s="293" t="s">
        <v>1269</v>
      </c>
      <c r="H412" s="293" t="s">
        <v>1255</v>
      </c>
      <c r="I412" s="37" t="s">
        <v>1509</v>
      </c>
      <c r="J412" s="37" t="s">
        <v>1510</v>
      </c>
      <c r="K412" s="54" t="s">
        <v>2217</v>
      </c>
      <c r="L412" s="36"/>
      <c r="M412" s="45"/>
      <c r="N412" s="37" t="s">
        <v>295</v>
      </c>
      <c r="O412" s="37" t="s">
        <v>480</v>
      </c>
      <c r="P412" s="37" t="s">
        <v>2590</v>
      </c>
      <c r="Q412" s="3" t="s">
        <v>2591</v>
      </c>
      <c r="V412" s="35" t="s">
        <v>2199</v>
      </c>
      <c r="Y412" s="372"/>
      <c r="Z412" s="372"/>
      <c r="AA412" s="372"/>
      <c r="AB412" s="372"/>
      <c r="AC412" s="372"/>
      <c r="AD412" s="372"/>
      <c r="AE412" s="372"/>
      <c r="AF412" s="372"/>
      <c r="AG412" s="372"/>
      <c r="AH412" s="372"/>
      <c r="AI412" s="372"/>
      <c r="AJ412" s="372"/>
      <c r="AK412" s="372"/>
      <c r="AL412" s="372"/>
      <c r="AM412" s="372"/>
      <c r="AN412" s="372"/>
      <c r="AO412" s="372"/>
      <c r="AP412" s="372"/>
      <c r="AQ412" s="372"/>
      <c r="AR412" s="372"/>
      <c r="AS412" s="372"/>
      <c r="AT412" s="372"/>
      <c r="AU412" s="372"/>
      <c r="AV412" s="372"/>
      <c r="AW412" s="372"/>
      <c r="AX412" s="372"/>
      <c r="AY412" s="372"/>
    </row>
    <row r="413" spans="1:56" ht="30.75" customHeight="1">
      <c r="A413" s="3" t="s">
        <v>24</v>
      </c>
      <c r="B413" s="15"/>
      <c r="C413" s="3" t="s">
        <v>293</v>
      </c>
      <c r="D413" s="42"/>
      <c r="E413" s="328" t="s">
        <v>1935</v>
      </c>
      <c r="F413" s="3" t="s">
        <v>2206</v>
      </c>
      <c r="G413" s="293" t="s">
        <v>1276</v>
      </c>
      <c r="H413" s="293" t="s">
        <v>360</v>
      </c>
      <c r="I413" s="37" t="s">
        <v>1509</v>
      </c>
      <c r="J413" s="37" t="s">
        <v>1510</v>
      </c>
      <c r="K413" s="54" t="s">
        <v>2217</v>
      </c>
      <c r="L413" s="37"/>
      <c r="M413" s="45"/>
      <c r="N413" s="37" t="s">
        <v>295</v>
      </c>
      <c r="O413" s="37" t="s">
        <v>480</v>
      </c>
      <c r="P413" s="37" t="s">
        <v>2597</v>
      </c>
      <c r="Q413" s="3" t="s">
        <v>2598</v>
      </c>
      <c r="V413" s="35" t="s">
        <v>2199</v>
      </c>
      <c r="Y413" s="372"/>
      <c r="Z413" s="372"/>
      <c r="AA413" s="372"/>
      <c r="AB413" s="372"/>
      <c r="AC413" s="372"/>
      <c r="AD413" s="372"/>
      <c r="AE413" s="372"/>
      <c r="AF413" s="372"/>
      <c r="AG413" s="372"/>
      <c r="AH413" s="372"/>
      <c r="AI413" s="372"/>
      <c r="AJ413" s="372"/>
      <c r="AK413" s="372"/>
      <c r="AL413" s="372"/>
      <c r="AM413" s="372"/>
      <c r="AN413" s="372"/>
      <c r="AO413" s="372"/>
      <c r="AP413" s="372"/>
      <c r="AQ413" s="372"/>
      <c r="AR413" s="372"/>
      <c r="AS413" s="372"/>
      <c r="AT413" s="372"/>
      <c r="AU413" s="372"/>
      <c r="AV413" s="372"/>
      <c r="AW413" s="372"/>
      <c r="AX413" s="372"/>
      <c r="AY413" s="372"/>
    </row>
    <row r="414" spans="1:56" ht="61.5" customHeight="1">
      <c r="A414" s="3" t="s">
        <v>24</v>
      </c>
      <c r="B414" s="15"/>
      <c r="C414" s="3" t="s">
        <v>2162</v>
      </c>
      <c r="D414" s="42"/>
      <c r="E414" s="328" t="s">
        <v>1935</v>
      </c>
      <c r="F414" s="3" t="s">
        <v>2207</v>
      </c>
      <c r="G414" s="293" t="s">
        <v>1272</v>
      </c>
      <c r="H414" s="293" t="s">
        <v>1026</v>
      </c>
      <c r="I414" s="37" t="s">
        <v>419</v>
      </c>
      <c r="J414" s="37"/>
      <c r="K414" s="54" t="s">
        <v>438</v>
      </c>
      <c r="L414" s="37"/>
      <c r="M414" s="45"/>
      <c r="N414" s="37" t="s">
        <v>295</v>
      </c>
      <c r="O414" s="37" t="s">
        <v>480</v>
      </c>
      <c r="P414" s="290" t="s">
        <v>2603</v>
      </c>
      <c r="Q414" s="3" t="s">
        <v>1271</v>
      </c>
      <c r="V414" s="35" t="s">
        <v>2199</v>
      </c>
      <c r="Y414" s="372"/>
      <c r="Z414" s="372"/>
      <c r="AA414" s="372"/>
      <c r="AB414" s="372"/>
      <c r="AC414" s="372"/>
      <c r="AD414" s="372"/>
      <c r="AE414" s="372"/>
      <c r="AF414" s="372"/>
      <c r="AG414" s="372"/>
      <c r="AH414" s="372"/>
      <c r="AI414" s="372"/>
      <c r="AJ414" s="372"/>
      <c r="AK414" s="372"/>
      <c r="AL414" s="372"/>
      <c r="AM414" s="372"/>
      <c r="AN414" s="372"/>
      <c r="AO414" s="372"/>
      <c r="AP414" s="372"/>
      <c r="AQ414" s="372"/>
      <c r="AR414" s="372"/>
      <c r="AS414" s="372"/>
      <c r="AT414" s="372"/>
      <c r="AU414" s="372"/>
      <c r="AV414" s="372"/>
      <c r="AW414" s="372"/>
      <c r="AX414" s="372"/>
      <c r="AY414" s="372"/>
    </row>
    <row r="415" spans="1:56" ht="34.5" customHeight="1">
      <c r="A415" s="245" t="s">
        <v>27</v>
      </c>
      <c r="B415" s="15"/>
      <c r="C415" s="3" t="s">
        <v>413</v>
      </c>
      <c r="D415" s="42"/>
      <c r="E415" s="328" t="s">
        <v>1935</v>
      </c>
      <c r="F415" s="3" t="s">
        <v>2208</v>
      </c>
      <c r="G415" s="358" t="s">
        <v>475</v>
      </c>
      <c r="H415" s="358" t="s">
        <v>2610</v>
      </c>
      <c r="I415" s="3" t="s">
        <v>1509</v>
      </c>
      <c r="J415" s="37" t="s">
        <v>1510</v>
      </c>
      <c r="K415" s="54" t="s">
        <v>438</v>
      </c>
      <c r="L415" s="36"/>
      <c r="M415" s="45"/>
      <c r="N415" s="37" t="s">
        <v>295</v>
      </c>
      <c r="O415" s="37" t="s">
        <v>480</v>
      </c>
      <c r="P415" s="47" t="s">
        <v>2607</v>
      </c>
      <c r="Q415" s="3" t="s">
        <v>474</v>
      </c>
      <c r="V415" s="35" t="s">
        <v>2199</v>
      </c>
      <c r="Y415" s="372"/>
      <c r="Z415" s="372"/>
      <c r="AA415" s="372"/>
      <c r="AB415" s="372"/>
      <c r="AC415" s="372"/>
      <c r="AD415" s="372"/>
      <c r="AE415" s="372"/>
      <c r="AF415" s="372"/>
      <c r="AG415" s="372"/>
      <c r="AH415" s="372"/>
      <c r="AI415" s="372"/>
      <c r="AJ415" s="372"/>
      <c r="AK415" s="372"/>
      <c r="AL415" s="372"/>
      <c r="AM415" s="372"/>
      <c r="AN415" s="372"/>
      <c r="AO415" s="372"/>
      <c r="AP415" s="372"/>
      <c r="AQ415" s="372"/>
      <c r="AR415" s="372"/>
      <c r="AS415" s="372"/>
      <c r="AT415" s="372"/>
      <c r="AU415" s="372"/>
      <c r="AV415" s="372"/>
      <c r="AW415" s="372"/>
      <c r="AX415" s="372"/>
      <c r="AY415" s="372"/>
    </row>
    <row r="416" spans="1:56" ht="44.25" customHeight="1">
      <c r="A416" s="3" t="s">
        <v>24</v>
      </c>
      <c r="B416" s="15"/>
      <c r="C416" s="297" t="s">
        <v>2121</v>
      </c>
      <c r="D416" s="42"/>
      <c r="E416" s="328" t="s">
        <v>1935</v>
      </c>
      <c r="F416" s="3" t="s">
        <v>2209</v>
      </c>
      <c r="G416" s="265" t="s">
        <v>1627</v>
      </c>
      <c r="H416" s="15" t="s">
        <v>5447</v>
      </c>
      <c r="I416" s="265" t="s">
        <v>1509</v>
      </c>
      <c r="J416" s="37" t="s">
        <v>1510</v>
      </c>
      <c r="K416" s="54" t="s">
        <v>19</v>
      </c>
      <c r="L416" s="37"/>
      <c r="M416" s="264"/>
      <c r="N416" s="37" t="s">
        <v>295</v>
      </c>
      <c r="O416" s="37" t="s">
        <v>480</v>
      </c>
      <c r="P416" s="47" t="s">
        <v>2653</v>
      </c>
      <c r="Q416" s="43"/>
      <c r="V416" s="35" t="s">
        <v>2199</v>
      </c>
      <c r="Y416" s="372"/>
      <c r="Z416" s="372"/>
      <c r="AA416" s="372"/>
      <c r="AB416" s="372"/>
      <c r="AC416" s="372"/>
      <c r="AD416" s="372"/>
      <c r="AE416" s="372"/>
      <c r="AF416" s="372"/>
      <c r="AG416" s="372"/>
      <c r="AH416" s="372"/>
      <c r="AI416" s="372"/>
      <c r="AJ416" s="372"/>
      <c r="AK416" s="372"/>
      <c r="AL416" s="372"/>
      <c r="AM416" s="372"/>
      <c r="AN416" s="372"/>
      <c r="AO416" s="372"/>
      <c r="AP416" s="372"/>
      <c r="AQ416" s="372"/>
      <c r="AR416" s="372"/>
      <c r="AS416" s="372"/>
      <c r="AT416" s="372"/>
      <c r="AU416" s="372"/>
      <c r="AV416" s="372"/>
      <c r="AW416" s="372"/>
      <c r="AX416" s="372"/>
      <c r="AY416" s="372"/>
    </row>
    <row r="417" spans="1:56" ht="25.5">
      <c r="A417" s="3" t="s">
        <v>24</v>
      </c>
      <c r="B417" s="15"/>
      <c r="C417" s="297" t="s">
        <v>2121</v>
      </c>
      <c r="D417" s="15"/>
      <c r="E417" s="328" t="s">
        <v>1935</v>
      </c>
      <c r="F417" s="3" t="s">
        <v>2210</v>
      </c>
      <c r="G417" s="293" t="s">
        <v>555</v>
      </c>
      <c r="H417" s="37" t="s">
        <v>1822</v>
      </c>
      <c r="I417" s="37" t="s">
        <v>1509</v>
      </c>
      <c r="J417" s="37" t="s">
        <v>1510</v>
      </c>
      <c r="K417" s="54" t="s">
        <v>2196</v>
      </c>
      <c r="L417" s="3"/>
      <c r="M417" s="45"/>
      <c r="N417" s="37" t="s">
        <v>295</v>
      </c>
      <c r="O417" s="37" t="s">
        <v>480</v>
      </c>
      <c r="P417" s="255" t="s">
        <v>2581</v>
      </c>
      <c r="Q417" s="3" t="s">
        <v>2580</v>
      </c>
      <c r="V417" s="35" t="s">
        <v>2199</v>
      </c>
      <c r="Y417" s="372"/>
      <c r="Z417" s="372"/>
      <c r="AA417" s="372"/>
      <c r="AB417" s="372"/>
      <c r="AC417" s="372"/>
      <c r="AD417" s="372"/>
      <c r="AE417" s="372"/>
      <c r="AF417" s="372"/>
      <c r="AG417" s="372"/>
      <c r="AH417" s="372"/>
      <c r="AI417" s="372"/>
      <c r="AJ417" s="372"/>
      <c r="AK417" s="372"/>
      <c r="AL417" s="372"/>
      <c r="AM417" s="372"/>
      <c r="AN417" s="372"/>
      <c r="AO417" s="372"/>
      <c r="AP417" s="372"/>
      <c r="AQ417" s="372"/>
      <c r="AR417" s="372"/>
      <c r="AS417" s="372"/>
      <c r="AT417" s="372"/>
      <c r="AU417" s="372"/>
      <c r="AV417" s="372"/>
      <c r="AW417" s="372"/>
      <c r="AX417" s="372"/>
      <c r="AY417" s="372"/>
    </row>
    <row r="418" spans="1:56" ht="25.5">
      <c r="A418" s="3" t="s">
        <v>24</v>
      </c>
      <c r="B418" s="15"/>
      <c r="C418" s="297" t="s">
        <v>2121</v>
      </c>
      <c r="D418" s="42"/>
      <c r="E418" s="328" t="s">
        <v>1935</v>
      </c>
      <c r="F418" s="3" t="s">
        <v>2211</v>
      </c>
      <c r="G418" s="293" t="s">
        <v>1289</v>
      </c>
      <c r="H418" s="293" t="s">
        <v>838</v>
      </c>
      <c r="I418" s="37" t="s">
        <v>1509</v>
      </c>
      <c r="J418" s="37" t="s">
        <v>1510</v>
      </c>
      <c r="K418" s="54" t="s">
        <v>2196</v>
      </c>
      <c r="L418" s="37"/>
      <c r="M418" s="45"/>
      <c r="N418" s="37" t="s">
        <v>295</v>
      </c>
      <c r="O418" s="37" t="s">
        <v>480</v>
      </c>
      <c r="P418" s="255" t="s">
        <v>2588</v>
      </c>
      <c r="Q418" s="3" t="s">
        <v>2585</v>
      </c>
      <c r="V418" s="35" t="s">
        <v>2199</v>
      </c>
      <c r="Y418" s="372"/>
      <c r="Z418" s="372"/>
      <c r="AA418" s="372"/>
      <c r="AB418" s="372"/>
      <c r="AC418" s="372"/>
      <c r="AD418" s="372"/>
      <c r="AE418" s="372"/>
      <c r="AF418" s="372"/>
      <c r="AG418" s="372"/>
      <c r="AH418" s="372"/>
      <c r="AI418" s="372"/>
      <c r="AJ418" s="372"/>
      <c r="AK418" s="372"/>
      <c r="AL418" s="372"/>
      <c r="AM418" s="372"/>
      <c r="AN418" s="372"/>
      <c r="AO418" s="372"/>
      <c r="AP418" s="372"/>
      <c r="AQ418" s="372"/>
      <c r="AR418" s="372"/>
      <c r="AS418" s="372"/>
      <c r="AT418" s="372"/>
      <c r="AU418" s="372"/>
      <c r="AV418" s="372"/>
      <c r="AW418" s="372"/>
      <c r="AX418" s="372"/>
      <c r="AY418" s="372"/>
    </row>
    <row r="419" spans="1:56" ht="45" customHeight="1">
      <c r="A419" s="21" t="s">
        <v>24</v>
      </c>
      <c r="B419" s="15" t="s">
        <v>1</v>
      </c>
      <c r="C419" s="3" t="s">
        <v>293</v>
      </c>
      <c r="D419" s="42"/>
      <c r="E419" s="328" t="s">
        <v>1937</v>
      </c>
      <c r="F419" s="3" t="s">
        <v>2220</v>
      </c>
      <c r="G419" s="293" t="s">
        <v>2221</v>
      </c>
      <c r="H419" s="331" t="s">
        <v>1878</v>
      </c>
      <c r="I419" s="37" t="s">
        <v>725</v>
      </c>
      <c r="J419" s="37" t="s">
        <v>1499</v>
      </c>
      <c r="K419" s="37" t="s">
        <v>97</v>
      </c>
      <c r="L419" s="37"/>
      <c r="M419" s="45"/>
      <c r="N419" s="37" t="s">
        <v>295</v>
      </c>
      <c r="O419" s="37" t="s">
        <v>1089</v>
      </c>
      <c r="P419" s="290" t="s">
        <v>2389</v>
      </c>
      <c r="Q419" s="3" t="s">
        <v>2384</v>
      </c>
      <c r="V419" s="35" t="s">
        <v>1782</v>
      </c>
      <c r="Y419" s="372"/>
      <c r="Z419" s="372"/>
      <c r="AA419" s="372"/>
      <c r="AB419" s="372"/>
      <c r="AC419" s="372"/>
      <c r="AD419" s="372"/>
      <c r="AE419" s="372"/>
      <c r="AF419" s="372"/>
      <c r="AG419" s="372"/>
      <c r="AH419" s="372"/>
      <c r="AI419" s="372"/>
      <c r="AJ419" s="372"/>
      <c r="AK419" s="372"/>
      <c r="AL419" s="372"/>
      <c r="AM419" s="372"/>
      <c r="AN419" s="372"/>
      <c r="AO419" s="372"/>
      <c r="AP419" s="372"/>
      <c r="AQ419" s="372"/>
      <c r="AR419" s="372"/>
      <c r="AS419" s="372"/>
      <c r="AT419" s="372"/>
      <c r="AU419" s="372"/>
      <c r="AV419" s="372"/>
      <c r="AW419" s="372"/>
      <c r="AX419" s="372"/>
      <c r="AY419" s="372"/>
    </row>
    <row r="420" spans="1:56" ht="60" customHeight="1">
      <c r="A420" s="21" t="s">
        <v>24</v>
      </c>
      <c r="B420" s="15" t="s">
        <v>1</v>
      </c>
      <c r="C420" s="3" t="s">
        <v>2162</v>
      </c>
      <c r="D420" s="3"/>
      <c r="E420" s="289" t="s">
        <v>1450</v>
      </c>
      <c r="F420" s="3" t="s">
        <v>2223</v>
      </c>
      <c r="G420" s="358" t="s">
        <v>1501</v>
      </c>
      <c r="H420" s="358" t="s">
        <v>728</v>
      </c>
      <c r="I420" s="37" t="s">
        <v>725</v>
      </c>
      <c r="J420" s="37" t="s">
        <v>1497</v>
      </c>
      <c r="K420" s="54" t="s">
        <v>95</v>
      </c>
      <c r="L420" s="36"/>
      <c r="M420" s="45"/>
      <c r="N420" s="37" t="s">
        <v>295</v>
      </c>
      <c r="O420" s="37" t="s">
        <v>2266</v>
      </c>
      <c r="P420" s="37" t="s">
        <v>2230</v>
      </c>
      <c r="Q420" s="3" t="s">
        <v>726</v>
      </c>
      <c r="S420" s="324"/>
      <c r="Y420" s="372"/>
      <c r="Z420" s="364"/>
      <c r="AA420" s="365"/>
      <c r="AB420" s="365"/>
      <c r="AC420" s="366"/>
      <c r="AD420" s="367"/>
      <c r="AE420" s="366"/>
      <c r="AF420" s="365"/>
      <c r="AG420" s="365"/>
      <c r="AH420" s="365"/>
      <c r="AI420" s="368"/>
      <c r="AJ420" s="366"/>
      <c r="AK420" s="366"/>
      <c r="AL420" s="369"/>
      <c r="AM420" s="370"/>
      <c r="AN420" s="371"/>
      <c r="AO420" s="371"/>
      <c r="AP420" s="364"/>
      <c r="AQ420" s="364"/>
      <c r="AR420" s="364"/>
      <c r="AS420" s="364"/>
      <c r="AT420" s="366"/>
      <c r="AU420" s="364"/>
      <c r="AV420" s="366"/>
      <c r="AW420" s="366"/>
      <c r="AX420" s="366"/>
      <c r="AY420" s="366"/>
      <c r="AZ420" s="362" t="s">
        <v>220</v>
      </c>
      <c r="BA420" s="276" t="s">
        <v>220</v>
      </c>
      <c r="BB420" s="276" t="s">
        <v>220</v>
      </c>
      <c r="BC420" s="276" t="s">
        <v>220</v>
      </c>
      <c r="BD420" s="276" t="s">
        <v>220</v>
      </c>
    </row>
    <row r="421" spans="1:56" ht="47.25" customHeight="1">
      <c r="A421" s="3" t="s">
        <v>24</v>
      </c>
      <c r="B421" s="15" t="s">
        <v>1</v>
      </c>
      <c r="C421" s="297" t="s">
        <v>2121</v>
      </c>
      <c r="D421" s="15"/>
      <c r="E421" s="289" t="s">
        <v>1451</v>
      </c>
      <c r="F421" s="3" t="s">
        <v>2224</v>
      </c>
      <c r="G421" s="358" t="s">
        <v>2267</v>
      </c>
      <c r="H421" s="293" t="s">
        <v>802</v>
      </c>
      <c r="I421" s="37" t="s">
        <v>725</v>
      </c>
      <c r="J421" s="37" t="s">
        <v>804</v>
      </c>
      <c r="K421" s="36" t="s">
        <v>92</v>
      </c>
      <c r="L421" s="37"/>
      <c r="M421" s="45"/>
      <c r="N421" s="37" t="s">
        <v>295</v>
      </c>
      <c r="O421" s="37" t="s">
        <v>805</v>
      </c>
      <c r="P421" s="316" t="s">
        <v>2238</v>
      </c>
      <c r="Q421" s="3" t="s">
        <v>800</v>
      </c>
      <c r="S421" s="324"/>
      <c r="Y421" s="372"/>
      <c r="Z421" s="364"/>
      <c r="AA421" s="365"/>
      <c r="AB421" s="365"/>
      <c r="AC421" s="366"/>
      <c r="AD421" s="367"/>
      <c r="AE421" s="366"/>
      <c r="AF421" s="365"/>
      <c r="AG421" s="365"/>
      <c r="AH421" s="365"/>
      <c r="AI421" s="368"/>
      <c r="AJ421" s="366"/>
      <c r="AK421" s="366"/>
      <c r="AL421" s="369"/>
      <c r="AM421" s="370"/>
      <c r="AN421" s="371"/>
      <c r="AO421" s="371"/>
      <c r="AP421" s="364"/>
      <c r="AQ421" s="364"/>
      <c r="AR421" s="364"/>
      <c r="AS421" s="364"/>
      <c r="AT421" s="366"/>
      <c r="AU421" s="364"/>
      <c r="AV421" s="366"/>
      <c r="AW421" s="366"/>
      <c r="AX421" s="366"/>
      <c r="AY421" s="366"/>
      <c r="AZ421" s="362" t="s">
        <v>220</v>
      </c>
      <c r="BA421" s="276" t="s">
        <v>220</v>
      </c>
      <c r="BB421" s="276" t="s">
        <v>220</v>
      </c>
      <c r="BC421" s="276" t="s">
        <v>220</v>
      </c>
      <c r="BD421" s="276" t="s">
        <v>220</v>
      </c>
    </row>
    <row r="422" spans="1:56" ht="44.25" customHeight="1">
      <c r="A422" s="21" t="s">
        <v>24</v>
      </c>
      <c r="B422" s="15" t="s">
        <v>1</v>
      </c>
      <c r="C422" s="297" t="s">
        <v>2121</v>
      </c>
      <c r="D422" s="15"/>
      <c r="E422" s="328" t="s">
        <v>1933</v>
      </c>
      <c r="F422" s="3" t="s">
        <v>2225</v>
      </c>
      <c r="G422" s="293" t="s">
        <v>2648</v>
      </c>
      <c r="H422" s="293" t="s">
        <v>802</v>
      </c>
      <c r="I422" s="37" t="s">
        <v>725</v>
      </c>
      <c r="J422" s="37" t="s">
        <v>813</v>
      </c>
      <c r="K422" s="54" t="s">
        <v>94</v>
      </c>
      <c r="L422" s="37"/>
      <c r="M422" s="45"/>
      <c r="N422" s="37" t="s">
        <v>295</v>
      </c>
      <c r="O422" s="37" t="s">
        <v>814</v>
      </c>
      <c r="P422" s="316" t="s">
        <v>2239</v>
      </c>
      <c r="Q422" s="3" t="s">
        <v>810</v>
      </c>
      <c r="S422" s="324"/>
      <c r="Y422" s="372"/>
      <c r="Z422" s="364"/>
      <c r="AA422" s="365"/>
      <c r="AB422" s="365"/>
      <c r="AC422" s="366"/>
      <c r="AD422" s="367"/>
      <c r="AE422" s="366"/>
      <c r="AF422" s="365"/>
      <c r="AG422" s="365"/>
      <c r="AH422" s="365"/>
      <c r="AI422" s="368"/>
      <c r="AJ422" s="366"/>
      <c r="AK422" s="366"/>
      <c r="AL422" s="369"/>
      <c r="AM422" s="370"/>
      <c r="AN422" s="371"/>
      <c r="AO422" s="371"/>
      <c r="AP422" s="364"/>
      <c r="AQ422" s="364"/>
      <c r="AR422" s="364"/>
      <c r="AS422" s="364"/>
      <c r="AT422" s="366"/>
      <c r="AU422" s="364"/>
      <c r="AV422" s="366"/>
      <c r="AW422" s="366"/>
      <c r="AX422" s="366"/>
      <c r="AY422" s="366"/>
      <c r="AZ422" s="362" t="s">
        <v>220</v>
      </c>
      <c r="BA422" s="276" t="s">
        <v>220</v>
      </c>
      <c r="BB422" s="276" t="s">
        <v>220</v>
      </c>
      <c r="BC422" s="276" t="s">
        <v>220</v>
      </c>
      <c r="BD422" s="276" t="s">
        <v>220</v>
      </c>
    </row>
    <row r="423" spans="1:56" ht="34.5" customHeight="1">
      <c r="A423" s="3" t="s">
        <v>24</v>
      </c>
      <c r="B423" s="15" t="s">
        <v>1</v>
      </c>
      <c r="C423" s="297" t="s">
        <v>2121</v>
      </c>
      <c r="D423" s="15"/>
      <c r="E423" s="289" t="s">
        <v>1458</v>
      </c>
      <c r="F423" s="3" t="s">
        <v>2226</v>
      </c>
      <c r="G423" s="293" t="s">
        <v>2366</v>
      </c>
      <c r="H423" s="293" t="s">
        <v>802</v>
      </c>
      <c r="I423" s="37" t="s">
        <v>725</v>
      </c>
      <c r="J423" s="37" t="s">
        <v>826</v>
      </c>
      <c r="K423" s="54" t="s">
        <v>95</v>
      </c>
      <c r="L423" s="36"/>
      <c r="M423" s="45"/>
      <c r="N423" s="37" t="s">
        <v>295</v>
      </c>
      <c r="O423" s="37" t="s">
        <v>827</v>
      </c>
      <c r="P423" s="316" t="s">
        <v>2240</v>
      </c>
      <c r="Q423" s="3" t="s">
        <v>823</v>
      </c>
      <c r="S423" s="324"/>
      <c r="Y423" s="372"/>
      <c r="Z423" s="364"/>
      <c r="AA423" s="365"/>
      <c r="AB423" s="365"/>
      <c r="AC423" s="366"/>
      <c r="AD423" s="367"/>
      <c r="AE423" s="366"/>
      <c r="AF423" s="365"/>
      <c r="AG423" s="365"/>
      <c r="AH423" s="365"/>
      <c r="AI423" s="368"/>
      <c r="AJ423" s="366"/>
      <c r="AK423" s="366"/>
      <c r="AL423" s="369"/>
      <c r="AM423" s="370"/>
      <c r="AN423" s="371"/>
      <c r="AO423" s="371"/>
      <c r="AP423" s="364"/>
      <c r="AQ423" s="364"/>
      <c r="AR423" s="364"/>
      <c r="AS423" s="364"/>
      <c r="AT423" s="366"/>
      <c r="AU423" s="364"/>
      <c r="AV423" s="366"/>
      <c r="AW423" s="366"/>
      <c r="AX423" s="366"/>
      <c r="AY423" s="366"/>
      <c r="AZ423" s="362" t="s">
        <v>220</v>
      </c>
      <c r="BA423" s="276" t="s">
        <v>220</v>
      </c>
      <c r="BB423" s="276" t="s">
        <v>220</v>
      </c>
      <c r="BC423" s="276" t="s">
        <v>220</v>
      </c>
      <c r="BD423" s="276" t="s">
        <v>220</v>
      </c>
    </row>
    <row r="424" spans="1:56" ht="44.25" customHeight="1">
      <c r="A424" s="3" t="s">
        <v>24</v>
      </c>
      <c r="B424" s="15" t="s">
        <v>1</v>
      </c>
      <c r="C424" s="3" t="s">
        <v>2162</v>
      </c>
      <c r="D424" s="3"/>
      <c r="E424" s="328" t="s">
        <v>1939</v>
      </c>
      <c r="F424" s="3" t="s">
        <v>2227</v>
      </c>
      <c r="G424" s="358" t="s">
        <v>2395</v>
      </c>
      <c r="H424" s="293" t="s">
        <v>802</v>
      </c>
      <c r="I424" s="37" t="s">
        <v>725</v>
      </c>
      <c r="J424" s="37" t="s">
        <v>834</v>
      </c>
      <c r="K424" s="54" t="s">
        <v>95</v>
      </c>
      <c r="L424" s="36"/>
      <c r="M424" s="45"/>
      <c r="N424" s="37" t="s">
        <v>295</v>
      </c>
      <c r="O424" s="37" t="s">
        <v>835</v>
      </c>
      <c r="P424" s="37" t="s">
        <v>2241</v>
      </c>
      <c r="Q424" s="3" t="s">
        <v>828</v>
      </c>
      <c r="S424" s="324"/>
      <c r="Y424" s="372"/>
      <c r="Z424" s="364"/>
      <c r="AA424" s="365"/>
      <c r="AB424" s="365"/>
      <c r="AC424" s="366"/>
      <c r="AD424" s="367"/>
      <c r="AE424" s="366"/>
      <c r="AF424" s="365"/>
      <c r="AG424" s="365"/>
      <c r="AH424" s="365"/>
      <c r="AI424" s="368"/>
      <c r="AJ424" s="366"/>
      <c r="AK424" s="366"/>
      <c r="AL424" s="369"/>
      <c r="AM424" s="370"/>
      <c r="AN424" s="371"/>
      <c r="AO424" s="371"/>
      <c r="AP424" s="364"/>
      <c r="AQ424" s="364"/>
      <c r="AR424" s="364"/>
      <c r="AS424" s="364"/>
      <c r="AT424" s="366"/>
      <c r="AU424" s="364"/>
      <c r="AV424" s="366"/>
      <c r="AW424" s="366"/>
      <c r="AX424" s="366"/>
      <c r="AY424" s="366"/>
      <c r="AZ424" s="362" t="s">
        <v>220</v>
      </c>
      <c r="BA424" s="276" t="s">
        <v>220</v>
      </c>
      <c r="BB424" s="276" t="s">
        <v>220</v>
      </c>
      <c r="BC424" s="276" t="s">
        <v>220</v>
      </c>
      <c r="BD424" s="276" t="s">
        <v>220</v>
      </c>
    </row>
    <row r="425" spans="1:56" ht="38.25">
      <c r="A425" s="21" t="s">
        <v>24</v>
      </c>
      <c r="B425" s="15" t="s">
        <v>1</v>
      </c>
      <c r="C425" s="3" t="s">
        <v>2162</v>
      </c>
      <c r="D425" s="15"/>
      <c r="E425" s="328" t="s">
        <v>1934</v>
      </c>
      <c r="F425" s="3" t="s">
        <v>2228</v>
      </c>
      <c r="G425" s="293" t="s">
        <v>940</v>
      </c>
      <c r="H425" s="293" t="s">
        <v>849</v>
      </c>
      <c r="I425" s="37" t="s">
        <v>725</v>
      </c>
      <c r="J425" s="37" t="s">
        <v>1498</v>
      </c>
      <c r="K425" s="54" t="s">
        <v>95</v>
      </c>
      <c r="L425" s="36"/>
      <c r="M425" s="45"/>
      <c r="N425" s="37" t="s">
        <v>295</v>
      </c>
      <c r="O425" s="37" t="s">
        <v>1506</v>
      </c>
      <c r="P425" s="37" t="s">
        <v>2242</v>
      </c>
      <c r="Q425" s="3" t="s">
        <v>939</v>
      </c>
      <c r="S425" s="324"/>
      <c r="Y425" s="372"/>
      <c r="Z425" s="364"/>
      <c r="AA425" s="365"/>
      <c r="AB425" s="365"/>
      <c r="AC425" s="366"/>
      <c r="AD425" s="367"/>
      <c r="AE425" s="366"/>
      <c r="AF425" s="365"/>
      <c r="AG425" s="365"/>
      <c r="AH425" s="365"/>
      <c r="AI425" s="368"/>
      <c r="AJ425" s="366"/>
      <c r="AK425" s="366"/>
      <c r="AL425" s="369"/>
      <c r="AM425" s="370"/>
      <c r="AN425" s="371"/>
      <c r="AO425" s="371"/>
      <c r="AP425" s="364"/>
      <c r="AQ425" s="364"/>
      <c r="AR425" s="364"/>
      <c r="AS425" s="364"/>
      <c r="AT425" s="366"/>
      <c r="AU425" s="364"/>
      <c r="AV425" s="366"/>
      <c r="AW425" s="366"/>
      <c r="AX425" s="366"/>
      <c r="AY425" s="366"/>
      <c r="AZ425" s="362" t="s">
        <v>220</v>
      </c>
      <c r="BA425" s="276" t="s">
        <v>220</v>
      </c>
      <c r="BB425" s="276" t="s">
        <v>220</v>
      </c>
      <c r="BC425" s="276" t="s">
        <v>220</v>
      </c>
      <c r="BD425" s="276" t="s">
        <v>220</v>
      </c>
    </row>
    <row r="426" spans="1:56" ht="49.5" customHeight="1">
      <c r="A426" s="21" t="s">
        <v>24</v>
      </c>
      <c r="B426" s="15" t="s">
        <v>1</v>
      </c>
      <c r="C426" s="297" t="s">
        <v>2121</v>
      </c>
      <c r="D426" s="3"/>
      <c r="E426" s="328" t="s">
        <v>1930</v>
      </c>
      <c r="F426" s="3" t="s">
        <v>2229</v>
      </c>
      <c r="G426" s="358" t="s">
        <v>2396</v>
      </c>
      <c r="H426" s="358" t="s">
        <v>448</v>
      </c>
      <c r="I426" s="37" t="s">
        <v>725</v>
      </c>
      <c r="J426" s="37" t="s">
        <v>1500</v>
      </c>
      <c r="K426" s="54" t="s">
        <v>93</v>
      </c>
      <c r="L426" s="37"/>
      <c r="M426" s="45"/>
      <c r="N426" s="37" t="s">
        <v>295</v>
      </c>
      <c r="O426" s="37" t="s">
        <v>486</v>
      </c>
      <c r="P426" s="37" t="s">
        <v>2243</v>
      </c>
      <c r="Q426" s="3" t="s">
        <v>1134</v>
      </c>
      <c r="S426" s="324" t="s">
        <v>220</v>
      </c>
      <c r="Y426" s="372"/>
      <c r="Z426" s="364"/>
      <c r="AA426" s="365"/>
      <c r="AB426" s="365"/>
      <c r="AC426" s="366"/>
      <c r="AD426" s="367"/>
      <c r="AE426" s="366"/>
      <c r="AF426" s="365"/>
      <c r="AG426" s="365"/>
      <c r="AH426" s="365"/>
      <c r="AI426" s="368"/>
      <c r="AJ426" s="366"/>
      <c r="AK426" s="366"/>
      <c r="AL426" s="369"/>
      <c r="AM426" s="370"/>
      <c r="AN426" s="371"/>
      <c r="AO426" s="371"/>
      <c r="AP426" s="364"/>
      <c r="AQ426" s="364"/>
      <c r="AR426" s="364"/>
      <c r="AS426" s="364"/>
      <c r="AT426" s="366"/>
      <c r="AU426" s="364"/>
      <c r="AV426" s="366"/>
      <c r="AW426" s="366"/>
      <c r="AX426" s="366"/>
      <c r="AY426" s="366"/>
      <c r="AZ426" s="362" t="s">
        <v>220</v>
      </c>
      <c r="BA426" s="276" t="s">
        <v>220</v>
      </c>
      <c r="BB426" s="276" t="s">
        <v>220</v>
      </c>
      <c r="BC426" s="276" t="s">
        <v>220</v>
      </c>
      <c r="BD426" s="276" t="s">
        <v>220</v>
      </c>
    </row>
    <row r="427" spans="1:56" ht="76.5">
      <c r="A427" s="21" t="s">
        <v>24</v>
      </c>
      <c r="B427" s="15" t="s">
        <v>1</v>
      </c>
      <c r="C427" s="37" t="s">
        <v>2162</v>
      </c>
      <c r="D427" s="15"/>
      <c r="E427" s="289" t="s">
        <v>1437</v>
      </c>
      <c r="F427" s="3" t="s">
        <v>2254</v>
      </c>
      <c r="G427" s="293" t="s">
        <v>1079</v>
      </c>
      <c r="H427" s="293" t="s">
        <v>1080</v>
      </c>
      <c r="I427" s="37" t="s">
        <v>419</v>
      </c>
      <c r="J427" s="37"/>
      <c r="K427" s="54"/>
      <c r="L427" s="37"/>
      <c r="M427" s="45"/>
      <c r="N427" s="37" t="s">
        <v>421</v>
      </c>
      <c r="O427" s="37" t="s">
        <v>19</v>
      </c>
      <c r="P427" s="37" t="s">
        <v>2256</v>
      </c>
      <c r="Q427" s="3" t="s">
        <v>1078</v>
      </c>
      <c r="S427" s="324" t="s">
        <v>220</v>
      </c>
      <c r="U427" s="35" t="s">
        <v>1559</v>
      </c>
      <c r="V427" s="35" t="s">
        <v>1774</v>
      </c>
      <c r="Y427" s="372"/>
      <c r="Z427" s="364"/>
      <c r="AA427" s="365"/>
      <c r="AB427" s="365"/>
      <c r="AC427" s="366"/>
      <c r="AD427" s="367"/>
      <c r="AE427" s="366"/>
      <c r="AF427" s="365"/>
      <c r="AG427" s="365"/>
      <c r="AH427" s="365"/>
      <c r="AI427" s="368"/>
      <c r="AJ427" s="366"/>
      <c r="AK427" s="366"/>
      <c r="AL427" s="369"/>
      <c r="AM427" s="370"/>
      <c r="AN427" s="371"/>
      <c r="AO427" s="371"/>
      <c r="AP427" s="364"/>
      <c r="AQ427" s="364"/>
      <c r="AR427" s="364"/>
      <c r="AS427" s="364"/>
      <c r="AT427" s="366"/>
      <c r="AU427" s="364"/>
      <c r="AV427" s="366"/>
      <c r="AW427" s="366"/>
      <c r="AX427" s="366"/>
      <c r="AY427" s="366"/>
      <c r="AZ427" s="362" t="s">
        <v>220</v>
      </c>
      <c r="BA427" s="276" t="s">
        <v>220</v>
      </c>
      <c r="BB427" s="276" t="s">
        <v>220</v>
      </c>
      <c r="BC427" s="276" t="s">
        <v>220</v>
      </c>
      <c r="BD427" s="276" t="s">
        <v>220</v>
      </c>
    </row>
    <row r="428" spans="1:56" ht="292.5" customHeight="1">
      <c r="A428" s="21" t="s">
        <v>24</v>
      </c>
      <c r="B428" s="15" t="s">
        <v>1</v>
      </c>
      <c r="C428" s="37" t="s">
        <v>293</v>
      </c>
      <c r="D428" s="15"/>
      <c r="E428" s="289" t="s">
        <v>1437</v>
      </c>
      <c r="F428" s="3" t="s">
        <v>2268</v>
      </c>
      <c r="G428" s="293" t="s">
        <v>1378</v>
      </c>
      <c r="H428" s="293" t="s">
        <v>2271</v>
      </c>
      <c r="I428" s="37" t="s">
        <v>419</v>
      </c>
      <c r="J428" s="26" t="s">
        <v>1751</v>
      </c>
      <c r="K428" s="54"/>
      <c r="L428" s="37"/>
      <c r="M428" s="45"/>
      <c r="N428" s="37" t="s">
        <v>295</v>
      </c>
      <c r="O428" s="37" t="s">
        <v>19</v>
      </c>
      <c r="P428" s="37" t="s">
        <v>2640</v>
      </c>
      <c r="Q428" s="305" t="s">
        <v>2415</v>
      </c>
      <c r="S428" s="324"/>
      <c r="V428" s="35" t="s">
        <v>1617</v>
      </c>
      <c r="Y428" s="372"/>
      <c r="Z428" s="364"/>
      <c r="AA428" s="365"/>
      <c r="AB428" s="365"/>
      <c r="AC428" s="366"/>
      <c r="AD428" s="367"/>
      <c r="AE428" s="366"/>
      <c r="AF428" s="365"/>
      <c r="AG428" s="365"/>
      <c r="AH428" s="365"/>
      <c r="AI428" s="368"/>
      <c r="AJ428" s="366"/>
      <c r="AK428" s="366"/>
      <c r="AL428" s="369"/>
      <c r="AM428" s="370"/>
      <c r="AN428" s="371"/>
      <c r="AO428" s="371"/>
      <c r="AP428" s="364"/>
      <c r="AQ428" s="364"/>
      <c r="AR428" s="364"/>
      <c r="AS428" s="364"/>
      <c r="AT428" s="366"/>
      <c r="AU428" s="364"/>
      <c r="AV428" s="366"/>
      <c r="AW428" s="366"/>
      <c r="AX428" s="366"/>
      <c r="AY428" s="366"/>
      <c r="AZ428" s="362" t="s">
        <v>220</v>
      </c>
      <c r="BA428" s="276" t="s">
        <v>220</v>
      </c>
      <c r="BB428" s="276" t="s">
        <v>220</v>
      </c>
      <c r="BC428" s="276" t="s">
        <v>220</v>
      </c>
      <c r="BD428" s="276" t="s">
        <v>220</v>
      </c>
    </row>
    <row r="429" spans="1:56" ht="192" customHeight="1">
      <c r="A429" s="21" t="s">
        <v>24</v>
      </c>
      <c r="B429" s="15" t="s">
        <v>1</v>
      </c>
      <c r="C429" s="37" t="s">
        <v>293</v>
      </c>
      <c r="D429" s="15"/>
      <c r="E429" s="289" t="s">
        <v>1437</v>
      </c>
      <c r="F429" s="3" t="s">
        <v>2274</v>
      </c>
      <c r="G429" s="358" t="s">
        <v>1386</v>
      </c>
      <c r="H429" s="358" t="s">
        <v>2271</v>
      </c>
      <c r="I429" s="37" t="s">
        <v>331</v>
      </c>
      <c r="J429" s="37"/>
      <c r="K429" s="54" t="s">
        <v>92</v>
      </c>
      <c r="L429" s="37"/>
      <c r="M429" s="45"/>
      <c r="N429" s="37" t="s">
        <v>295</v>
      </c>
      <c r="O429" s="37" t="s">
        <v>19</v>
      </c>
      <c r="P429" s="37" t="s">
        <v>2420</v>
      </c>
      <c r="Q429" s="3" t="s">
        <v>2421</v>
      </c>
      <c r="R429" s="35" t="s">
        <v>1770</v>
      </c>
      <c r="S429" s="324"/>
      <c r="U429" s="35" t="s">
        <v>187</v>
      </c>
      <c r="V429" s="35" t="s">
        <v>1617</v>
      </c>
      <c r="Y429" s="372"/>
      <c r="Z429" s="364"/>
      <c r="AA429" s="365"/>
      <c r="AB429" s="365"/>
      <c r="AC429" s="366"/>
      <c r="AD429" s="367"/>
      <c r="AE429" s="366"/>
      <c r="AF429" s="365"/>
      <c r="AG429" s="365"/>
      <c r="AH429" s="365"/>
      <c r="AI429" s="368"/>
      <c r="AJ429" s="366"/>
      <c r="AK429" s="366"/>
      <c r="AL429" s="369"/>
      <c r="AM429" s="370"/>
      <c r="AN429" s="371"/>
      <c r="AO429" s="371"/>
      <c r="AP429" s="364"/>
      <c r="AQ429" s="364"/>
      <c r="AR429" s="364"/>
      <c r="AS429" s="364"/>
      <c r="AT429" s="366"/>
      <c r="AU429" s="364"/>
      <c r="AV429" s="366"/>
      <c r="AW429" s="366"/>
      <c r="AX429" s="366"/>
      <c r="AY429" s="366"/>
      <c r="AZ429" s="362" t="s">
        <v>220</v>
      </c>
      <c r="BA429" s="276" t="s">
        <v>220</v>
      </c>
      <c r="BB429" s="276" t="s">
        <v>220</v>
      </c>
      <c r="BC429" s="276" t="s">
        <v>220</v>
      </c>
      <c r="BD429" s="276" t="s">
        <v>220</v>
      </c>
    </row>
    <row r="430" spans="1:56" ht="43.5" customHeight="1">
      <c r="A430" s="3" t="s">
        <v>24</v>
      </c>
      <c r="B430" s="15" t="s">
        <v>1</v>
      </c>
      <c r="C430" s="297" t="s">
        <v>2121</v>
      </c>
      <c r="D430" s="15"/>
      <c r="E430" s="289" t="s">
        <v>1430</v>
      </c>
      <c r="F430" s="3" t="s">
        <v>2275</v>
      </c>
      <c r="G430" s="358" t="s">
        <v>2278</v>
      </c>
      <c r="H430" s="358" t="s">
        <v>466</v>
      </c>
      <c r="I430" s="37" t="s">
        <v>725</v>
      </c>
      <c r="J430" s="37" t="s">
        <v>1496</v>
      </c>
      <c r="K430" s="36" t="s">
        <v>92</v>
      </c>
      <c r="L430" s="36"/>
      <c r="M430" s="45"/>
      <c r="N430" s="37" t="s">
        <v>295</v>
      </c>
      <c r="O430" s="37" t="s">
        <v>1504</v>
      </c>
      <c r="P430" s="37" t="s">
        <v>2279</v>
      </c>
      <c r="Q430" s="3" t="s">
        <v>723</v>
      </c>
      <c r="S430" s="324" t="s">
        <v>220</v>
      </c>
      <c r="Y430" s="372"/>
      <c r="Z430" s="364"/>
      <c r="AA430" s="365"/>
      <c r="AB430" s="365"/>
      <c r="AC430" s="366"/>
      <c r="AD430" s="367"/>
      <c r="AE430" s="366"/>
      <c r="AF430" s="365"/>
      <c r="AG430" s="365"/>
      <c r="AH430" s="365"/>
      <c r="AI430" s="368"/>
      <c r="AJ430" s="366"/>
      <c r="AK430" s="366"/>
      <c r="AL430" s="369"/>
      <c r="AM430" s="370"/>
      <c r="AN430" s="371"/>
      <c r="AO430" s="371"/>
      <c r="AP430" s="364"/>
      <c r="AQ430" s="364"/>
      <c r="AR430" s="364"/>
      <c r="AS430" s="364"/>
      <c r="AT430" s="366"/>
      <c r="AU430" s="364"/>
      <c r="AV430" s="366"/>
      <c r="AW430" s="366"/>
      <c r="AX430" s="366"/>
      <c r="AY430" s="366"/>
      <c r="AZ430" s="362" t="s">
        <v>220</v>
      </c>
      <c r="BA430" s="276" t="s">
        <v>220</v>
      </c>
      <c r="BB430" s="276" t="s">
        <v>220</v>
      </c>
      <c r="BC430" s="276" t="s">
        <v>220</v>
      </c>
      <c r="BD430" s="276" t="s">
        <v>220</v>
      </c>
    </row>
    <row r="431" spans="1:56" ht="83.25" customHeight="1">
      <c r="A431" s="3" t="s">
        <v>24</v>
      </c>
      <c r="B431" s="15" t="s">
        <v>1</v>
      </c>
      <c r="C431" s="3" t="s">
        <v>293</v>
      </c>
      <c r="D431" s="15"/>
      <c r="E431" s="289" t="s">
        <v>1431</v>
      </c>
      <c r="F431" s="3" t="s">
        <v>2276</v>
      </c>
      <c r="G431" s="358" t="s">
        <v>909</v>
      </c>
      <c r="H431" s="358" t="s">
        <v>2282</v>
      </c>
      <c r="I431" s="37" t="s">
        <v>331</v>
      </c>
      <c r="J431" s="37"/>
      <c r="K431" s="3" t="s">
        <v>93</v>
      </c>
      <c r="L431" s="36"/>
      <c r="M431" s="45"/>
      <c r="N431" s="37" t="s">
        <v>295</v>
      </c>
      <c r="O431" s="37" t="s">
        <v>19</v>
      </c>
      <c r="P431" s="15" t="s">
        <v>2646</v>
      </c>
      <c r="Q431" s="3" t="s">
        <v>2516</v>
      </c>
      <c r="R431" s="319" t="s">
        <v>1757</v>
      </c>
      <c r="S431" s="324" t="s">
        <v>220</v>
      </c>
      <c r="U431" s="35" t="s">
        <v>1560</v>
      </c>
      <c r="V431" s="35" t="s">
        <v>1755</v>
      </c>
      <c r="Y431" s="372"/>
      <c r="Z431" s="364"/>
      <c r="AA431" s="365"/>
      <c r="AB431" s="365"/>
      <c r="AC431" s="366"/>
      <c r="AD431" s="367"/>
      <c r="AE431" s="366"/>
      <c r="AF431" s="365"/>
      <c r="AG431" s="365"/>
      <c r="AH431" s="365"/>
      <c r="AI431" s="368"/>
      <c r="AJ431" s="366"/>
      <c r="AK431" s="366"/>
      <c r="AL431" s="369"/>
      <c r="AM431" s="370"/>
      <c r="AN431" s="371"/>
      <c r="AO431" s="371"/>
      <c r="AP431" s="364"/>
      <c r="AQ431" s="364"/>
      <c r="AR431" s="364"/>
      <c r="AS431" s="364"/>
      <c r="AT431" s="366"/>
      <c r="AU431" s="364"/>
      <c r="AV431" s="366"/>
      <c r="AW431" s="366"/>
      <c r="AX431" s="366"/>
      <c r="AY431" s="366"/>
      <c r="AZ431" s="362" t="s">
        <v>220</v>
      </c>
      <c r="BA431" s="276" t="s">
        <v>220</v>
      </c>
      <c r="BB431" s="276" t="s">
        <v>220</v>
      </c>
      <c r="BC431" s="276" t="s">
        <v>220</v>
      </c>
      <c r="BD431" s="276" t="s">
        <v>220</v>
      </c>
    </row>
    <row r="432" spans="1:56" ht="49.5" customHeight="1">
      <c r="A432" s="21" t="s">
        <v>24</v>
      </c>
      <c r="B432" s="21" t="s">
        <v>1</v>
      </c>
      <c r="C432" s="37" t="s">
        <v>293</v>
      </c>
      <c r="D432" s="15"/>
      <c r="E432" s="289" t="s">
        <v>1417</v>
      </c>
      <c r="F432" s="3" t="s">
        <v>2283</v>
      </c>
      <c r="G432" s="358" t="s">
        <v>1553</v>
      </c>
      <c r="H432" s="358" t="s">
        <v>1070</v>
      </c>
      <c r="I432" s="37" t="s">
        <v>498</v>
      </c>
      <c r="J432" s="37"/>
      <c r="K432" s="21" t="s">
        <v>95</v>
      </c>
      <c r="L432" s="37" t="s">
        <v>1565</v>
      </c>
      <c r="M432" s="45"/>
      <c r="N432" s="37" t="s">
        <v>295</v>
      </c>
      <c r="O432" s="3" t="s">
        <v>19</v>
      </c>
      <c r="P432" s="37" t="s">
        <v>2372</v>
      </c>
      <c r="Q432" s="3" t="s">
        <v>2371</v>
      </c>
      <c r="S432" s="324" t="s">
        <v>220</v>
      </c>
      <c r="U432" s="35" t="s">
        <v>187</v>
      </c>
      <c r="V432" s="35" t="s">
        <v>1868</v>
      </c>
      <c r="Y432" s="372"/>
      <c r="Z432" s="364"/>
      <c r="AA432" s="365"/>
      <c r="AB432" s="365"/>
      <c r="AC432" s="366"/>
      <c r="AD432" s="367"/>
      <c r="AE432" s="366"/>
      <c r="AF432" s="365"/>
      <c r="AG432" s="365"/>
      <c r="AH432" s="365"/>
      <c r="AI432" s="368"/>
      <c r="AJ432" s="366"/>
      <c r="AK432" s="366"/>
      <c r="AL432" s="369"/>
      <c r="AM432" s="370"/>
      <c r="AN432" s="371"/>
      <c r="AO432" s="371"/>
      <c r="AP432" s="364"/>
      <c r="AQ432" s="364"/>
      <c r="AR432" s="364"/>
      <c r="AS432" s="364"/>
      <c r="AT432" s="366"/>
      <c r="AU432" s="364"/>
      <c r="AV432" s="366"/>
      <c r="AW432" s="366"/>
      <c r="AX432" s="366"/>
      <c r="AY432" s="366"/>
      <c r="AZ432" s="362" t="s">
        <v>220</v>
      </c>
      <c r="BA432" s="276" t="s">
        <v>220</v>
      </c>
      <c r="BB432" s="276" t="s">
        <v>220</v>
      </c>
      <c r="BC432" s="276" t="s">
        <v>220</v>
      </c>
      <c r="BD432" s="276" t="s">
        <v>220</v>
      </c>
    </row>
    <row r="433" spans="1:57" ht="26.25" thickBot="1">
      <c r="A433" s="16" t="s">
        <v>24</v>
      </c>
      <c r="B433" s="16" t="s">
        <v>1</v>
      </c>
      <c r="C433" s="300" t="s">
        <v>2162</v>
      </c>
      <c r="D433" s="18"/>
      <c r="E433" s="301" t="s">
        <v>1437</v>
      </c>
      <c r="F433" s="16" t="s">
        <v>2285</v>
      </c>
      <c r="G433" s="390" t="s">
        <v>1292</v>
      </c>
      <c r="H433" s="390" t="s">
        <v>838</v>
      </c>
      <c r="I433" s="300" t="s">
        <v>419</v>
      </c>
      <c r="J433" s="300" t="s">
        <v>1751</v>
      </c>
      <c r="K433" s="303"/>
      <c r="L433" s="300"/>
      <c r="M433" s="304"/>
      <c r="N433" s="300" t="s">
        <v>295</v>
      </c>
      <c r="O433" s="300" t="s">
        <v>19</v>
      </c>
      <c r="P433" s="300" t="s">
        <v>2289</v>
      </c>
      <c r="Q433" s="16" t="s">
        <v>2288</v>
      </c>
      <c r="S433" s="324"/>
      <c r="V433" s="35" t="s">
        <v>1618</v>
      </c>
      <c r="Y433" s="372"/>
      <c r="Z433" s="364"/>
      <c r="AA433" s="365"/>
      <c r="AB433" s="365"/>
      <c r="AC433" s="366"/>
      <c r="AD433" s="367"/>
      <c r="AE433" s="366"/>
      <c r="AF433" s="365"/>
      <c r="AG433" s="365"/>
      <c r="AH433" s="365"/>
      <c r="AI433" s="368"/>
      <c r="AJ433" s="366"/>
      <c r="AK433" s="366"/>
      <c r="AL433" s="369"/>
      <c r="AM433" s="370"/>
      <c r="AN433" s="371"/>
      <c r="AO433" s="371"/>
      <c r="AP433" s="364"/>
      <c r="AQ433" s="364"/>
      <c r="AR433" s="364"/>
      <c r="AS433" s="364"/>
      <c r="AT433" s="366"/>
      <c r="AU433" s="364"/>
      <c r="AV433" s="366"/>
      <c r="AW433" s="366"/>
      <c r="AX433" s="366"/>
      <c r="AY433" s="366"/>
      <c r="AZ433" s="362" t="s">
        <v>220</v>
      </c>
      <c r="BA433" s="276" t="s">
        <v>220</v>
      </c>
      <c r="BB433" s="276" t="s">
        <v>220</v>
      </c>
      <c r="BC433" s="276" t="s">
        <v>220</v>
      </c>
      <c r="BD433" s="276" t="s">
        <v>220</v>
      </c>
    </row>
    <row r="434" spans="1:57" ht="38.25">
      <c r="A434" s="21" t="s">
        <v>24</v>
      </c>
      <c r="B434" s="21" t="s">
        <v>1</v>
      </c>
      <c r="C434" s="57" t="s">
        <v>2485</v>
      </c>
      <c r="D434" s="21"/>
      <c r="E434" s="294" t="s">
        <v>1437</v>
      </c>
      <c r="F434" s="21" t="s">
        <v>2290</v>
      </c>
      <c r="G434" s="360" t="s">
        <v>2291</v>
      </c>
      <c r="H434" s="360" t="s">
        <v>2292</v>
      </c>
      <c r="I434" s="57" t="s">
        <v>498</v>
      </c>
      <c r="J434" s="360"/>
      <c r="K434" s="395" t="s">
        <v>92</v>
      </c>
      <c r="L434" s="360"/>
      <c r="M434" s="360"/>
      <c r="N434" s="360" t="s">
        <v>421</v>
      </c>
      <c r="O434" s="360" t="s">
        <v>19</v>
      </c>
      <c r="P434" s="360" t="s">
        <v>2297</v>
      </c>
      <c r="Q434" s="361"/>
      <c r="U434" s="35" t="s">
        <v>1559</v>
      </c>
      <c r="Y434" s="372"/>
      <c r="Z434" s="372"/>
      <c r="AA434" s="372"/>
      <c r="AB434" s="372"/>
      <c r="AC434" s="372"/>
      <c r="AD434" s="372"/>
      <c r="AE434" s="372"/>
      <c r="AF434" s="372"/>
      <c r="AG434" s="372"/>
      <c r="AH434" s="372"/>
      <c r="AI434" s="372"/>
      <c r="AJ434" s="372"/>
      <c r="AK434" s="372"/>
      <c r="AL434" s="372"/>
      <c r="AM434" s="372"/>
      <c r="AN434" s="372"/>
      <c r="AO434" s="372"/>
      <c r="AP434" s="372"/>
      <c r="AQ434" s="372"/>
      <c r="AR434" s="372"/>
      <c r="AS434" s="372"/>
      <c r="AT434" s="372"/>
      <c r="AU434" s="372"/>
      <c r="AV434" s="372"/>
      <c r="AW434" s="372"/>
      <c r="AX434" s="372"/>
      <c r="AY434" s="372"/>
    </row>
    <row r="435" spans="1:57" ht="25.5" customHeight="1">
      <c r="A435" s="21" t="s">
        <v>24</v>
      </c>
      <c r="B435" s="21" t="s">
        <v>1</v>
      </c>
      <c r="C435" s="3" t="s">
        <v>2162</v>
      </c>
      <c r="D435" s="42"/>
      <c r="E435" s="289" t="s">
        <v>1417</v>
      </c>
      <c r="F435" s="3" t="s">
        <v>2293</v>
      </c>
      <c r="G435" s="269" t="s">
        <v>2296</v>
      </c>
      <c r="H435" s="269" t="s">
        <v>2261</v>
      </c>
      <c r="I435" s="37" t="s">
        <v>419</v>
      </c>
      <c r="J435" s="269"/>
      <c r="K435" s="270"/>
      <c r="L435" s="269"/>
      <c r="M435" s="269"/>
      <c r="N435" s="37" t="s">
        <v>295</v>
      </c>
      <c r="O435" s="269" t="s">
        <v>19</v>
      </c>
      <c r="P435" s="269"/>
      <c r="Q435" s="47"/>
      <c r="U435" s="35" t="s">
        <v>187</v>
      </c>
      <c r="V435" s="35" t="s">
        <v>1868</v>
      </c>
      <c r="Y435" s="372"/>
      <c r="Z435" s="372"/>
      <c r="AA435" s="372"/>
      <c r="AB435" s="372"/>
      <c r="AC435" s="372"/>
      <c r="AD435" s="372"/>
      <c r="AE435" s="372"/>
      <c r="AF435" s="372"/>
      <c r="AG435" s="372"/>
      <c r="AH435" s="372"/>
      <c r="AI435" s="372"/>
      <c r="AJ435" s="372"/>
      <c r="AK435" s="372"/>
      <c r="AL435" s="372"/>
      <c r="AM435" s="372"/>
      <c r="AN435" s="372"/>
      <c r="AO435" s="372"/>
      <c r="AP435" s="372"/>
      <c r="AQ435" s="372"/>
      <c r="AR435" s="372"/>
      <c r="AS435" s="372"/>
      <c r="AT435" s="372"/>
      <c r="AU435" s="372"/>
      <c r="AV435" s="372"/>
      <c r="AW435" s="372"/>
      <c r="AX435" s="372"/>
      <c r="AY435" s="372"/>
    </row>
    <row r="436" spans="1:57" ht="42.75" customHeight="1">
      <c r="A436" s="21" t="s">
        <v>24</v>
      </c>
      <c r="B436" s="21" t="s">
        <v>1</v>
      </c>
      <c r="C436" s="21" t="s">
        <v>2162</v>
      </c>
      <c r="D436" s="21"/>
      <c r="E436" s="22" t="s">
        <v>28</v>
      </c>
      <c r="F436" s="3" t="s">
        <v>2294</v>
      </c>
      <c r="G436" s="236" t="s">
        <v>29</v>
      </c>
      <c r="H436" s="236" t="s">
        <v>30</v>
      </c>
      <c r="I436" s="21" t="s">
        <v>339</v>
      </c>
      <c r="J436" s="23"/>
      <c r="K436" s="21"/>
      <c r="L436" s="21"/>
      <c r="M436" s="24"/>
      <c r="N436" s="21" t="s">
        <v>19</v>
      </c>
      <c r="O436" s="21" t="s">
        <v>19</v>
      </c>
      <c r="P436" s="21" t="s">
        <v>5450</v>
      </c>
      <c r="Q436" s="21" t="s">
        <v>236</v>
      </c>
      <c r="Y436" s="372"/>
      <c r="Z436" s="372"/>
      <c r="AA436" s="372"/>
      <c r="AB436" s="372"/>
      <c r="AC436" s="372"/>
      <c r="AD436" s="372"/>
      <c r="AE436" s="372"/>
      <c r="AF436" s="372"/>
      <c r="AG436" s="372"/>
      <c r="AH436" s="372"/>
      <c r="AI436" s="372"/>
      <c r="AJ436" s="372"/>
      <c r="AK436" s="372"/>
      <c r="AL436" s="372"/>
      <c r="AM436" s="372"/>
      <c r="AN436" s="372"/>
      <c r="AO436" s="372"/>
      <c r="AP436" s="372"/>
      <c r="AQ436" s="372"/>
      <c r="AR436" s="372"/>
      <c r="AS436" s="372"/>
      <c r="AT436" s="372"/>
      <c r="AU436" s="372"/>
      <c r="AV436" s="372"/>
      <c r="AW436" s="372"/>
      <c r="AX436" s="372"/>
      <c r="AY436" s="372"/>
    </row>
    <row r="437" spans="1:57" ht="35.25" customHeight="1">
      <c r="A437" s="21" t="s">
        <v>24</v>
      </c>
      <c r="B437" s="3"/>
      <c r="C437" s="297" t="s">
        <v>2121</v>
      </c>
      <c r="D437" s="3"/>
      <c r="E437" s="14" t="s">
        <v>74</v>
      </c>
      <c r="F437" s="3" t="s">
        <v>2298</v>
      </c>
      <c r="G437" s="3" t="s">
        <v>2303</v>
      </c>
      <c r="H437" s="3" t="s">
        <v>26</v>
      </c>
      <c r="I437" s="3" t="s">
        <v>339</v>
      </c>
      <c r="J437" s="3"/>
      <c r="K437" s="3"/>
      <c r="L437" s="3"/>
      <c r="M437" s="3"/>
      <c r="N437" s="3" t="s">
        <v>19</v>
      </c>
      <c r="O437" s="3" t="s">
        <v>19</v>
      </c>
      <c r="P437" s="3" t="s">
        <v>2302</v>
      </c>
      <c r="Q437" s="28" t="s">
        <v>2301</v>
      </c>
      <c r="Y437" s="372"/>
      <c r="Z437" s="373"/>
      <c r="AA437" s="373"/>
      <c r="AB437" s="373"/>
      <c r="AC437" s="373"/>
      <c r="AD437" s="373"/>
      <c r="AE437" s="373"/>
      <c r="AF437" s="373"/>
      <c r="AG437" s="373"/>
      <c r="AH437" s="373"/>
      <c r="AI437" s="374"/>
      <c r="AJ437" s="373"/>
      <c r="AK437" s="373"/>
      <c r="AL437" s="374"/>
      <c r="AM437" s="373"/>
      <c r="AN437" s="373"/>
      <c r="AO437" s="373"/>
      <c r="AP437" s="373"/>
      <c r="AQ437" s="373"/>
      <c r="AR437" s="373"/>
      <c r="AS437" s="373"/>
      <c r="AT437" s="373"/>
      <c r="AU437" s="373"/>
      <c r="AV437" s="373"/>
      <c r="AW437" s="373"/>
      <c r="AX437" s="373"/>
      <c r="AY437" s="373"/>
      <c r="AZ437" s="375"/>
      <c r="BA437" s="376"/>
      <c r="BB437" s="376"/>
      <c r="BC437" s="376"/>
      <c r="BD437" s="376"/>
      <c r="BE437" s="377"/>
    </row>
    <row r="438" spans="1:57" ht="67.5" customHeight="1">
      <c r="A438" s="3" t="s">
        <v>24</v>
      </c>
      <c r="B438" s="25"/>
      <c r="C438" s="297" t="s">
        <v>2121</v>
      </c>
      <c r="D438" s="249"/>
      <c r="E438" s="14" t="s">
        <v>75</v>
      </c>
      <c r="F438" s="3" t="s">
        <v>2304</v>
      </c>
      <c r="G438" s="33" t="s">
        <v>2305</v>
      </c>
      <c r="H438" s="380" t="s">
        <v>97</v>
      </c>
      <c r="I438" s="360" t="s">
        <v>1243</v>
      </c>
      <c r="J438" s="360"/>
      <c r="K438" s="21" t="s">
        <v>2108</v>
      </c>
      <c r="L438" s="360"/>
      <c r="M438" s="360"/>
      <c r="N438" s="21" t="s">
        <v>141</v>
      </c>
      <c r="O438" s="3" t="s">
        <v>19</v>
      </c>
      <c r="P438" s="360" t="s">
        <v>2353</v>
      </c>
      <c r="Q438" s="3" t="s">
        <v>2306</v>
      </c>
      <c r="Y438" s="372"/>
      <c r="Z438" s="372"/>
      <c r="AA438" s="372"/>
      <c r="AB438" s="372"/>
      <c r="AC438" s="372"/>
      <c r="AD438" s="372"/>
      <c r="AE438" s="372"/>
      <c r="AF438" s="372"/>
      <c r="AG438" s="372"/>
      <c r="AH438" s="372"/>
      <c r="AI438" s="372"/>
      <c r="AJ438" s="372"/>
      <c r="AK438" s="372"/>
      <c r="AL438" s="372"/>
      <c r="AM438" s="372"/>
      <c r="AN438" s="372"/>
      <c r="AO438" s="372"/>
      <c r="AP438" s="372"/>
      <c r="AQ438" s="372"/>
      <c r="AR438" s="372"/>
      <c r="AS438" s="372"/>
      <c r="AT438" s="372"/>
      <c r="AU438" s="372"/>
      <c r="AV438" s="372"/>
      <c r="AW438" s="372"/>
      <c r="AX438" s="372"/>
      <c r="AY438" s="372"/>
    </row>
    <row r="439" spans="1:57" ht="46.5" customHeight="1">
      <c r="A439" s="3" t="s">
        <v>24</v>
      </c>
      <c r="B439" s="15"/>
      <c r="C439" s="297" t="s">
        <v>2121</v>
      </c>
      <c r="D439" s="42"/>
      <c r="E439" s="14" t="s">
        <v>75</v>
      </c>
      <c r="F439" s="3" t="s">
        <v>2312</v>
      </c>
      <c r="G439" s="358" t="s">
        <v>2354</v>
      </c>
      <c r="H439" s="381" t="s">
        <v>97</v>
      </c>
      <c r="I439" s="269" t="s">
        <v>1243</v>
      </c>
      <c r="J439" s="269"/>
      <c r="K439" s="254" t="s">
        <v>2124</v>
      </c>
      <c r="L439" s="269"/>
      <c r="M439" s="269"/>
      <c r="N439" s="21" t="s">
        <v>19</v>
      </c>
      <c r="O439" s="37" t="s">
        <v>19</v>
      </c>
      <c r="P439" s="269"/>
      <c r="Q439" s="37" t="s">
        <v>2313</v>
      </c>
      <c r="Y439" s="372"/>
      <c r="Z439" s="372"/>
      <c r="AA439" s="372"/>
      <c r="AB439" s="372"/>
      <c r="AC439" s="372"/>
      <c r="AD439" s="372"/>
      <c r="AE439" s="372"/>
      <c r="AF439" s="372"/>
      <c r="AG439" s="372"/>
      <c r="AH439" s="372"/>
      <c r="AI439" s="372"/>
      <c r="AJ439" s="372"/>
      <c r="AK439" s="372"/>
      <c r="AL439" s="372"/>
      <c r="AM439" s="372"/>
      <c r="AN439" s="372"/>
      <c r="AO439" s="372"/>
      <c r="AP439" s="372"/>
      <c r="AQ439" s="372"/>
      <c r="AR439" s="372"/>
      <c r="AS439" s="372"/>
      <c r="AT439" s="372"/>
      <c r="AU439" s="372"/>
      <c r="AV439" s="372"/>
      <c r="AW439" s="372"/>
      <c r="AX439" s="372"/>
      <c r="AY439" s="372"/>
    </row>
    <row r="440" spans="1:57" ht="76.5">
      <c r="A440" s="21" t="s">
        <v>24</v>
      </c>
      <c r="B440" s="21"/>
      <c r="C440" s="37" t="s">
        <v>2162</v>
      </c>
      <c r="D440" s="3"/>
      <c r="E440" s="289" t="s">
        <v>1437</v>
      </c>
      <c r="F440" s="3" t="s">
        <v>2321</v>
      </c>
      <c r="G440" s="293" t="s">
        <v>1354</v>
      </c>
      <c r="H440" s="293" t="s">
        <v>1355</v>
      </c>
      <c r="I440" s="37" t="s">
        <v>419</v>
      </c>
      <c r="J440" s="37"/>
      <c r="K440" s="54"/>
      <c r="L440" s="37"/>
      <c r="M440" s="45"/>
      <c r="N440" s="37" t="s">
        <v>295</v>
      </c>
      <c r="O440" s="37" t="s">
        <v>19</v>
      </c>
      <c r="P440" s="3" t="s">
        <v>2323</v>
      </c>
      <c r="Q440" s="3" t="s">
        <v>1353</v>
      </c>
      <c r="S440" s="324" t="s">
        <v>220</v>
      </c>
      <c r="V440" s="35" t="s">
        <v>1617</v>
      </c>
      <c r="Y440" s="372"/>
      <c r="Z440" s="364"/>
      <c r="AA440" s="365"/>
      <c r="AB440" s="365"/>
      <c r="AC440" s="366"/>
      <c r="AD440" s="367"/>
      <c r="AE440" s="366"/>
      <c r="AF440" s="365"/>
      <c r="AG440" s="365"/>
      <c r="AH440" s="365"/>
      <c r="AI440" s="368"/>
      <c r="AJ440" s="366"/>
      <c r="AK440" s="366"/>
      <c r="AL440" s="369"/>
      <c r="AM440" s="370"/>
      <c r="AN440" s="371"/>
      <c r="AO440" s="371"/>
      <c r="AP440" s="364"/>
      <c r="AQ440" s="364"/>
      <c r="AR440" s="364"/>
      <c r="AS440" s="364"/>
      <c r="AT440" s="366"/>
      <c r="AU440" s="364"/>
      <c r="AV440" s="366"/>
      <c r="AW440" s="366"/>
      <c r="AX440" s="366"/>
      <c r="AY440" s="366"/>
      <c r="AZ440" s="362" t="s">
        <v>220</v>
      </c>
      <c r="BA440" s="276" t="s">
        <v>220</v>
      </c>
      <c r="BB440" s="276" t="s">
        <v>220</v>
      </c>
      <c r="BC440" s="276" t="s">
        <v>220</v>
      </c>
      <c r="BD440" s="276" t="s">
        <v>220</v>
      </c>
    </row>
    <row r="441" spans="1:57" ht="57" customHeight="1">
      <c r="A441" s="21" t="s">
        <v>24</v>
      </c>
      <c r="B441" s="3"/>
      <c r="C441" s="3" t="s">
        <v>2162</v>
      </c>
      <c r="D441" s="3"/>
      <c r="E441" s="289" t="s">
        <v>1437</v>
      </c>
      <c r="F441" s="3" t="s">
        <v>2324</v>
      </c>
      <c r="G441" s="293" t="s">
        <v>552</v>
      </c>
      <c r="H441" s="293" t="s">
        <v>553</v>
      </c>
      <c r="I441" s="37" t="s">
        <v>419</v>
      </c>
      <c r="J441" s="37"/>
      <c r="K441" s="54"/>
      <c r="L441" s="36"/>
      <c r="M441" s="45"/>
      <c r="N441" s="37" t="s">
        <v>295</v>
      </c>
      <c r="O441" s="37" t="s">
        <v>19</v>
      </c>
      <c r="P441" s="3" t="s">
        <v>2326</v>
      </c>
      <c r="Q441" s="3" t="s">
        <v>551</v>
      </c>
      <c r="S441" s="324" t="s">
        <v>220</v>
      </c>
      <c r="V441" s="35" t="s">
        <v>1617</v>
      </c>
      <c r="Y441" s="372"/>
      <c r="Z441" s="364"/>
      <c r="AA441" s="365"/>
      <c r="AB441" s="365"/>
      <c r="AC441" s="366"/>
      <c r="AD441" s="367"/>
      <c r="AE441" s="366"/>
      <c r="AF441" s="365"/>
      <c r="AG441" s="365"/>
      <c r="AH441" s="365"/>
      <c r="AI441" s="368"/>
      <c r="AJ441" s="366"/>
      <c r="AK441" s="366"/>
      <c r="AL441" s="369"/>
      <c r="AM441" s="370"/>
      <c r="AN441" s="371"/>
      <c r="AO441" s="371"/>
      <c r="AP441" s="364"/>
      <c r="AQ441" s="364"/>
      <c r="AR441" s="364"/>
      <c r="AS441" s="364"/>
      <c r="AT441" s="366"/>
      <c r="AU441" s="364"/>
      <c r="AV441" s="366"/>
      <c r="AW441" s="366"/>
      <c r="AX441" s="366"/>
      <c r="AY441" s="366"/>
      <c r="AZ441" s="362" t="s">
        <v>220</v>
      </c>
      <c r="BA441" s="276" t="s">
        <v>220</v>
      </c>
      <c r="BB441" s="276" t="s">
        <v>220</v>
      </c>
      <c r="BC441" s="276" t="s">
        <v>220</v>
      </c>
      <c r="BD441" s="276" t="s">
        <v>220</v>
      </c>
    </row>
    <row r="442" spans="1:57" ht="51.75" customHeight="1">
      <c r="A442" s="21" t="s">
        <v>24</v>
      </c>
      <c r="B442" s="3" t="s">
        <v>1</v>
      </c>
      <c r="C442" s="3" t="s">
        <v>293</v>
      </c>
      <c r="D442" s="15" t="s">
        <v>2219</v>
      </c>
      <c r="E442" s="289" t="s">
        <v>1452</v>
      </c>
      <c r="F442" s="3" t="s">
        <v>2332</v>
      </c>
      <c r="G442" s="358" t="s">
        <v>741</v>
      </c>
      <c r="H442" s="358" t="s">
        <v>92</v>
      </c>
      <c r="I442" s="37" t="s">
        <v>372</v>
      </c>
      <c r="J442" s="37"/>
      <c r="K442" s="54"/>
      <c r="L442" s="36"/>
      <c r="M442" s="45"/>
      <c r="N442" s="37" t="s">
        <v>295</v>
      </c>
      <c r="O442" s="36" t="s">
        <v>1818</v>
      </c>
      <c r="P442" s="37" t="s">
        <v>2361</v>
      </c>
      <c r="Q442" s="3" t="s">
        <v>2358</v>
      </c>
      <c r="S442" s="324" t="s">
        <v>220</v>
      </c>
      <c r="Y442" s="372"/>
      <c r="Z442" s="364"/>
      <c r="AA442" s="365"/>
      <c r="AB442" s="365"/>
      <c r="AC442" s="366"/>
      <c r="AD442" s="367"/>
      <c r="AE442" s="366"/>
      <c r="AF442" s="365"/>
      <c r="AG442" s="365"/>
      <c r="AH442" s="365"/>
      <c r="AI442" s="368"/>
      <c r="AJ442" s="366"/>
      <c r="AK442" s="366"/>
      <c r="AL442" s="369"/>
      <c r="AM442" s="370"/>
      <c r="AN442" s="371"/>
      <c r="AO442" s="371"/>
      <c r="AP442" s="364"/>
      <c r="AQ442" s="364"/>
      <c r="AR442" s="364"/>
      <c r="AS442" s="364"/>
      <c r="AT442" s="366"/>
      <c r="AU442" s="364"/>
      <c r="AV442" s="366"/>
      <c r="AW442" s="366"/>
      <c r="AX442" s="366"/>
      <c r="AY442" s="366"/>
      <c r="AZ442" s="362" t="s">
        <v>220</v>
      </c>
      <c r="BA442" s="276" t="s">
        <v>220</v>
      </c>
      <c r="BB442" s="276" t="s">
        <v>220</v>
      </c>
      <c r="BC442" s="276" t="s">
        <v>220</v>
      </c>
      <c r="BD442" s="276" t="s">
        <v>220</v>
      </c>
    </row>
    <row r="443" spans="1:57" ht="76.5">
      <c r="A443" s="21" t="s">
        <v>24</v>
      </c>
      <c r="B443" s="15"/>
      <c r="C443" s="3" t="s">
        <v>2162</v>
      </c>
      <c r="D443" s="15"/>
      <c r="E443" s="289" t="s">
        <v>1437</v>
      </c>
      <c r="F443" s="3" t="s">
        <v>2338</v>
      </c>
      <c r="G443" s="306" t="s">
        <v>1609</v>
      </c>
      <c r="H443" s="306" t="s">
        <v>1606</v>
      </c>
      <c r="I443" s="37" t="s">
        <v>419</v>
      </c>
      <c r="J443" s="37"/>
      <c r="K443" s="54"/>
      <c r="L443" s="37"/>
      <c r="M443" s="45"/>
      <c r="N443" s="37" t="s">
        <v>295</v>
      </c>
      <c r="O443" s="37" t="s">
        <v>19</v>
      </c>
      <c r="P443" s="307" t="s">
        <v>2339</v>
      </c>
      <c r="Q443" s="3" t="s">
        <v>1590</v>
      </c>
      <c r="V443" s="35" t="s">
        <v>1617</v>
      </c>
      <c r="Y443" s="372"/>
      <c r="Z443" s="372"/>
      <c r="AA443" s="372"/>
      <c r="AB443" s="372"/>
      <c r="AC443" s="372"/>
      <c r="AD443" s="372"/>
      <c r="AE443" s="372"/>
      <c r="AF443" s="372"/>
      <c r="AG443" s="372"/>
      <c r="AH443" s="372"/>
      <c r="AI443" s="372"/>
      <c r="AJ443" s="372"/>
      <c r="AK443" s="372"/>
      <c r="AL443" s="372"/>
      <c r="AM443" s="372"/>
      <c r="AN443" s="372"/>
      <c r="AO443" s="372"/>
      <c r="AP443" s="372"/>
      <c r="AQ443" s="372"/>
      <c r="AR443" s="372"/>
      <c r="AS443" s="372"/>
      <c r="AT443" s="372"/>
      <c r="AU443" s="372"/>
      <c r="AV443" s="372"/>
      <c r="AW443" s="372"/>
      <c r="AX443" s="372"/>
      <c r="AY443" s="372"/>
    </row>
    <row r="444" spans="1:57" ht="32.25" customHeight="1">
      <c r="A444" s="3" t="s">
        <v>24</v>
      </c>
      <c r="B444" s="21"/>
      <c r="C444" s="3" t="s">
        <v>2162</v>
      </c>
      <c r="D444" s="21"/>
      <c r="E444" s="14" t="s">
        <v>31</v>
      </c>
      <c r="F444" s="3" t="s">
        <v>2341</v>
      </c>
      <c r="G444" s="56" t="s">
        <v>32</v>
      </c>
      <c r="H444" s="56" t="s">
        <v>33</v>
      </c>
      <c r="I444" s="3" t="s">
        <v>339</v>
      </c>
      <c r="J444" s="26"/>
      <c r="K444" s="3"/>
      <c r="L444" s="3"/>
      <c r="M444" s="27"/>
      <c r="N444" s="3" t="s">
        <v>19</v>
      </c>
      <c r="O444" s="3" t="s">
        <v>19</v>
      </c>
      <c r="P444" s="3" t="s">
        <v>5453</v>
      </c>
      <c r="Q444" s="3" t="s">
        <v>237</v>
      </c>
      <c r="Y444" s="372"/>
      <c r="Z444" s="372"/>
      <c r="AA444" s="372"/>
      <c r="AB444" s="372"/>
      <c r="AC444" s="372"/>
      <c r="AD444" s="372"/>
      <c r="AE444" s="372"/>
      <c r="AF444" s="372"/>
      <c r="AG444" s="372"/>
      <c r="AH444" s="372"/>
      <c r="AI444" s="372"/>
      <c r="AJ444" s="372"/>
      <c r="AK444" s="372"/>
      <c r="AL444" s="372"/>
      <c r="AM444" s="372"/>
      <c r="AN444" s="372"/>
      <c r="AO444" s="372"/>
      <c r="AP444" s="372"/>
      <c r="AQ444" s="372"/>
      <c r="AR444" s="372"/>
      <c r="AS444" s="372"/>
      <c r="AT444" s="372"/>
      <c r="AU444" s="372"/>
      <c r="AV444" s="372"/>
      <c r="AW444" s="372"/>
      <c r="AX444" s="372"/>
      <c r="AY444" s="372"/>
    </row>
    <row r="445" spans="1:57" ht="38.25">
      <c r="A445" s="3" t="s">
        <v>24</v>
      </c>
      <c r="B445" s="3"/>
      <c r="C445" s="297" t="s">
        <v>2121</v>
      </c>
      <c r="D445" s="3"/>
      <c r="E445" s="289" t="s">
        <v>1438</v>
      </c>
      <c r="F445" s="3" t="s">
        <v>2343</v>
      </c>
      <c r="G445" s="293" t="s">
        <v>559</v>
      </c>
      <c r="H445" s="37" t="s">
        <v>1822</v>
      </c>
      <c r="I445" s="37" t="s">
        <v>345</v>
      </c>
      <c r="J445" s="37"/>
      <c r="K445" s="21" t="s">
        <v>95</v>
      </c>
      <c r="L445" s="36" t="s">
        <v>1563</v>
      </c>
      <c r="M445" s="45"/>
      <c r="N445" s="37" t="s">
        <v>295</v>
      </c>
      <c r="O445" s="36" t="s">
        <v>563</v>
      </c>
      <c r="P445" s="21" t="s">
        <v>2347</v>
      </c>
      <c r="Q445" s="37" t="s">
        <v>2346</v>
      </c>
      <c r="S445" s="324" t="s">
        <v>220</v>
      </c>
      <c r="Y445" s="372"/>
      <c r="Z445" s="364"/>
      <c r="AA445" s="365"/>
      <c r="AB445" s="365"/>
      <c r="AC445" s="366"/>
      <c r="AD445" s="367"/>
      <c r="AE445" s="366"/>
      <c r="AF445" s="365"/>
      <c r="AG445" s="365"/>
      <c r="AH445" s="365"/>
      <c r="AI445" s="368"/>
      <c r="AJ445" s="366"/>
      <c r="AK445" s="366"/>
      <c r="AL445" s="369"/>
      <c r="AM445" s="370"/>
      <c r="AN445" s="371"/>
      <c r="AO445" s="371"/>
      <c r="AP445" s="364"/>
      <c r="AQ445" s="364"/>
      <c r="AR445" s="364"/>
      <c r="AS445" s="364"/>
      <c r="AT445" s="366"/>
      <c r="AU445" s="364"/>
      <c r="AV445" s="366"/>
      <c r="AW445" s="366"/>
      <c r="AX445" s="366"/>
      <c r="AY445" s="366"/>
      <c r="AZ445" s="362" t="s">
        <v>220</v>
      </c>
      <c r="BA445" s="276" t="s">
        <v>220</v>
      </c>
      <c r="BB445" s="276" t="s">
        <v>220</v>
      </c>
      <c r="BC445" s="276" t="s">
        <v>220</v>
      </c>
      <c r="BD445" s="276" t="s">
        <v>220</v>
      </c>
    </row>
    <row r="446" spans="1:57" ht="38.25">
      <c r="A446" s="3" t="s">
        <v>24</v>
      </c>
      <c r="B446" s="21" t="s">
        <v>1</v>
      </c>
      <c r="C446" s="37" t="s">
        <v>2162</v>
      </c>
      <c r="D446" s="15" t="s">
        <v>2115</v>
      </c>
      <c r="E446" s="289" t="s">
        <v>1481</v>
      </c>
      <c r="F446" s="3" t="s">
        <v>2348</v>
      </c>
      <c r="G446" s="293" t="s">
        <v>1138</v>
      </c>
      <c r="H446" s="293" t="s">
        <v>93</v>
      </c>
      <c r="I446" s="37" t="s">
        <v>372</v>
      </c>
      <c r="J446" s="37"/>
      <c r="K446" s="54"/>
      <c r="L446" s="36"/>
      <c r="M446" s="45"/>
      <c r="N446" s="37" t="s">
        <v>295</v>
      </c>
      <c r="O446" s="38" t="s">
        <v>2070</v>
      </c>
      <c r="P446" s="3" t="s">
        <v>2352</v>
      </c>
      <c r="Q446" s="3" t="s">
        <v>2350</v>
      </c>
      <c r="S446" s="324" t="s">
        <v>220</v>
      </c>
      <c r="Y446" s="372"/>
      <c r="Z446" s="364"/>
      <c r="AA446" s="365"/>
      <c r="AB446" s="365"/>
      <c r="AC446" s="366"/>
      <c r="AD446" s="367"/>
      <c r="AE446" s="366"/>
      <c r="AF446" s="365"/>
      <c r="AG446" s="365"/>
      <c r="AH446" s="365"/>
      <c r="AI446" s="368"/>
      <c r="AJ446" s="366"/>
      <c r="AK446" s="366"/>
      <c r="AL446" s="369"/>
      <c r="AM446" s="370"/>
      <c r="AN446" s="371"/>
      <c r="AO446" s="371"/>
      <c r="AP446" s="364"/>
      <c r="AQ446" s="364"/>
      <c r="AR446" s="364"/>
      <c r="AS446" s="364"/>
      <c r="AT446" s="366"/>
      <c r="AU446" s="364"/>
      <c r="AV446" s="366"/>
      <c r="AW446" s="366"/>
      <c r="AX446" s="366"/>
      <c r="AY446" s="366"/>
      <c r="AZ446" s="362" t="s">
        <v>220</v>
      </c>
      <c r="BA446" s="276" t="s">
        <v>220</v>
      </c>
      <c r="BB446" s="276" t="s">
        <v>220</v>
      </c>
      <c r="BC446" s="276" t="s">
        <v>220</v>
      </c>
      <c r="BD446" s="276" t="s">
        <v>220</v>
      </c>
    </row>
    <row r="447" spans="1:57" ht="34.5" customHeight="1">
      <c r="A447" s="3" t="s">
        <v>24</v>
      </c>
      <c r="B447" s="21" t="s">
        <v>1</v>
      </c>
      <c r="C447" s="3" t="s">
        <v>2162</v>
      </c>
      <c r="D447" s="15" t="s">
        <v>2115</v>
      </c>
      <c r="E447" s="289" t="s">
        <v>1452</v>
      </c>
      <c r="F447" s="3" t="s">
        <v>2357</v>
      </c>
      <c r="G447" s="358" t="s">
        <v>741</v>
      </c>
      <c r="H447" s="358" t="s">
        <v>92</v>
      </c>
      <c r="I447" s="37" t="s">
        <v>372</v>
      </c>
      <c r="J447" s="37"/>
      <c r="K447" s="54"/>
      <c r="L447" s="36"/>
      <c r="M447" s="45"/>
      <c r="N447" s="37" t="s">
        <v>295</v>
      </c>
      <c r="O447" s="36" t="s">
        <v>1818</v>
      </c>
      <c r="P447" s="37" t="s">
        <v>2359</v>
      </c>
      <c r="Q447" s="3" t="s">
        <v>2360</v>
      </c>
      <c r="S447" s="324" t="s">
        <v>220</v>
      </c>
      <c r="Y447" s="372"/>
      <c r="Z447" s="364"/>
      <c r="AA447" s="365"/>
      <c r="AB447" s="365"/>
      <c r="AC447" s="366"/>
      <c r="AD447" s="367"/>
      <c r="AE447" s="366"/>
      <c r="AF447" s="365"/>
      <c r="AG447" s="365"/>
      <c r="AH447" s="365"/>
      <c r="AI447" s="368"/>
      <c r="AJ447" s="366"/>
      <c r="AK447" s="366"/>
      <c r="AL447" s="369"/>
      <c r="AM447" s="370"/>
      <c r="AN447" s="371"/>
      <c r="AO447" s="371"/>
      <c r="AP447" s="364"/>
      <c r="AQ447" s="364"/>
      <c r="AR447" s="364"/>
      <c r="AS447" s="364"/>
      <c r="AT447" s="366"/>
      <c r="AU447" s="364"/>
      <c r="AV447" s="366"/>
      <c r="AW447" s="366"/>
      <c r="AX447" s="366"/>
      <c r="AY447" s="366"/>
      <c r="AZ447" s="362" t="s">
        <v>220</v>
      </c>
      <c r="BA447" s="276" t="s">
        <v>220</v>
      </c>
      <c r="BB447" s="276" t="s">
        <v>220</v>
      </c>
      <c r="BC447" s="276" t="s">
        <v>220</v>
      </c>
      <c r="BD447" s="276" t="s">
        <v>220</v>
      </c>
    </row>
    <row r="448" spans="1:57" ht="54.75" customHeight="1">
      <c r="A448" s="3" t="s">
        <v>24</v>
      </c>
      <c r="B448" s="21" t="s">
        <v>1</v>
      </c>
      <c r="C448" s="37" t="s">
        <v>2162</v>
      </c>
      <c r="D448" s="15" t="s">
        <v>2115</v>
      </c>
      <c r="E448" s="289" t="s">
        <v>1490</v>
      </c>
      <c r="F448" s="3" t="s">
        <v>2369</v>
      </c>
      <c r="G448" s="358" t="s">
        <v>1602</v>
      </c>
      <c r="H448" s="358" t="s">
        <v>92</v>
      </c>
      <c r="I448" s="37" t="s">
        <v>372</v>
      </c>
      <c r="J448" s="37"/>
      <c r="K448" s="54"/>
      <c r="L448" s="37"/>
      <c r="M448" s="45"/>
      <c r="N448" s="37" t="s">
        <v>295</v>
      </c>
      <c r="O448" s="36" t="s">
        <v>1603</v>
      </c>
      <c r="P448" s="37" t="s">
        <v>2627</v>
      </c>
      <c r="Q448" s="3" t="s">
        <v>2368</v>
      </c>
    </row>
    <row r="449" spans="1:56" ht="49.5" customHeight="1">
      <c r="A449" s="3" t="s">
        <v>24</v>
      </c>
      <c r="B449" s="21" t="s">
        <v>1</v>
      </c>
      <c r="C449" s="37" t="s">
        <v>293</v>
      </c>
      <c r="D449" s="15"/>
      <c r="E449" s="289" t="s">
        <v>1417</v>
      </c>
      <c r="F449" s="3" t="s">
        <v>2370</v>
      </c>
      <c r="G449" s="358" t="s">
        <v>1553</v>
      </c>
      <c r="H449" s="358" t="s">
        <v>1070</v>
      </c>
      <c r="I449" s="37" t="s">
        <v>498</v>
      </c>
      <c r="J449" s="37"/>
      <c r="K449" s="21" t="s">
        <v>95</v>
      </c>
      <c r="L449" s="37" t="s">
        <v>1565</v>
      </c>
      <c r="M449" s="45"/>
      <c r="N449" s="37" t="s">
        <v>295</v>
      </c>
      <c r="O449" s="3" t="s">
        <v>19</v>
      </c>
      <c r="P449" s="37" t="s">
        <v>2521</v>
      </c>
      <c r="Q449" s="3" t="s">
        <v>2522</v>
      </c>
      <c r="S449" s="324" t="s">
        <v>220</v>
      </c>
      <c r="U449" s="35" t="s">
        <v>187</v>
      </c>
      <c r="V449" s="35" t="s">
        <v>1868</v>
      </c>
      <c r="Y449" s="372"/>
      <c r="Z449" s="364"/>
      <c r="AA449" s="365"/>
      <c r="AB449" s="365"/>
      <c r="AC449" s="366"/>
      <c r="AD449" s="367"/>
      <c r="AE449" s="366"/>
      <c r="AF449" s="365"/>
      <c r="AG449" s="365"/>
      <c r="AH449" s="365"/>
      <c r="AI449" s="368"/>
      <c r="AJ449" s="366"/>
      <c r="AK449" s="366"/>
      <c r="AL449" s="369"/>
      <c r="AM449" s="370"/>
      <c r="AN449" s="371"/>
      <c r="AO449" s="371"/>
      <c r="AP449" s="364"/>
      <c r="AQ449" s="364"/>
      <c r="AR449" s="364"/>
      <c r="AS449" s="364"/>
      <c r="AT449" s="366"/>
      <c r="AU449" s="364"/>
      <c r="AV449" s="366"/>
      <c r="AW449" s="366"/>
      <c r="AX449" s="366"/>
      <c r="AY449" s="366"/>
      <c r="AZ449" s="362" t="s">
        <v>220</v>
      </c>
      <c r="BA449" s="276" t="s">
        <v>220</v>
      </c>
      <c r="BB449" s="276" t="s">
        <v>220</v>
      </c>
      <c r="BC449" s="276" t="s">
        <v>220</v>
      </c>
      <c r="BD449" s="276" t="s">
        <v>220</v>
      </c>
    </row>
    <row r="450" spans="1:56" ht="63.75" customHeight="1">
      <c r="A450" s="3" t="s">
        <v>24</v>
      </c>
      <c r="B450" s="3"/>
      <c r="C450" s="37" t="s">
        <v>293</v>
      </c>
      <c r="D450" s="3"/>
      <c r="E450" s="289" t="s">
        <v>1417</v>
      </c>
      <c r="F450" s="3" t="s">
        <v>2373</v>
      </c>
      <c r="G450" s="358" t="s">
        <v>1017</v>
      </c>
      <c r="H450" s="358" t="s">
        <v>1018</v>
      </c>
      <c r="I450" s="37" t="s">
        <v>331</v>
      </c>
      <c r="J450" s="37"/>
      <c r="K450" s="21" t="s">
        <v>95</v>
      </c>
      <c r="L450" s="37" t="s">
        <v>1565</v>
      </c>
      <c r="M450" s="45"/>
      <c r="N450" s="21" t="s">
        <v>295</v>
      </c>
      <c r="O450" s="37" t="s">
        <v>19</v>
      </c>
      <c r="P450" s="37" t="s">
        <v>2635</v>
      </c>
      <c r="Q450" s="3" t="s">
        <v>2528</v>
      </c>
      <c r="S450" s="324"/>
      <c r="U450" s="35" t="s">
        <v>187</v>
      </c>
      <c r="V450" s="35" t="s">
        <v>2633</v>
      </c>
      <c r="Z450" s="286" t="s">
        <v>1016</v>
      </c>
      <c r="AA450" s="276" t="s">
        <v>1017</v>
      </c>
      <c r="AB450" s="276" t="s">
        <v>1018</v>
      </c>
      <c r="AC450" s="277" t="s">
        <v>1019</v>
      </c>
      <c r="AD450" s="287">
        <v>42708</v>
      </c>
      <c r="AE450" s="278" t="s">
        <v>331</v>
      </c>
      <c r="AF450" s="276" t="s">
        <v>220</v>
      </c>
      <c r="AG450" s="276" t="s">
        <v>220</v>
      </c>
      <c r="AH450" s="276" t="s">
        <v>1020</v>
      </c>
      <c r="AI450" s="279" t="s">
        <v>332</v>
      </c>
      <c r="AJ450" s="278" t="s">
        <v>333</v>
      </c>
      <c r="AK450" s="277" t="s">
        <v>334</v>
      </c>
      <c r="AL450" s="280">
        <v>0</v>
      </c>
      <c r="AM450" s="281" t="s">
        <v>288</v>
      </c>
      <c r="AN450" s="282">
        <v>42250.646079131897</v>
      </c>
      <c r="AO450" s="283"/>
      <c r="AP450" s="286" t="s">
        <v>220</v>
      </c>
      <c r="AQ450" s="288" t="s">
        <v>220</v>
      </c>
      <c r="AR450" s="286" t="s">
        <v>220</v>
      </c>
      <c r="AS450" s="286" t="s">
        <v>220</v>
      </c>
      <c r="AT450" s="278" t="s">
        <v>220</v>
      </c>
      <c r="AU450" s="286" t="s">
        <v>220</v>
      </c>
      <c r="AV450" s="277" t="s">
        <v>220</v>
      </c>
      <c r="AW450" s="277" t="s">
        <v>220</v>
      </c>
      <c r="AX450" s="278" t="s">
        <v>220</v>
      </c>
      <c r="AY450" s="278" t="s">
        <v>220</v>
      </c>
      <c r="AZ450" s="276" t="s">
        <v>220</v>
      </c>
      <c r="BA450" s="276" t="s">
        <v>220</v>
      </c>
      <c r="BB450" s="276" t="s">
        <v>220</v>
      </c>
      <c r="BC450" s="276" t="s">
        <v>220</v>
      </c>
      <c r="BD450" s="276" t="s">
        <v>220</v>
      </c>
    </row>
    <row r="451" spans="1:56" ht="45" customHeight="1">
      <c r="A451" s="3" t="s">
        <v>24</v>
      </c>
      <c r="B451" s="15"/>
      <c r="C451" s="297" t="s">
        <v>2121</v>
      </c>
      <c r="D451" s="42"/>
      <c r="E451" s="328" t="s">
        <v>1937</v>
      </c>
      <c r="F451" s="3" t="s">
        <v>2386</v>
      </c>
      <c r="G451" s="358" t="s">
        <v>2387</v>
      </c>
      <c r="H451" s="38" t="s">
        <v>1878</v>
      </c>
      <c r="I451" s="37" t="s">
        <v>725</v>
      </c>
      <c r="J451" s="37" t="s">
        <v>1499</v>
      </c>
      <c r="K451" s="37" t="s">
        <v>97</v>
      </c>
      <c r="L451" s="37"/>
      <c r="M451" s="45"/>
      <c r="N451" s="37" t="s">
        <v>295</v>
      </c>
      <c r="O451" s="37" t="s">
        <v>1089</v>
      </c>
      <c r="P451" s="330" t="s">
        <v>2388</v>
      </c>
      <c r="Q451" s="3" t="s">
        <v>2385</v>
      </c>
      <c r="V451" s="35" t="s">
        <v>1782</v>
      </c>
      <c r="Y451" s="372"/>
      <c r="Z451" s="372"/>
      <c r="AA451" s="372"/>
      <c r="AB451" s="372"/>
      <c r="AC451" s="372"/>
      <c r="AD451" s="372"/>
      <c r="AE451" s="372"/>
      <c r="AF451" s="372"/>
      <c r="AG451" s="372"/>
      <c r="AH451" s="372"/>
      <c r="AI451" s="372"/>
      <c r="AJ451" s="372"/>
      <c r="AK451" s="372"/>
      <c r="AL451" s="372"/>
      <c r="AM451" s="372"/>
      <c r="AN451" s="372"/>
      <c r="AO451" s="372"/>
      <c r="AP451" s="372"/>
      <c r="AQ451" s="372"/>
      <c r="AR451" s="372"/>
      <c r="AS451" s="372"/>
      <c r="AT451" s="372"/>
      <c r="AU451" s="372"/>
      <c r="AV451" s="372"/>
      <c r="AW451" s="372"/>
      <c r="AX451" s="372"/>
      <c r="AY451" s="372"/>
    </row>
    <row r="452" spans="1:56">
      <c r="A452" s="3" t="s">
        <v>24</v>
      </c>
      <c r="B452" s="3"/>
      <c r="C452" s="3" t="s">
        <v>2162</v>
      </c>
      <c r="D452" s="44"/>
      <c r="E452" s="29" t="s">
        <v>276</v>
      </c>
      <c r="F452" s="3" t="s">
        <v>2391</v>
      </c>
      <c r="G452" s="269" t="s">
        <v>2393</v>
      </c>
      <c r="H452" s="269" t="s">
        <v>26</v>
      </c>
      <c r="I452" s="269" t="s">
        <v>419</v>
      </c>
      <c r="J452" s="269"/>
      <c r="K452" s="270"/>
      <c r="L452" s="269"/>
      <c r="M452" s="269"/>
      <c r="N452" s="269" t="s">
        <v>57</v>
      </c>
      <c r="O452" s="269" t="s">
        <v>19</v>
      </c>
      <c r="P452" s="269" t="s">
        <v>548</v>
      </c>
      <c r="Q452" s="230"/>
      <c r="Y452" s="372"/>
      <c r="Z452" s="372"/>
      <c r="AA452" s="372"/>
      <c r="AB452" s="372"/>
      <c r="AC452" s="372"/>
      <c r="AD452" s="372"/>
      <c r="AE452" s="372"/>
      <c r="AF452" s="372"/>
      <c r="AG452" s="372"/>
      <c r="AH452" s="372"/>
      <c r="AI452" s="372"/>
      <c r="AJ452" s="372"/>
      <c r="AK452" s="372"/>
      <c r="AL452" s="372"/>
      <c r="AM452" s="372"/>
      <c r="AN452" s="372"/>
      <c r="AO452" s="372"/>
      <c r="AP452" s="372"/>
      <c r="AQ452" s="372"/>
      <c r="AR452" s="372"/>
      <c r="AS452" s="372"/>
      <c r="AT452" s="372"/>
      <c r="AU452" s="372"/>
      <c r="AV452" s="372"/>
      <c r="AW452" s="372"/>
      <c r="AX452" s="372"/>
      <c r="AY452" s="372"/>
    </row>
    <row r="453" spans="1:56" ht="19.5" customHeight="1">
      <c r="A453" s="3" t="s">
        <v>24</v>
      </c>
      <c r="B453" s="3"/>
      <c r="C453" s="3" t="s">
        <v>2162</v>
      </c>
      <c r="D453" s="44"/>
      <c r="E453" s="29" t="s">
        <v>276</v>
      </c>
      <c r="F453" s="3" t="s">
        <v>2392</v>
      </c>
      <c r="G453" s="269" t="s">
        <v>2394</v>
      </c>
      <c r="H453" s="269" t="s">
        <v>26</v>
      </c>
      <c r="I453" s="269" t="s">
        <v>419</v>
      </c>
      <c r="J453" s="269"/>
      <c r="K453" s="270"/>
      <c r="L453" s="269"/>
      <c r="M453" s="269"/>
      <c r="N453" s="269" t="s">
        <v>132</v>
      </c>
      <c r="O453" s="269" t="s">
        <v>19</v>
      </c>
      <c r="P453" s="269" t="s">
        <v>548</v>
      </c>
      <c r="Q453" s="230"/>
    </row>
    <row r="454" spans="1:56" ht="45.75" customHeight="1">
      <c r="A454" s="3" t="s">
        <v>24</v>
      </c>
      <c r="B454" s="3"/>
      <c r="C454" s="37" t="s">
        <v>293</v>
      </c>
      <c r="D454" s="15"/>
      <c r="E454" s="289" t="s">
        <v>1489</v>
      </c>
      <c r="F454" s="3" t="s">
        <v>2397</v>
      </c>
      <c r="G454" s="358" t="s">
        <v>1262</v>
      </c>
      <c r="H454" s="358" t="s">
        <v>711</v>
      </c>
      <c r="I454" s="37" t="s">
        <v>345</v>
      </c>
      <c r="J454" s="37"/>
      <c r="K454" s="54" t="s">
        <v>95</v>
      </c>
      <c r="L454" s="254"/>
      <c r="M454" s="45"/>
      <c r="N454" s="37" t="s">
        <v>421</v>
      </c>
      <c r="O454" s="38" t="s">
        <v>1548</v>
      </c>
      <c r="P454" s="330" t="s">
        <v>2629</v>
      </c>
      <c r="Q454" s="37" t="s">
        <v>2402</v>
      </c>
      <c r="S454" s="324"/>
      <c r="Z454" s="286" t="s">
        <v>1261</v>
      </c>
      <c r="AA454" s="276" t="s">
        <v>1262</v>
      </c>
      <c r="AB454" s="276" t="s">
        <v>711</v>
      </c>
      <c r="AC454" s="277" t="s">
        <v>1263</v>
      </c>
      <c r="AD454" s="287">
        <v>61448</v>
      </c>
      <c r="AE454" s="278" t="s">
        <v>345</v>
      </c>
      <c r="AF454" s="276" t="s">
        <v>220</v>
      </c>
      <c r="AG454" s="276" t="s">
        <v>220</v>
      </c>
      <c r="AH454" s="276" t="s">
        <v>1264</v>
      </c>
      <c r="AI454" s="279" t="s">
        <v>1265</v>
      </c>
      <c r="AJ454" s="278" t="s">
        <v>1266</v>
      </c>
      <c r="AK454" s="277" t="s">
        <v>1267</v>
      </c>
      <c r="AL454" s="280">
        <v>0</v>
      </c>
      <c r="AM454" s="281" t="s">
        <v>288</v>
      </c>
      <c r="AN454" s="282">
        <v>42251.358705821804</v>
      </c>
      <c r="AO454" s="283"/>
      <c r="AP454" s="286" t="s">
        <v>220</v>
      </c>
      <c r="AQ454" s="288" t="s">
        <v>220</v>
      </c>
      <c r="AR454" s="286" t="s">
        <v>220</v>
      </c>
      <c r="AS454" s="286" t="s">
        <v>220</v>
      </c>
      <c r="AT454" s="278" t="s">
        <v>220</v>
      </c>
      <c r="AU454" s="286" t="s">
        <v>220</v>
      </c>
      <c r="AV454" s="277" t="s">
        <v>220</v>
      </c>
      <c r="AW454" s="277" t="s">
        <v>220</v>
      </c>
      <c r="AX454" s="278" t="s">
        <v>220</v>
      </c>
      <c r="AY454" s="278" t="s">
        <v>220</v>
      </c>
      <c r="AZ454" s="276" t="s">
        <v>220</v>
      </c>
      <c r="BA454" s="276" t="s">
        <v>220</v>
      </c>
      <c r="BB454" s="276" t="s">
        <v>220</v>
      </c>
      <c r="BC454" s="276" t="s">
        <v>220</v>
      </c>
      <c r="BD454" s="276" t="s">
        <v>220</v>
      </c>
    </row>
    <row r="455" spans="1:56" ht="24" customHeight="1">
      <c r="A455" s="3" t="s">
        <v>24</v>
      </c>
      <c r="B455" s="3"/>
      <c r="C455" s="3" t="s">
        <v>2162</v>
      </c>
      <c r="D455" s="15"/>
      <c r="E455" s="325" t="s">
        <v>1437</v>
      </c>
      <c r="F455" s="3" t="s">
        <v>2398</v>
      </c>
      <c r="G455" s="37" t="s">
        <v>2399</v>
      </c>
      <c r="H455" s="37" t="s">
        <v>2261</v>
      </c>
      <c r="I455" s="269" t="s">
        <v>419</v>
      </c>
      <c r="J455" s="37"/>
      <c r="K455" s="27"/>
      <c r="L455" s="36"/>
      <c r="M455" s="37"/>
      <c r="N455" s="258" t="s">
        <v>421</v>
      </c>
      <c r="O455" s="258" t="s">
        <v>19</v>
      </c>
      <c r="P455" s="37"/>
      <c r="Q455" s="37"/>
      <c r="V455" s="35" t="s">
        <v>2641</v>
      </c>
    </row>
    <row r="456" spans="1:56" ht="63.75">
      <c r="A456" s="3" t="s">
        <v>24</v>
      </c>
      <c r="B456" s="3" t="s">
        <v>1</v>
      </c>
      <c r="C456" s="37" t="s">
        <v>2162</v>
      </c>
      <c r="D456" s="15" t="s">
        <v>2115</v>
      </c>
      <c r="E456" s="289" t="s">
        <v>1480</v>
      </c>
      <c r="F456" s="3" t="s">
        <v>2401</v>
      </c>
      <c r="G456" s="358" t="s">
        <v>1116</v>
      </c>
      <c r="H456" s="358" t="s">
        <v>95</v>
      </c>
      <c r="I456" s="37" t="s">
        <v>372</v>
      </c>
      <c r="J456" s="37"/>
      <c r="K456" s="54"/>
      <c r="L456" s="37"/>
      <c r="M456" s="45"/>
      <c r="N456" s="37" t="s">
        <v>295</v>
      </c>
      <c r="O456" s="37" t="s">
        <v>1122</v>
      </c>
      <c r="P456" s="37" t="s">
        <v>2467</v>
      </c>
      <c r="Q456" s="3" t="s">
        <v>1115</v>
      </c>
      <c r="S456" s="324"/>
      <c r="Z456" s="286" t="s">
        <v>1115</v>
      </c>
      <c r="AA456" s="276" t="s">
        <v>1116</v>
      </c>
      <c r="AB456" s="276" t="s">
        <v>95</v>
      </c>
      <c r="AC456" s="277" t="s">
        <v>1117</v>
      </c>
      <c r="AD456" s="287">
        <v>56725</v>
      </c>
      <c r="AE456" s="278" t="s">
        <v>372</v>
      </c>
      <c r="AF456" s="276" t="s">
        <v>220</v>
      </c>
      <c r="AG456" s="276" t="s">
        <v>220</v>
      </c>
      <c r="AH456" s="276" t="s">
        <v>1118</v>
      </c>
      <c r="AI456" s="279" t="s">
        <v>1119</v>
      </c>
      <c r="AJ456" s="278" t="s">
        <v>1120</v>
      </c>
      <c r="AK456" s="277" t="s">
        <v>1121</v>
      </c>
      <c r="AL456" s="280">
        <v>0</v>
      </c>
      <c r="AM456" s="281" t="s">
        <v>288</v>
      </c>
      <c r="AN456" s="282">
        <v>42251.0603449884</v>
      </c>
      <c r="AO456" s="283"/>
      <c r="AP456" s="286" t="s">
        <v>220</v>
      </c>
      <c r="AQ456" s="288" t="s">
        <v>220</v>
      </c>
      <c r="AR456" s="286" t="s">
        <v>295</v>
      </c>
      <c r="AS456" s="286" t="s">
        <v>220</v>
      </c>
      <c r="AT456" s="278" t="s">
        <v>220</v>
      </c>
      <c r="AU456" s="286" t="s">
        <v>1122</v>
      </c>
      <c r="AV456" s="277" t="s">
        <v>220</v>
      </c>
      <c r="AW456" s="277" t="s">
        <v>220</v>
      </c>
      <c r="AX456" s="278" t="s">
        <v>220</v>
      </c>
      <c r="AY456" s="278" t="s">
        <v>220</v>
      </c>
      <c r="AZ456" s="276" t="s">
        <v>220</v>
      </c>
      <c r="BA456" s="276" t="s">
        <v>220</v>
      </c>
      <c r="BB456" s="276" t="s">
        <v>220</v>
      </c>
      <c r="BC456" s="276" t="s">
        <v>220</v>
      </c>
      <c r="BD456" s="276" t="s">
        <v>220</v>
      </c>
    </row>
    <row r="457" spans="1:56" ht="51">
      <c r="A457" s="3" t="s">
        <v>24</v>
      </c>
      <c r="B457" s="3"/>
      <c r="C457" s="297" t="s">
        <v>2121</v>
      </c>
      <c r="D457" s="3"/>
      <c r="E457" s="289" t="s">
        <v>1480</v>
      </c>
      <c r="F457" s="3" t="s">
        <v>2404</v>
      </c>
      <c r="G457" s="358" t="s">
        <v>1124</v>
      </c>
      <c r="H457" s="358" t="s">
        <v>2608</v>
      </c>
      <c r="I457" s="37" t="s">
        <v>345</v>
      </c>
      <c r="J457" s="37"/>
      <c r="K457" s="54" t="s">
        <v>95</v>
      </c>
      <c r="L457" s="37"/>
      <c r="M457" s="45"/>
      <c r="N457" s="37" t="s">
        <v>295</v>
      </c>
      <c r="O457" s="37" t="s">
        <v>1122</v>
      </c>
      <c r="P457" s="330" t="s">
        <v>2468</v>
      </c>
      <c r="Q457" s="37" t="s">
        <v>2410</v>
      </c>
      <c r="S457" s="324"/>
      <c r="Z457" s="286" t="s">
        <v>1123</v>
      </c>
      <c r="AA457" s="276" t="s">
        <v>1124</v>
      </c>
      <c r="AB457" s="276" t="s">
        <v>1125</v>
      </c>
      <c r="AC457" s="277" t="s">
        <v>1117</v>
      </c>
      <c r="AD457" s="287">
        <v>56725</v>
      </c>
      <c r="AE457" s="278" t="s">
        <v>345</v>
      </c>
      <c r="AF457" s="276" t="s">
        <v>220</v>
      </c>
      <c r="AG457" s="276" t="s">
        <v>220</v>
      </c>
      <c r="AH457" s="276" t="s">
        <v>1126</v>
      </c>
      <c r="AI457" s="279" t="s">
        <v>1119</v>
      </c>
      <c r="AJ457" s="278" t="s">
        <v>1120</v>
      </c>
      <c r="AK457" s="277" t="s">
        <v>1121</v>
      </c>
      <c r="AL457" s="280">
        <v>0</v>
      </c>
      <c r="AM457" s="281" t="s">
        <v>288</v>
      </c>
      <c r="AN457" s="282">
        <v>42251.0627902778</v>
      </c>
      <c r="AO457" s="283"/>
      <c r="AP457" s="286" t="s">
        <v>220</v>
      </c>
      <c r="AQ457" s="288" t="s">
        <v>220</v>
      </c>
      <c r="AR457" s="286" t="s">
        <v>295</v>
      </c>
      <c r="AS457" s="286" t="s">
        <v>220</v>
      </c>
      <c r="AT457" s="278" t="s">
        <v>220</v>
      </c>
      <c r="AU457" s="286" t="s">
        <v>1122</v>
      </c>
      <c r="AV457" s="277" t="s">
        <v>220</v>
      </c>
      <c r="AW457" s="277" t="s">
        <v>220</v>
      </c>
      <c r="AX457" s="278" t="s">
        <v>220</v>
      </c>
      <c r="AY457" s="278" t="s">
        <v>220</v>
      </c>
      <c r="AZ457" s="276" t="s">
        <v>220</v>
      </c>
      <c r="BA457" s="276" t="s">
        <v>220</v>
      </c>
      <c r="BB457" s="276" t="s">
        <v>220</v>
      </c>
      <c r="BC457" s="276" t="s">
        <v>220</v>
      </c>
      <c r="BD457" s="276" t="s">
        <v>220</v>
      </c>
    </row>
    <row r="458" spans="1:56" ht="53.25" customHeight="1">
      <c r="A458" s="3" t="s">
        <v>24</v>
      </c>
      <c r="B458" s="15"/>
      <c r="C458" s="37" t="s">
        <v>293</v>
      </c>
      <c r="D458" s="15"/>
      <c r="E458" s="289" t="s">
        <v>1437</v>
      </c>
      <c r="F458" s="3" t="s">
        <v>2405</v>
      </c>
      <c r="G458" s="358" t="s">
        <v>1340</v>
      </c>
      <c r="H458" s="37" t="s">
        <v>2537</v>
      </c>
      <c r="I458" s="37" t="s">
        <v>331</v>
      </c>
      <c r="J458" s="37"/>
      <c r="K458" s="54" t="s">
        <v>92</v>
      </c>
      <c r="L458" s="37"/>
      <c r="M458" s="45"/>
      <c r="N458" s="37" t="s">
        <v>295</v>
      </c>
      <c r="O458" s="37" t="s">
        <v>19</v>
      </c>
      <c r="P458" s="37" t="s">
        <v>2491</v>
      </c>
      <c r="Q458" s="3" t="s">
        <v>2490</v>
      </c>
      <c r="R458" s="35" t="s">
        <v>1770</v>
      </c>
      <c r="S458" s="324"/>
      <c r="U458" s="35" t="s">
        <v>1618</v>
      </c>
      <c r="V458" s="35" t="s">
        <v>1618</v>
      </c>
      <c r="Y458" s="372"/>
      <c r="Z458" s="364"/>
      <c r="AA458" s="365"/>
      <c r="AB458" s="365"/>
      <c r="AC458" s="366"/>
      <c r="AD458" s="367"/>
      <c r="AE458" s="366"/>
      <c r="AF458" s="365"/>
      <c r="AG458" s="365"/>
      <c r="AH458" s="365"/>
      <c r="AI458" s="368"/>
      <c r="AJ458" s="366"/>
      <c r="AK458" s="366"/>
      <c r="AL458" s="369"/>
      <c r="AM458" s="370"/>
      <c r="AN458" s="371"/>
      <c r="AO458" s="371"/>
      <c r="AP458" s="364"/>
      <c r="AQ458" s="364"/>
      <c r="AR458" s="364"/>
      <c r="AS458" s="364"/>
      <c r="AT458" s="366"/>
      <c r="AU458" s="364"/>
      <c r="AV458" s="366"/>
      <c r="AW458" s="366"/>
      <c r="AX458" s="366"/>
      <c r="AY458" s="366"/>
      <c r="AZ458" s="363"/>
      <c r="BA458" s="276" t="s">
        <v>220</v>
      </c>
      <c r="BB458" s="276" t="s">
        <v>220</v>
      </c>
      <c r="BC458" s="276" t="s">
        <v>220</v>
      </c>
      <c r="BD458" s="276" t="s">
        <v>220</v>
      </c>
    </row>
    <row r="459" spans="1:56" ht="44.25" customHeight="1">
      <c r="A459" s="3" t="s">
        <v>24</v>
      </c>
      <c r="B459" s="3"/>
      <c r="C459" s="297" t="s">
        <v>2121</v>
      </c>
      <c r="D459" s="15"/>
      <c r="E459" s="289" t="s">
        <v>1489</v>
      </c>
      <c r="F459" s="3" t="s">
        <v>2406</v>
      </c>
      <c r="G459" s="358" t="s">
        <v>1262</v>
      </c>
      <c r="H459" s="358" t="s">
        <v>711</v>
      </c>
      <c r="I459" s="37" t="s">
        <v>345</v>
      </c>
      <c r="J459" s="37"/>
      <c r="K459" s="54" t="s">
        <v>95</v>
      </c>
      <c r="L459" s="254" t="s">
        <v>2647</v>
      </c>
      <c r="M459" s="45"/>
      <c r="N459" s="37" t="s">
        <v>421</v>
      </c>
      <c r="O459" s="38" t="s">
        <v>1548</v>
      </c>
      <c r="P459" s="330" t="s">
        <v>2407</v>
      </c>
      <c r="Q459" s="37" t="s">
        <v>2403</v>
      </c>
    </row>
    <row r="460" spans="1:56" ht="60" customHeight="1">
      <c r="A460" s="3" t="s">
        <v>24</v>
      </c>
      <c r="B460" s="21"/>
      <c r="C460" s="297" t="s">
        <v>2121</v>
      </c>
      <c r="D460" s="3"/>
      <c r="E460" s="289" t="s">
        <v>1437</v>
      </c>
      <c r="F460" s="3" t="s">
        <v>2411</v>
      </c>
      <c r="G460" s="358" t="s">
        <v>837</v>
      </c>
      <c r="H460" s="358" t="s">
        <v>838</v>
      </c>
      <c r="I460" s="37" t="s">
        <v>331</v>
      </c>
      <c r="J460" s="37"/>
      <c r="K460" s="54" t="s">
        <v>92</v>
      </c>
      <c r="L460" s="37"/>
      <c r="M460" s="45"/>
      <c r="N460" s="37" t="s">
        <v>295</v>
      </c>
      <c r="O460" s="37" t="s">
        <v>19</v>
      </c>
      <c r="P460" s="396" t="s">
        <v>2464</v>
      </c>
      <c r="Q460" s="3" t="s">
        <v>2413</v>
      </c>
      <c r="S460" s="324"/>
      <c r="U460" s="35" t="s">
        <v>180</v>
      </c>
      <c r="V460" s="35" t="s">
        <v>1779</v>
      </c>
      <c r="Z460" s="286" t="s">
        <v>836</v>
      </c>
      <c r="AA460" s="276" t="s">
        <v>837</v>
      </c>
      <c r="AB460" s="276" t="s">
        <v>838</v>
      </c>
      <c r="AC460" s="277" t="s">
        <v>736</v>
      </c>
      <c r="AD460" s="287">
        <v>44044</v>
      </c>
      <c r="AE460" s="278" t="s">
        <v>331</v>
      </c>
      <c r="AF460" s="276" t="s">
        <v>220</v>
      </c>
      <c r="AG460" s="276" t="s">
        <v>220</v>
      </c>
      <c r="AH460" s="276" t="s">
        <v>839</v>
      </c>
      <c r="AI460" s="279" t="s">
        <v>539</v>
      </c>
      <c r="AJ460" s="278" t="s">
        <v>540</v>
      </c>
      <c r="AK460" s="277" t="s">
        <v>541</v>
      </c>
      <c r="AL460" s="280">
        <v>0</v>
      </c>
      <c r="AM460" s="281" t="s">
        <v>288</v>
      </c>
      <c r="AN460" s="282">
        <v>42249.568761377297</v>
      </c>
      <c r="AO460" s="283"/>
      <c r="AP460" s="286" t="s">
        <v>220</v>
      </c>
      <c r="AQ460" s="288" t="s">
        <v>220</v>
      </c>
      <c r="AR460" s="286" t="s">
        <v>295</v>
      </c>
      <c r="AS460" s="286" t="s">
        <v>220</v>
      </c>
      <c r="AT460" s="278" t="s">
        <v>220</v>
      </c>
      <c r="AU460" s="286" t="s">
        <v>805</v>
      </c>
      <c r="AV460" s="277" t="s">
        <v>220</v>
      </c>
      <c r="AW460" s="277" t="s">
        <v>220</v>
      </c>
      <c r="AX460" s="278" t="s">
        <v>220</v>
      </c>
      <c r="AY460" s="278" t="s">
        <v>220</v>
      </c>
      <c r="AZ460" s="276" t="s">
        <v>220</v>
      </c>
      <c r="BA460" s="276" t="s">
        <v>220</v>
      </c>
      <c r="BB460" s="276" t="s">
        <v>220</v>
      </c>
      <c r="BC460" s="276" t="s">
        <v>220</v>
      </c>
      <c r="BD460" s="276" t="s">
        <v>220</v>
      </c>
    </row>
    <row r="461" spans="1:56" ht="292.5" customHeight="1">
      <c r="A461" s="3" t="s">
        <v>24</v>
      </c>
      <c r="B461" s="15"/>
      <c r="C461" s="37" t="s">
        <v>2162</v>
      </c>
      <c r="D461" s="15"/>
      <c r="E461" s="289" t="s">
        <v>1437</v>
      </c>
      <c r="F461" s="3" t="s">
        <v>2416</v>
      </c>
      <c r="G461" s="293" t="s">
        <v>1378</v>
      </c>
      <c r="H461" s="293" t="s">
        <v>2271</v>
      </c>
      <c r="I461" s="37" t="s">
        <v>419</v>
      </c>
      <c r="J461" s="26" t="s">
        <v>1751</v>
      </c>
      <c r="K461" s="54"/>
      <c r="L461" s="37"/>
      <c r="M461" s="45"/>
      <c r="N461" s="37" t="s">
        <v>295</v>
      </c>
      <c r="O461" s="37" t="s">
        <v>19</v>
      </c>
      <c r="P461" s="37" t="s">
        <v>2471</v>
      </c>
      <c r="Q461" s="305" t="s">
        <v>2472</v>
      </c>
      <c r="S461" s="324"/>
      <c r="V461" s="35" t="s">
        <v>1617</v>
      </c>
      <c r="Y461" s="372"/>
      <c r="Z461" s="364"/>
      <c r="AA461" s="365"/>
      <c r="AB461" s="365"/>
      <c r="AC461" s="366"/>
      <c r="AD461" s="367"/>
      <c r="AE461" s="366"/>
      <c r="AF461" s="365"/>
      <c r="AG461" s="365"/>
      <c r="AH461" s="365"/>
      <c r="AI461" s="368"/>
      <c r="AJ461" s="366"/>
      <c r="AK461" s="366"/>
      <c r="AL461" s="369"/>
      <c r="AM461" s="370"/>
      <c r="AN461" s="371"/>
      <c r="AO461" s="371"/>
      <c r="AP461" s="364"/>
      <c r="AQ461" s="364"/>
      <c r="AR461" s="364"/>
      <c r="AS461" s="364"/>
      <c r="AT461" s="366"/>
      <c r="AU461" s="364"/>
      <c r="AV461" s="366"/>
      <c r="AW461" s="366"/>
      <c r="AX461" s="366"/>
      <c r="AY461" s="366"/>
      <c r="AZ461" s="362" t="s">
        <v>220</v>
      </c>
      <c r="BA461" s="276" t="s">
        <v>220</v>
      </c>
      <c r="BB461" s="276" t="s">
        <v>220</v>
      </c>
      <c r="BC461" s="276" t="s">
        <v>220</v>
      </c>
      <c r="BD461" s="276" t="s">
        <v>220</v>
      </c>
    </row>
    <row r="462" spans="1:56" ht="220.5" customHeight="1">
      <c r="A462" s="3" t="s">
        <v>24</v>
      </c>
      <c r="B462" s="15"/>
      <c r="C462" s="37" t="s">
        <v>2600</v>
      </c>
      <c r="D462" s="15"/>
      <c r="E462" s="289" t="s">
        <v>1437</v>
      </c>
      <c r="F462" s="3" t="s">
        <v>2417</v>
      </c>
      <c r="G462" s="293" t="s">
        <v>1386</v>
      </c>
      <c r="H462" s="293" t="s">
        <v>2271</v>
      </c>
      <c r="I462" s="37" t="s">
        <v>331</v>
      </c>
      <c r="J462" s="37"/>
      <c r="K462" s="54" t="s">
        <v>92</v>
      </c>
      <c r="L462" s="37"/>
      <c r="M462" s="45"/>
      <c r="N462" s="37" t="s">
        <v>295</v>
      </c>
      <c r="O462" s="37" t="s">
        <v>19</v>
      </c>
      <c r="P462" s="37" t="s">
        <v>2423</v>
      </c>
      <c r="Q462" s="3" t="s">
        <v>2422</v>
      </c>
      <c r="R462" s="35" t="s">
        <v>1770</v>
      </c>
      <c r="S462" s="324"/>
      <c r="U462" s="35" t="s">
        <v>187</v>
      </c>
      <c r="V462" s="35" t="s">
        <v>1617</v>
      </c>
      <c r="Y462" s="372"/>
      <c r="Z462" s="364"/>
      <c r="AA462" s="365"/>
      <c r="AB462" s="365"/>
      <c r="AC462" s="366"/>
      <c r="AD462" s="367"/>
      <c r="AE462" s="366"/>
      <c r="AF462" s="365"/>
      <c r="AG462" s="365"/>
      <c r="AH462" s="365"/>
      <c r="AI462" s="368"/>
      <c r="AJ462" s="366"/>
      <c r="AK462" s="366"/>
      <c r="AL462" s="369"/>
      <c r="AM462" s="370"/>
      <c r="AN462" s="371"/>
      <c r="AO462" s="371"/>
      <c r="AP462" s="364"/>
      <c r="AQ462" s="364"/>
      <c r="AR462" s="364"/>
      <c r="AS462" s="364"/>
      <c r="AT462" s="366"/>
      <c r="AU462" s="364"/>
      <c r="AV462" s="366"/>
      <c r="AW462" s="366"/>
      <c r="AX462" s="366"/>
      <c r="AY462" s="366"/>
      <c r="AZ462" s="362" t="s">
        <v>220</v>
      </c>
      <c r="BA462" s="276" t="s">
        <v>220</v>
      </c>
      <c r="BB462" s="276" t="s">
        <v>220</v>
      </c>
      <c r="BC462" s="276" t="s">
        <v>220</v>
      </c>
      <c r="BD462" s="276" t="s">
        <v>220</v>
      </c>
    </row>
    <row r="463" spans="1:56" ht="83.25" customHeight="1">
      <c r="A463" s="3" t="s">
        <v>24</v>
      </c>
      <c r="B463" s="15"/>
      <c r="C463" s="37" t="s">
        <v>293</v>
      </c>
      <c r="D463" s="15"/>
      <c r="E463" s="289" t="s">
        <v>1431</v>
      </c>
      <c r="F463" s="3" t="s">
        <v>2418</v>
      </c>
      <c r="G463" s="358" t="s">
        <v>1326</v>
      </c>
      <c r="H463" s="358" t="s">
        <v>1327</v>
      </c>
      <c r="I463" s="37" t="s">
        <v>331</v>
      </c>
      <c r="J463" s="37"/>
      <c r="K463" s="3" t="s">
        <v>93</v>
      </c>
      <c r="L463" s="37"/>
      <c r="M463" s="45"/>
      <c r="N463" s="37" t="s">
        <v>295</v>
      </c>
      <c r="O463" s="37" t="s">
        <v>19</v>
      </c>
      <c r="P463" s="15" t="s">
        <v>2532</v>
      </c>
      <c r="Q463" s="3" t="s">
        <v>2531</v>
      </c>
      <c r="S463" s="324" t="s">
        <v>220</v>
      </c>
      <c r="U463" s="35" t="s">
        <v>187</v>
      </c>
      <c r="V463" s="35" t="s">
        <v>1762</v>
      </c>
      <c r="Z463" s="286" t="s">
        <v>1325</v>
      </c>
      <c r="AA463" s="276" t="s">
        <v>1326</v>
      </c>
      <c r="AB463" s="276" t="s">
        <v>1327</v>
      </c>
      <c r="AC463" s="277" t="s">
        <v>1328</v>
      </c>
      <c r="AD463" s="287">
        <v>41641</v>
      </c>
      <c r="AE463" s="278" t="s">
        <v>331</v>
      </c>
      <c r="AF463" s="276" t="s">
        <v>220</v>
      </c>
      <c r="AG463" s="276" t="s">
        <v>220</v>
      </c>
      <c r="AH463" s="276" t="s">
        <v>220</v>
      </c>
      <c r="AI463" s="279" t="s">
        <v>489</v>
      </c>
      <c r="AJ463" s="278" t="s">
        <v>490</v>
      </c>
      <c r="AK463" s="277" t="s">
        <v>491</v>
      </c>
      <c r="AL463" s="280">
        <v>0</v>
      </c>
      <c r="AM463" s="281" t="s">
        <v>288</v>
      </c>
      <c r="AN463" s="282">
        <v>42251.567680474502</v>
      </c>
      <c r="AO463" s="283"/>
      <c r="AP463" s="286" t="s">
        <v>220</v>
      </c>
      <c r="AQ463" s="288" t="s">
        <v>220</v>
      </c>
      <c r="AR463" s="286" t="s">
        <v>295</v>
      </c>
      <c r="AS463" s="286" t="s">
        <v>220</v>
      </c>
      <c r="AT463" s="278" t="s">
        <v>220</v>
      </c>
      <c r="AU463" s="286" t="s">
        <v>220</v>
      </c>
      <c r="AV463" s="277" t="s">
        <v>220</v>
      </c>
      <c r="AW463" s="277" t="s">
        <v>220</v>
      </c>
      <c r="AX463" s="278" t="s">
        <v>220</v>
      </c>
      <c r="AY463" s="278" t="s">
        <v>220</v>
      </c>
      <c r="AZ463" s="276" t="s">
        <v>220</v>
      </c>
      <c r="BA463" s="276" t="s">
        <v>220</v>
      </c>
      <c r="BB463" s="276" t="s">
        <v>220</v>
      </c>
      <c r="BC463" s="276" t="s">
        <v>220</v>
      </c>
      <c r="BD463" s="276" t="s">
        <v>220</v>
      </c>
    </row>
    <row r="464" spans="1:56" ht="35.25" customHeight="1">
      <c r="A464" s="3" t="s">
        <v>24</v>
      </c>
      <c r="B464" s="3"/>
      <c r="C464" s="37" t="s">
        <v>293</v>
      </c>
      <c r="D464" s="3"/>
      <c r="E464" s="289" t="s">
        <v>1431</v>
      </c>
      <c r="F464" s="3" t="s">
        <v>2419</v>
      </c>
      <c r="G464" s="37" t="s">
        <v>2447</v>
      </c>
      <c r="H464" s="37" t="s">
        <v>2260</v>
      </c>
      <c r="I464" s="37" t="s">
        <v>1243</v>
      </c>
      <c r="J464" s="37"/>
      <c r="K464" s="54" t="s">
        <v>2645</v>
      </c>
      <c r="L464" s="37"/>
      <c r="M464" s="45"/>
      <c r="N464" s="37" t="s">
        <v>295</v>
      </c>
      <c r="O464" s="37" t="s">
        <v>19</v>
      </c>
      <c r="P464" s="37" t="s">
        <v>2533</v>
      </c>
      <c r="Q464" s="37" t="s">
        <v>2530</v>
      </c>
      <c r="V464" s="35" t="s">
        <v>1762</v>
      </c>
    </row>
    <row r="465" spans="1:56" ht="69" customHeight="1">
      <c r="A465" s="3" t="s">
        <v>24</v>
      </c>
      <c r="B465" s="21"/>
      <c r="C465" s="37" t="s">
        <v>293</v>
      </c>
      <c r="D465" s="15"/>
      <c r="E465" s="289" t="s">
        <v>1437</v>
      </c>
      <c r="F465" s="3" t="s">
        <v>2426</v>
      </c>
      <c r="G465" s="358" t="s">
        <v>1330</v>
      </c>
      <c r="H465" s="358" t="s">
        <v>1331</v>
      </c>
      <c r="I465" s="37" t="s">
        <v>498</v>
      </c>
      <c r="J465" s="37"/>
      <c r="K465" s="54" t="s">
        <v>92</v>
      </c>
      <c r="L465" s="37"/>
      <c r="M465" s="45"/>
      <c r="N465" s="37" t="s">
        <v>421</v>
      </c>
      <c r="O465" s="37" t="s">
        <v>19</v>
      </c>
      <c r="P465" s="37" t="s">
        <v>2506</v>
      </c>
      <c r="Q465" s="37" t="s">
        <v>2505</v>
      </c>
      <c r="S465" s="324" t="s">
        <v>220</v>
      </c>
      <c r="U465" s="35" t="s">
        <v>1559</v>
      </c>
      <c r="V465" s="35" t="s">
        <v>1774</v>
      </c>
      <c r="Z465" s="286" t="s">
        <v>1329</v>
      </c>
      <c r="AA465" s="276" t="s">
        <v>1330</v>
      </c>
      <c r="AB465" s="276" t="s">
        <v>1331</v>
      </c>
      <c r="AC465" s="277" t="s">
        <v>1321</v>
      </c>
      <c r="AD465" s="287">
        <v>31056</v>
      </c>
      <c r="AE465" s="278" t="s">
        <v>498</v>
      </c>
      <c r="AF465" s="276" t="s">
        <v>220</v>
      </c>
      <c r="AG465" s="276" t="s">
        <v>220</v>
      </c>
      <c r="AH465" s="276" t="s">
        <v>220</v>
      </c>
      <c r="AI465" s="279" t="s">
        <v>539</v>
      </c>
      <c r="AJ465" s="278" t="s">
        <v>540</v>
      </c>
      <c r="AK465" s="277" t="s">
        <v>541</v>
      </c>
      <c r="AL465" s="280">
        <v>0</v>
      </c>
      <c r="AM465" s="281" t="s">
        <v>288</v>
      </c>
      <c r="AN465" s="282">
        <v>42251.580021955997</v>
      </c>
      <c r="AO465" s="283"/>
      <c r="AP465" s="286" t="s">
        <v>220</v>
      </c>
      <c r="AQ465" s="288" t="s">
        <v>220</v>
      </c>
      <c r="AR465" s="286" t="s">
        <v>220</v>
      </c>
      <c r="AS465" s="286" t="s">
        <v>220</v>
      </c>
      <c r="AT465" s="278" t="s">
        <v>220</v>
      </c>
      <c r="AU465" s="286" t="s">
        <v>220</v>
      </c>
      <c r="AV465" s="277" t="s">
        <v>220</v>
      </c>
      <c r="AW465" s="277" t="s">
        <v>220</v>
      </c>
      <c r="AX465" s="278" t="s">
        <v>220</v>
      </c>
      <c r="AY465" s="278" t="s">
        <v>220</v>
      </c>
      <c r="AZ465" s="276" t="s">
        <v>220</v>
      </c>
      <c r="BA465" s="276" t="s">
        <v>220</v>
      </c>
      <c r="BB465" s="276" t="s">
        <v>220</v>
      </c>
      <c r="BC465" s="276" t="s">
        <v>220</v>
      </c>
      <c r="BD465" s="276" t="s">
        <v>220</v>
      </c>
    </row>
    <row r="466" spans="1:56" ht="41.25" customHeight="1">
      <c r="A466" s="3" t="s">
        <v>24</v>
      </c>
      <c r="B466" s="3"/>
      <c r="C466" s="37" t="s">
        <v>293</v>
      </c>
      <c r="D466" s="3"/>
      <c r="E466" s="328" t="s">
        <v>1935</v>
      </c>
      <c r="F466" s="3" t="s">
        <v>2427</v>
      </c>
      <c r="G466" s="358" t="s">
        <v>1269</v>
      </c>
      <c r="H466" s="358" t="s">
        <v>1255</v>
      </c>
      <c r="I466" s="37" t="s">
        <v>1509</v>
      </c>
      <c r="J466" s="37" t="s">
        <v>1510</v>
      </c>
      <c r="K466" s="54" t="s">
        <v>2217</v>
      </c>
      <c r="L466" s="36"/>
      <c r="M466" s="45"/>
      <c r="N466" s="37" t="s">
        <v>295</v>
      </c>
      <c r="O466" s="37" t="s">
        <v>480</v>
      </c>
      <c r="P466" s="37" t="s">
        <v>2592</v>
      </c>
      <c r="Q466" s="3" t="s">
        <v>2593</v>
      </c>
      <c r="V466" s="35" t="s">
        <v>2199</v>
      </c>
    </row>
    <row r="467" spans="1:56" ht="30.75" customHeight="1">
      <c r="A467" s="3" t="s">
        <v>24</v>
      </c>
      <c r="B467" s="3"/>
      <c r="C467" s="297" t="s">
        <v>2121</v>
      </c>
      <c r="D467" s="3"/>
      <c r="E467" s="328" t="s">
        <v>1935</v>
      </c>
      <c r="F467" s="3" t="s">
        <v>2428</v>
      </c>
      <c r="G467" s="358" t="s">
        <v>1276</v>
      </c>
      <c r="H467" s="358" t="s">
        <v>360</v>
      </c>
      <c r="I467" s="37" t="s">
        <v>1509</v>
      </c>
      <c r="J467" s="37" t="s">
        <v>1510</v>
      </c>
      <c r="K467" s="54" t="s">
        <v>2217</v>
      </c>
      <c r="L467" s="37"/>
      <c r="M467" s="45"/>
      <c r="N467" s="37" t="s">
        <v>295</v>
      </c>
      <c r="O467" s="37" t="s">
        <v>480</v>
      </c>
      <c r="P467" s="37" t="s">
        <v>2599</v>
      </c>
      <c r="Q467" s="3" t="s">
        <v>2206</v>
      </c>
      <c r="V467" s="35" t="s">
        <v>2199</v>
      </c>
    </row>
    <row r="468" spans="1:56" ht="40.5" customHeight="1">
      <c r="A468" s="3" t="s">
        <v>24</v>
      </c>
      <c r="B468" s="3"/>
      <c r="C468" s="297" t="s">
        <v>2121</v>
      </c>
      <c r="D468" s="15"/>
      <c r="E468" s="328" t="s">
        <v>1935</v>
      </c>
      <c r="F468" s="3" t="s">
        <v>2429</v>
      </c>
      <c r="G468" s="358" t="s">
        <v>1269</v>
      </c>
      <c r="H468" s="358" t="s">
        <v>1255</v>
      </c>
      <c r="I468" s="37" t="s">
        <v>1509</v>
      </c>
      <c r="J468" s="37" t="s">
        <v>1510</v>
      </c>
      <c r="K468" s="54" t="s">
        <v>2217</v>
      </c>
      <c r="L468" s="36"/>
      <c r="M468" s="45"/>
      <c r="N468" s="37" t="s">
        <v>295</v>
      </c>
      <c r="O468" s="37" t="s">
        <v>480</v>
      </c>
      <c r="P468" s="37" t="s">
        <v>2594</v>
      </c>
      <c r="Q468" s="3" t="s">
        <v>2595</v>
      </c>
      <c r="V468" s="35" t="s">
        <v>2199</v>
      </c>
    </row>
    <row r="469" spans="1:56" ht="25.5">
      <c r="A469" s="3" t="s">
        <v>24</v>
      </c>
      <c r="B469" s="3"/>
      <c r="C469" s="297" t="s">
        <v>2121</v>
      </c>
      <c r="D469" s="3"/>
      <c r="E469" s="328" t="s">
        <v>1935</v>
      </c>
      <c r="F469" s="3" t="s">
        <v>2430</v>
      </c>
      <c r="G469" s="37" t="s">
        <v>2604</v>
      </c>
      <c r="H469" s="37" t="s">
        <v>2261</v>
      </c>
      <c r="I469" s="37" t="s">
        <v>1509</v>
      </c>
      <c r="J469" s="37" t="s">
        <v>1510</v>
      </c>
      <c r="K469" s="27"/>
      <c r="L469" s="36"/>
      <c r="M469" s="37"/>
      <c r="N469" s="37" t="s">
        <v>295</v>
      </c>
      <c r="O469" s="37" t="s">
        <v>480</v>
      </c>
      <c r="P469" s="37"/>
      <c r="Q469" s="37"/>
      <c r="V469" s="35" t="s">
        <v>2199</v>
      </c>
    </row>
    <row r="470" spans="1:56">
      <c r="A470" s="245" t="s">
        <v>27</v>
      </c>
      <c r="B470" s="3"/>
      <c r="C470" s="37" t="s">
        <v>413</v>
      </c>
      <c r="D470" s="15"/>
      <c r="E470" s="328" t="s">
        <v>1935</v>
      </c>
      <c r="F470" s="3" t="s">
        <v>2431</v>
      </c>
      <c r="G470" s="37" t="s">
        <v>2567</v>
      </c>
      <c r="H470" s="37" t="s">
        <v>19</v>
      </c>
      <c r="I470" s="37" t="s">
        <v>438</v>
      </c>
      <c r="J470" s="37"/>
      <c r="K470" s="54"/>
      <c r="L470" s="37"/>
      <c r="M470" s="45"/>
      <c r="N470" s="37" t="s">
        <v>295</v>
      </c>
      <c r="O470" s="37" t="s">
        <v>480</v>
      </c>
      <c r="P470" s="37"/>
      <c r="Q470" s="37"/>
      <c r="V470" s="35" t="s">
        <v>2199</v>
      </c>
    </row>
    <row r="471" spans="1:56">
      <c r="A471" s="245" t="s">
        <v>27</v>
      </c>
      <c r="B471" s="3"/>
      <c r="C471" s="37" t="s">
        <v>413</v>
      </c>
      <c r="D471" s="15"/>
      <c r="E471" s="328" t="s">
        <v>1935</v>
      </c>
      <c r="F471" s="3" t="s">
        <v>2432</v>
      </c>
      <c r="G471" s="37" t="s">
        <v>2567</v>
      </c>
      <c r="H471" s="37" t="s">
        <v>19</v>
      </c>
      <c r="I471" s="37" t="s">
        <v>438</v>
      </c>
      <c r="J471" s="37"/>
      <c r="K471" s="54"/>
      <c r="L471" s="37"/>
      <c r="M471" s="45"/>
      <c r="N471" s="37" t="s">
        <v>295</v>
      </c>
      <c r="O471" s="37" t="s">
        <v>480</v>
      </c>
      <c r="P471" s="37"/>
      <c r="Q471" s="37"/>
      <c r="V471" s="35" t="s">
        <v>2199</v>
      </c>
    </row>
    <row r="472" spans="1:56">
      <c r="A472" s="245" t="s">
        <v>27</v>
      </c>
      <c r="B472" s="3"/>
      <c r="C472" s="37" t="s">
        <v>413</v>
      </c>
      <c r="D472" s="3"/>
      <c r="E472" s="328" t="s">
        <v>1935</v>
      </c>
      <c r="F472" s="3" t="s">
        <v>2433</v>
      </c>
      <c r="G472" s="37" t="s">
        <v>2567</v>
      </c>
      <c r="H472" s="37" t="s">
        <v>19</v>
      </c>
      <c r="I472" s="37" t="s">
        <v>438</v>
      </c>
      <c r="J472" s="37"/>
      <c r="K472" s="3"/>
      <c r="L472" s="37"/>
      <c r="M472" s="37"/>
      <c r="N472" s="37" t="s">
        <v>295</v>
      </c>
      <c r="O472" s="37" t="s">
        <v>480</v>
      </c>
      <c r="P472" s="37"/>
      <c r="Q472" s="37"/>
      <c r="V472" s="35" t="s">
        <v>2199</v>
      </c>
    </row>
    <row r="473" spans="1:56">
      <c r="A473" s="245" t="s">
        <v>27</v>
      </c>
      <c r="B473" s="3"/>
      <c r="C473" s="37" t="s">
        <v>413</v>
      </c>
      <c r="D473" s="3"/>
      <c r="E473" s="328" t="s">
        <v>1935</v>
      </c>
      <c r="F473" s="3" t="s">
        <v>2434</v>
      </c>
      <c r="G473" s="37" t="s">
        <v>2567</v>
      </c>
      <c r="H473" s="37" t="s">
        <v>19</v>
      </c>
      <c r="I473" s="37" t="s">
        <v>438</v>
      </c>
      <c r="J473" s="37"/>
      <c r="K473" s="3"/>
      <c r="L473" s="37"/>
      <c r="M473" s="39"/>
      <c r="N473" s="37" t="s">
        <v>295</v>
      </c>
      <c r="O473" s="37" t="s">
        <v>480</v>
      </c>
      <c r="P473" s="37"/>
      <c r="Q473" s="37"/>
      <c r="V473" s="35" t="s">
        <v>2199</v>
      </c>
    </row>
    <row r="474" spans="1:56">
      <c r="A474" s="245" t="s">
        <v>27</v>
      </c>
      <c r="B474" s="3"/>
      <c r="C474" s="37" t="s">
        <v>413</v>
      </c>
      <c r="D474" s="15"/>
      <c r="E474" s="328" t="s">
        <v>1935</v>
      </c>
      <c r="F474" s="3" t="s">
        <v>2435</v>
      </c>
      <c r="G474" s="37" t="s">
        <v>2567</v>
      </c>
      <c r="H474" s="37" t="s">
        <v>19</v>
      </c>
      <c r="I474" s="37" t="s">
        <v>438</v>
      </c>
      <c r="J474" s="37"/>
      <c r="K474" s="3"/>
      <c r="L474" s="258"/>
      <c r="M474" s="37"/>
      <c r="N474" s="37" t="s">
        <v>295</v>
      </c>
      <c r="O474" s="37" t="s">
        <v>480</v>
      </c>
      <c r="P474" s="37"/>
      <c r="Q474" s="37"/>
      <c r="V474" s="35" t="s">
        <v>2199</v>
      </c>
    </row>
    <row r="475" spans="1:56">
      <c r="A475" s="245" t="s">
        <v>27</v>
      </c>
      <c r="B475" s="3"/>
      <c r="C475" s="37" t="s">
        <v>413</v>
      </c>
      <c r="D475" s="3"/>
      <c r="E475" s="328" t="s">
        <v>1935</v>
      </c>
      <c r="F475" s="3" t="s">
        <v>2436</v>
      </c>
      <c r="G475" s="37" t="s">
        <v>2567</v>
      </c>
      <c r="H475" s="37" t="s">
        <v>19</v>
      </c>
      <c r="I475" s="37" t="s">
        <v>438</v>
      </c>
      <c r="J475" s="37"/>
      <c r="K475" s="27"/>
      <c r="L475" s="36"/>
      <c r="M475" s="37"/>
      <c r="N475" s="37" t="s">
        <v>295</v>
      </c>
      <c r="O475" s="37" t="s">
        <v>480</v>
      </c>
      <c r="P475" s="37"/>
      <c r="Q475" s="37"/>
      <c r="V475" s="35" t="s">
        <v>2199</v>
      </c>
    </row>
    <row r="476" spans="1:56" ht="28.5" customHeight="1">
      <c r="A476" s="3" t="s">
        <v>24</v>
      </c>
      <c r="B476" s="3" t="s">
        <v>1</v>
      </c>
      <c r="C476" s="297" t="s">
        <v>2121</v>
      </c>
      <c r="D476" s="15"/>
      <c r="E476" s="289" t="s">
        <v>1477</v>
      </c>
      <c r="F476" s="3" t="s">
        <v>2437</v>
      </c>
      <c r="G476" s="37" t="s">
        <v>2438</v>
      </c>
      <c r="H476" s="37" t="s">
        <v>2439</v>
      </c>
      <c r="I476" s="37" t="s">
        <v>59</v>
      </c>
      <c r="J476" s="37" t="s">
        <v>586</v>
      </c>
      <c r="K476" s="54" t="s">
        <v>2463</v>
      </c>
      <c r="L476" s="37" t="s">
        <v>19</v>
      </c>
      <c r="M476" s="45" t="s">
        <v>100</v>
      </c>
      <c r="N476" s="37" t="s">
        <v>295</v>
      </c>
      <c r="O476" s="37" t="s">
        <v>1260</v>
      </c>
      <c r="P476" s="37" t="s">
        <v>2440</v>
      </c>
      <c r="Q476" s="37" t="s">
        <v>1258</v>
      </c>
      <c r="S476" s="320" t="s">
        <v>95</v>
      </c>
    </row>
    <row r="477" spans="1:56" ht="83.25" customHeight="1">
      <c r="A477" s="3" t="s">
        <v>24</v>
      </c>
      <c r="B477" s="15"/>
      <c r="C477" s="37" t="s">
        <v>293</v>
      </c>
      <c r="D477" s="44"/>
      <c r="E477" s="289" t="s">
        <v>1477</v>
      </c>
      <c r="F477" s="3" t="s">
        <v>2443</v>
      </c>
      <c r="G477" s="39" t="s">
        <v>1869</v>
      </c>
      <c r="H477" s="269" t="s">
        <v>2261</v>
      </c>
      <c r="I477" s="39" t="s">
        <v>59</v>
      </c>
      <c r="J477" s="39" t="s">
        <v>1870</v>
      </c>
      <c r="K477" s="54">
        <v>1914</v>
      </c>
      <c r="L477" s="37">
        <v>1</v>
      </c>
      <c r="M477" s="39" t="s">
        <v>131</v>
      </c>
      <c r="N477" s="39" t="s">
        <v>141</v>
      </c>
      <c r="O477" s="329" t="s">
        <v>1871</v>
      </c>
      <c r="P477" s="248" t="s">
        <v>2558</v>
      </c>
      <c r="Q477" s="37" t="s">
        <v>2557</v>
      </c>
      <c r="R477" s="35" t="s">
        <v>1773</v>
      </c>
      <c r="S477" s="324" t="s">
        <v>93</v>
      </c>
    </row>
    <row r="478" spans="1:56" ht="38.25">
      <c r="A478" s="3" t="s">
        <v>24</v>
      </c>
      <c r="B478" s="15"/>
      <c r="C478" s="37" t="s">
        <v>2162</v>
      </c>
      <c r="D478" s="3"/>
      <c r="E478" s="289" t="s">
        <v>1446</v>
      </c>
      <c r="F478" s="3" t="s">
        <v>2444</v>
      </c>
      <c r="G478" s="37" t="s">
        <v>2445</v>
      </c>
      <c r="H478" s="37" t="s">
        <v>648</v>
      </c>
      <c r="I478" s="37" t="s">
        <v>419</v>
      </c>
      <c r="J478" s="37"/>
      <c r="K478" s="54"/>
      <c r="L478" s="37"/>
      <c r="M478" s="45"/>
      <c r="N478" s="37" t="s">
        <v>295</v>
      </c>
      <c r="O478" s="37" t="s">
        <v>665</v>
      </c>
      <c r="P478" s="37" t="s">
        <v>2446</v>
      </c>
      <c r="Q478" s="21"/>
    </row>
    <row r="479" spans="1:56" ht="102.75" customHeight="1">
      <c r="A479" s="21" t="s">
        <v>24</v>
      </c>
      <c r="B479" s="3"/>
      <c r="C479" s="297" t="s">
        <v>2121</v>
      </c>
      <c r="D479" s="15"/>
      <c r="E479" s="263" t="s">
        <v>2056</v>
      </c>
      <c r="F479" s="3" t="s">
        <v>2448</v>
      </c>
      <c r="G479" s="28" t="s">
        <v>2454</v>
      </c>
      <c r="H479" s="3" t="s">
        <v>2455</v>
      </c>
      <c r="I479" s="3" t="s">
        <v>59</v>
      </c>
      <c r="J479" s="3" t="s">
        <v>2456</v>
      </c>
      <c r="K479" s="21" t="s">
        <v>2457</v>
      </c>
      <c r="L479" s="37" t="s">
        <v>2458</v>
      </c>
      <c r="M479" s="3" t="s">
        <v>100</v>
      </c>
      <c r="N479" s="3" t="s">
        <v>135</v>
      </c>
      <c r="O479" s="3" t="s">
        <v>2459</v>
      </c>
      <c r="P479" s="37" t="s">
        <v>2460</v>
      </c>
      <c r="Q479" s="3" t="s">
        <v>2452</v>
      </c>
      <c r="S479" s="321" t="s">
        <v>93</v>
      </c>
    </row>
    <row r="480" spans="1:56" ht="98.25" customHeight="1">
      <c r="A480" s="21" t="s">
        <v>24</v>
      </c>
      <c r="B480" s="3"/>
      <c r="C480" s="297" t="s">
        <v>2121</v>
      </c>
      <c r="D480" s="3"/>
      <c r="E480" s="263" t="s">
        <v>2056</v>
      </c>
      <c r="F480" s="3" t="s">
        <v>2449</v>
      </c>
      <c r="G480" s="37" t="s">
        <v>2454</v>
      </c>
      <c r="H480" s="37" t="s">
        <v>2455</v>
      </c>
      <c r="I480" s="3" t="s">
        <v>59</v>
      </c>
      <c r="J480" s="3" t="s">
        <v>2456</v>
      </c>
      <c r="K480" s="21" t="s">
        <v>2462</v>
      </c>
      <c r="L480" s="3" t="s">
        <v>2458</v>
      </c>
      <c r="M480" s="45" t="s">
        <v>131</v>
      </c>
      <c r="N480" s="37" t="s">
        <v>141</v>
      </c>
      <c r="O480" s="37" t="s">
        <v>2459</v>
      </c>
      <c r="P480" s="37" t="s">
        <v>2461</v>
      </c>
      <c r="Q480" s="3" t="s">
        <v>2453</v>
      </c>
      <c r="S480" s="320" t="s">
        <v>93</v>
      </c>
    </row>
    <row r="481" spans="1:56" ht="27.75" customHeight="1">
      <c r="A481" s="245" t="s">
        <v>27</v>
      </c>
      <c r="B481" s="15"/>
      <c r="C481" s="3" t="s">
        <v>413</v>
      </c>
      <c r="D481" s="15"/>
      <c r="E481" s="289" t="s">
        <v>1437</v>
      </c>
      <c r="F481" s="3" t="s">
        <v>2465</v>
      </c>
      <c r="G481" s="37" t="s">
        <v>2466</v>
      </c>
      <c r="H481" s="358" t="s">
        <v>2258</v>
      </c>
      <c r="I481" s="37" t="s">
        <v>419</v>
      </c>
      <c r="J481" s="37"/>
      <c r="K481" s="27"/>
      <c r="L481" s="26"/>
      <c r="M481" s="37"/>
      <c r="N481" s="37" t="s">
        <v>295</v>
      </c>
      <c r="O481" s="37" t="s">
        <v>19</v>
      </c>
      <c r="P481" s="37"/>
      <c r="Q481" s="37"/>
      <c r="V481" s="35" t="s">
        <v>2641</v>
      </c>
    </row>
    <row r="482" spans="1:56" ht="31.5" customHeight="1">
      <c r="A482" s="3" t="s">
        <v>24</v>
      </c>
      <c r="B482" s="3"/>
      <c r="C482" s="3" t="s">
        <v>2162</v>
      </c>
      <c r="D482" s="15"/>
      <c r="E482" s="289" t="s">
        <v>1431</v>
      </c>
      <c r="F482" s="3" t="s">
        <v>2475</v>
      </c>
      <c r="G482" s="37" t="s">
        <v>2476</v>
      </c>
      <c r="H482" s="37" t="s">
        <v>2477</v>
      </c>
      <c r="I482" s="37" t="s">
        <v>419</v>
      </c>
      <c r="J482" s="37"/>
      <c r="K482" s="27"/>
      <c r="L482" s="3"/>
      <c r="M482" s="39"/>
      <c r="N482" s="37" t="s">
        <v>295</v>
      </c>
      <c r="O482" s="37" t="s">
        <v>19</v>
      </c>
      <c r="P482" s="37"/>
      <c r="Q482" s="37"/>
    </row>
    <row r="483" spans="1:56" ht="32.25" customHeight="1">
      <c r="A483" s="3" t="s">
        <v>24</v>
      </c>
      <c r="B483" s="15"/>
      <c r="C483" s="387" t="s">
        <v>2630</v>
      </c>
      <c r="D483" s="15"/>
      <c r="E483" s="328" t="s">
        <v>2483</v>
      </c>
      <c r="F483" s="3" t="s">
        <v>2478</v>
      </c>
      <c r="G483" s="37" t="s">
        <v>2482</v>
      </c>
      <c r="H483" s="379" t="s">
        <v>2479</v>
      </c>
      <c r="I483" s="37" t="s">
        <v>419</v>
      </c>
      <c r="J483" s="37"/>
      <c r="K483" s="54"/>
      <c r="L483" s="37"/>
      <c r="M483" s="45"/>
      <c r="N483" s="37" t="s">
        <v>295</v>
      </c>
      <c r="O483" s="37" t="s">
        <v>19</v>
      </c>
      <c r="P483" s="37" t="s">
        <v>2481</v>
      </c>
      <c r="Q483" s="37" t="s">
        <v>2480</v>
      </c>
    </row>
    <row r="484" spans="1:56" ht="66" customHeight="1">
      <c r="A484" s="3" t="s">
        <v>24</v>
      </c>
      <c r="B484" s="15"/>
      <c r="C484" s="21" t="s">
        <v>293</v>
      </c>
      <c r="D484" s="21"/>
      <c r="E484" s="289" t="s">
        <v>1431</v>
      </c>
      <c r="F484" s="3" t="s">
        <v>2486</v>
      </c>
      <c r="G484" s="358" t="s">
        <v>493</v>
      </c>
      <c r="H484" s="358" t="s">
        <v>448</v>
      </c>
      <c r="I484" s="3" t="s">
        <v>331</v>
      </c>
      <c r="J484" s="26"/>
      <c r="K484" s="3" t="s">
        <v>93</v>
      </c>
      <c r="L484" s="3"/>
      <c r="M484" s="27"/>
      <c r="N484" s="37" t="s">
        <v>295</v>
      </c>
      <c r="O484" s="3" t="s">
        <v>19</v>
      </c>
      <c r="P484" s="15" t="s">
        <v>2518</v>
      </c>
      <c r="Q484" s="3" t="s">
        <v>2517</v>
      </c>
      <c r="S484" s="324" t="s">
        <v>220</v>
      </c>
      <c r="U484" s="35" t="s">
        <v>187</v>
      </c>
      <c r="V484" s="35" t="s">
        <v>1764</v>
      </c>
      <c r="Z484" s="286" t="s">
        <v>492</v>
      </c>
      <c r="AA484" s="276" t="s">
        <v>493</v>
      </c>
      <c r="AB484" s="276" t="s">
        <v>448</v>
      </c>
      <c r="AC484" s="277" t="s">
        <v>449</v>
      </c>
      <c r="AD484" s="287">
        <v>39125</v>
      </c>
      <c r="AE484" s="278" t="s">
        <v>331</v>
      </c>
      <c r="AF484" s="276" t="s">
        <v>220</v>
      </c>
      <c r="AG484" s="276" t="s">
        <v>220</v>
      </c>
      <c r="AH484" s="276" t="s">
        <v>220</v>
      </c>
      <c r="AI484" s="279" t="s">
        <v>489</v>
      </c>
      <c r="AJ484" s="278" t="s">
        <v>490</v>
      </c>
      <c r="AK484" s="277" t="s">
        <v>491</v>
      </c>
      <c r="AL484" s="280">
        <v>0</v>
      </c>
      <c r="AM484" s="281" t="s">
        <v>288</v>
      </c>
      <c r="AN484" s="282">
        <v>42248.456756053201</v>
      </c>
      <c r="AO484" s="283"/>
      <c r="AP484" s="286" t="s">
        <v>220</v>
      </c>
      <c r="AQ484" s="288" t="s">
        <v>220</v>
      </c>
      <c r="AR484" s="286" t="s">
        <v>220</v>
      </c>
      <c r="AS484" s="286" t="s">
        <v>220</v>
      </c>
      <c r="AT484" s="278" t="s">
        <v>220</v>
      </c>
      <c r="AU484" s="286" t="s">
        <v>220</v>
      </c>
      <c r="AV484" s="277" t="s">
        <v>220</v>
      </c>
      <c r="AW484" s="277" t="s">
        <v>220</v>
      </c>
      <c r="AX484" s="278" t="s">
        <v>220</v>
      </c>
      <c r="AY484" s="278" t="s">
        <v>220</v>
      </c>
      <c r="AZ484" s="276" t="s">
        <v>220</v>
      </c>
      <c r="BA484" s="276" t="s">
        <v>220</v>
      </c>
      <c r="BB484" s="276" t="s">
        <v>220</v>
      </c>
      <c r="BC484" s="276" t="s">
        <v>220</v>
      </c>
      <c r="BD484" s="276" t="s">
        <v>220</v>
      </c>
    </row>
    <row r="485" spans="1:56" ht="45" customHeight="1">
      <c r="A485" s="3" t="s">
        <v>24</v>
      </c>
      <c r="B485" s="15"/>
      <c r="C485" s="37" t="s">
        <v>293</v>
      </c>
      <c r="D485" s="3"/>
      <c r="E485" s="289" t="s">
        <v>1437</v>
      </c>
      <c r="F485" s="3" t="s">
        <v>2487</v>
      </c>
      <c r="G485" s="37" t="s">
        <v>2488</v>
      </c>
      <c r="H485" s="37" t="s">
        <v>2261</v>
      </c>
      <c r="I485" s="37" t="s">
        <v>331</v>
      </c>
      <c r="J485" s="37"/>
      <c r="K485" s="54" t="s">
        <v>92</v>
      </c>
      <c r="L485" s="37"/>
      <c r="M485" s="45"/>
      <c r="N485" s="37" t="s">
        <v>295</v>
      </c>
      <c r="O485" s="37" t="s">
        <v>19</v>
      </c>
      <c r="P485" s="37" t="s">
        <v>2510</v>
      </c>
      <c r="Q485" s="37" t="s">
        <v>2509</v>
      </c>
      <c r="V485" s="35" t="s">
        <v>2641</v>
      </c>
    </row>
    <row r="486" spans="1:56" ht="53.25" customHeight="1">
      <c r="A486" s="3" t="s">
        <v>24</v>
      </c>
      <c r="B486" s="15"/>
      <c r="C486" s="37" t="s">
        <v>2600</v>
      </c>
      <c r="D486" s="15"/>
      <c r="E486" s="289" t="s">
        <v>1437</v>
      </c>
      <c r="F486" s="3" t="s">
        <v>2489</v>
      </c>
      <c r="G486" s="358" t="s">
        <v>1340</v>
      </c>
      <c r="H486" s="37" t="s">
        <v>2537</v>
      </c>
      <c r="I486" s="37" t="s">
        <v>331</v>
      </c>
      <c r="J486" s="37"/>
      <c r="K486" s="54" t="s">
        <v>92</v>
      </c>
      <c r="L486" s="37"/>
      <c r="M486" s="45"/>
      <c r="N486" s="37" t="s">
        <v>295</v>
      </c>
      <c r="O486" s="37" t="s">
        <v>19</v>
      </c>
      <c r="P486" s="37" t="s">
        <v>2493</v>
      </c>
      <c r="Q486" s="3" t="s">
        <v>2492</v>
      </c>
      <c r="R486" s="35" t="s">
        <v>1770</v>
      </c>
      <c r="S486" s="324"/>
      <c r="U486" s="35" t="s">
        <v>1618</v>
      </c>
      <c r="V486" s="35" t="s">
        <v>1618</v>
      </c>
      <c r="Y486" s="372"/>
      <c r="Z486" s="364"/>
      <c r="AA486" s="365"/>
      <c r="AB486" s="365"/>
      <c r="AC486" s="366"/>
      <c r="AD486" s="367"/>
      <c r="AE486" s="366"/>
      <c r="AF486" s="365"/>
      <c r="AG486" s="365"/>
      <c r="AH486" s="365"/>
      <c r="AI486" s="368"/>
      <c r="AJ486" s="366"/>
      <c r="AK486" s="366"/>
      <c r="AL486" s="369"/>
      <c r="AM486" s="370"/>
      <c r="AN486" s="371"/>
      <c r="AO486" s="371"/>
      <c r="AP486" s="364"/>
      <c r="AQ486" s="364"/>
      <c r="AR486" s="364"/>
      <c r="AS486" s="364"/>
      <c r="AT486" s="366"/>
      <c r="AU486" s="364"/>
      <c r="AV486" s="366"/>
      <c r="AW486" s="366"/>
      <c r="AX486" s="366"/>
      <c r="AY486" s="366"/>
      <c r="AZ486" s="363"/>
      <c r="BA486" s="276" t="s">
        <v>220</v>
      </c>
      <c r="BB486" s="276" t="s">
        <v>220</v>
      </c>
      <c r="BC486" s="276" t="s">
        <v>220</v>
      </c>
      <c r="BD486" s="276" t="s">
        <v>220</v>
      </c>
    </row>
    <row r="487" spans="1:56" ht="51">
      <c r="A487" s="3" t="s">
        <v>24</v>
      </c>
      <c r="B487" s="3"/>
      <c r="C487" s="37" t="s">
        <v>2162</v>
      </c>
      <c r="D487" s="15"/>
      <c r="E487" s="289" t="s">
        <v>1437</v>
      </c>
      <c r="F487" s="3" t="s">
        <v>2494</v>
      </c>
      <c r="G487" s="37" t="s">
        <v>2496</v>
      </c>
      <c r="H487" s="37" t="s">
        <v>2495</v>
      </c>
      <c r="I487" s="37" t="s">
        <v>419</v>
      </c>
      <c r="J487" s="37"/>
      <c r="K487" s="54"/>
      <c r="L487" s="37"/>
      <c r="M487" s="45"/>
      <c r="N487" s="37" t="s">
        <v>295</v>
      </c>
      <c r="O487" s="37" t="s">
        <v>19</v>
      </c>
      <c r="P487" s="37"/>
      <c r="Q487" s="37"/>
      <c r="V487" s="35" t="s">
        <v>2641</v>
      </c>
    </row>
    <row r="488" spans="1:56" ht="34.5" customHeight="1">
      <c r="A488" s="3" t="s">
        <v>24</v>
      </c>
      <c r="B488" s="3"/>
      <c r="C488" s="3" t="s">
        <v>2162</v>
      </c>
      <c r="D488" s="3"/>
      <c r="E488" s="289" t="s">
        <v>1485</v>
      </c>
      <c r="F488" s="3" t="s">
        <v>2497</v>
      </c>
      <c r="G488" s="37" t="s">
        <v>2498</v>
      </c>
      <c r="H488" s="358" t="s">
        <v>2608</v>
      </c>
      <c r="I488" s="37" t="s">
        <v>419</v>
      </c>
      <c r="J488" s="37"/>
      <c r="K488" s="54"/>
      <c r="L488" s="36"/>
      <c r="M488" s="45"/>
      <c r="N488" s="37" t="s">
        <v>141</v>
      </c>
      <c r="O488" s="37" t="s">
        <v>1833</v>
      </c>
      <c r="P488" s="37" t="s">
        <v>1837</v>
      </c>
      <c r="Q488" s="3" t="s">
        <v>1195</v>
      </c>
    </row>
    <row r="489" spans="1:56" ht="69" customHeight="1">
      <c r="A489" s="3" t="s">
        <v>24</v>
      </c>
      <c r="B489" s="21"/>
      <c r="C489" s="297" t="s">
        <v>2121</v>
      </c>
      <c r="D489" s="15"/>
      <c r="E489" s="289" t="s">
        <v>1437</v>
      </c>
      <c r="F489" s="3" t="s">
        <v>2502</v>
      </c>
      <c r="G489" s="358" t="s">
        <v>1330</v>
      </c>
      <c r="H489" s="358" t="s">
        <v>1331</v>
      </c>
      <c r="I489" s="37" t="s">
        <v>498</v>
      </c>
      <c r="J489" s="37"/>
      <c r="K489" s="54" t="s">
        <v>92</v>
      </c>
      <c r="L489" s="37"/>
      <c r="M489" s="45"/>
      <c r="N489" s="37" t="s">
        <v>421</v>
      </c>
      <c r="O489" s="37" t="s">
        <v>19</v>
      </c>
      <c r="P489" s="37" t="s">
        <v>2508</v>
      </c>
      <c r="Q489" s="37" t="s">
        <v>2507</v>
      </c>
      <c r="S489" s="324" t="s">
        <v>220</v>
      </c>
      <c r="U489" s="35" t="s">
        <v>1559</v>
      </c>
      <c r="V489" s="35" t="s">
        <v>1774</v>
      </c>
      <c r="Z489" s="286" t="s">
        <v>1329</v>
      </c>
      <c r="AA489" s="276" t="s">
        <v>1330</v>
      </c>
      <c r="AB489" s="276" t="s">
        <v>1331</v>
      </c>
      <c r="AC489" s="277" t="s">
        <v>1321</v>
      </c>
      <c r="AD489" s="287">
        <v>31056</v>
      </c>
      <c r="AE489" s="278" t="s">
        <v>498</v>
      </c>
      <c r="AF489" s="276" t="s">
        <v>220</v>
      </c>
      <c r="AG489" s="276" t="s">
        <v>220</v>
      </c>
      <c r="AH489" s="276" t="s">
        <v>220</v>
      </c>
      <c r="AI489" s="279" t="s">
        <v>539</v>
      </c>
      <c r="AJ489" s="278" t="s">
        <v>540</v>
      </c>
      <c r="AK489" s="277" t="s">
        <v>541</v>
      </c>
      <c r="AL489" s="280">
        <v>0</v>
      </c>
      <c r="AM489" s="281" t="s">
        <v>288</v>
      </c>
      <c r="AN489" s="282">
        <v>42251.580021955997</v>
      </c>
      <c r="AO489" s="283"/>
      <c r="AP489" s="286" t="s">
        <v>220</v>
      </c>
      <c r="AQ489" s="288" t="s">
        <v>220</v>
      </c>
      <c r="AR489" s="286" t="s">
        <v>220</v>
      </c>
      <c r="AS489" s="286" t="s">
        <v>220</v>
      </c>
      <c r="AT489" s="278" t="s">
        <v>220</v>
      </c>
      <c r="AU489" s="286" t="s">
        <v>220</v>
      </c>
      <c r="AV489" s="277" t="s">
        <v>220</v>
      </c>
      <c r="AW489" s="277" t="s">
        <v>220</v>
      </c>
      <c r="AX489" s="278" t="s">
        <v>220</v>
      </c>
      <c r="AY489" s="278" t="s">
        <v>220</v>
      </c>
      <c r="AZ489" s="276" t="s">
        <v>220</v>
      </c>
      <c r="BA489" s="276" t="s">
        <v>220</v>
      </c>
      <c r="BB489" s="276" t="s">
        <v>220</v>
      </c>
      <c r="BC489" s="276" t="s">
        <v>220</v>
      </c>
      <c r="BD489" s="276" t="s">
        <v>220</v>
      </c>
    </row>
    <row r="490" spans="1:56" ht="58.5" customHeight="1">
      <c r="A490" s="3" t="s">
        <v>24</v>
      </c>
      <c r="B490" s="3"/>
      <c r="C490" s="297" t="s">
        <v>2121</v>
      </c>
      <c r="D490" s="15"/>
      <c r="E490" s="289" t="s">
        <v>1431</v>
      </c>
      <c r="F490" s="3" t="s">
        <v>2503</v>
      </c>
      <c r="G490" s="358" t="s">
        <v>1914</v>
      </c>
      <c r="H490" s="358" t="s">
        <v>1255</v>
      </c>
      <c r="I490" s="37" t="s">
        <v>331</v>
      </c>
      <c r="J490" s="37"/>
      <c r="K490" s="3" t="s">
        <v>93</v>
      </c>
      <c r="L490" s="37"/>
      <c r="M490" s="45"/>
      <c r="N490" s="37" t="s">
        <v>295</v>
      </c>
      <c r="O490" s="37" t="s">
        <v>19</v>
      </c>
      <c r="P490" s="15" t="s">
        <v>2504</v>
      </c>
      <c r="Q490" s="3" t="s">
        <v>2501</v>
      </c>
      <c r="S490" s="324"/>
      <c r="U490" s="35" t="s">
        <v>180</v>
      </c>
      <c r="V490" s="35" t="s">
        <v>1769</v>
      </c>
      <c r="Z490" s="286" t="s">
        <v>1198</v>
      </c>
      <c r="AA490" s="276" t="s">
        <v>1199</v>
      </c>
      <c r="AB490" s="276" t="s">
        <v>436</v>
      </c>
      <c r="AC490" s="277" t="s">
        <v>1063</v>
      </c>
      <c r="AD490" s="287">
        <v>47308</v>
      </c>
      <c r="AE490" s="278" t="s">
        <v>331</v>
      </c>
      <c r="AF490" s="276" t="s">
        <v>220</v>
      </c>
      <c r="AG490" s="276" t="s">
        <v>220</v>
      </c>
      <c r="AH490" s="276" t="s">
        <v>1200</v>
      </c>
      <c r="AI490" s="279" t="s">
        <v>489</v>
      </c>
      <c r="AJ490" s="278" t="s">
        <v>490</v>
      </c>
      <c r="AK490" s="277" t="s">
        <v>491</v>
      </c>
      <c r="AL490" s="280">
        <v>0</v>
      </c>
      <c r="AM490" s="281" t="s">
        <v>288</v>
      </c>
      <c r="AN490" s="282">
        <v>42251.300931481499</v>
      </c>
      <c r="AO490" s="283"/>
      <c r="AP490" s="286" t="s">
        <v>220</v>
      </c>
      <c r="AQ490" s="288" t="s">
        <v>220</v>
      </c>
      <c r="AR490" s="286" t="s">
        <v>295</v>
      </c>
      <c r="AS490" s="286" t="s">
        <v>220</v>
      </c>
      <c r="AT490" s="278" t="s">
        <v>220</v>
      </c>
      <c r="AU490" s="286" t="s">
        <v>220</v>
      </c>
      <c r="AV490" s="277" t="s">
        <v>220</v>
      </c>
      <c r="AW490" s="277" t="s">
        <v>220</v>
      </c>
      <c r="AX490" s="278" t="s">
        <v>220</v>
      </c>
      <c r="AY490" s="278" t="s">
        <v>220</v>
      </c>
      <c r="AZ490" s="276" t="s">
        <v>220</v>
      </c>
      <c r="BA490" s="276" t="s">
        <v>220</v>
      </c>
      <c r="BB490" s="276" t="s">
        <v>220</v>
      </c>
      <c r="BC490" s="276" t="s">
        <v>220</v>
      </c>
      <c r="BD490" s="276" t="s">
        <v>220</v>
      </c>
    </row>
    <row r="491" spans="1:56" ht="42.75" customHeight="1">
      <c r="A491" s="3" t="s">
        <v>24</v>
      </c>
      <c r="B491" s="15"/>
      <c r="C491" s="37" t="s">
        <v>293</v>
      </c>
      <c r="D491" s="3"/>
      <c r="E491" s="289" t="s">
        <v>1437</v>
      </c>
      <c r="F491" s="3" t="s">
        <v>2509</v>
      </c>
      <c r="G491" s="37" t="s">
        <v>2488</v>
      </c>
      <c r="H491" s="37" t="s">
        <v>2261</v>
      </c>
      <c r="I491" s="37" t="s">
        <v>331</v>
      </c>
      <c r="J491" s="37"/>
      <c r="K491" s="54" t="s">
        <v>92</v>
      </c>
      <c r="L491" s="37"/>
      <c r="M491" s="45"/>
      <c r="N491" s="37" t="s">
        <v>295</v>
      </c>
      <c r="O491" s="37" t="s">
        <v>19</v>
      </c>
      <c r="P491" s="37" t="s">
        <v>2644</v>
      </c>
      <c r="Q491" s="3" t="s">
        <v>2541</v>
      </c>
      <c r="V491" s="35" t="s">
        <v>2641</v>
      </c>
    </row>
    <row r="492" spans="1:56" ht="16.5" customHeight="1">
      <c r="A492" s="245" t="s">
        <v>27</v>
      </c>
      <c r="B492" s="15"/>
      <c r="C492" s="3" t="s">
        <v>413</v>
      </c>
      <c r="D492" s="15"/>
      <c r="E492" s="45" t="s">
        <v>19</v>
      </c>
      <c r="F492" s="3" t="s">
        <v>2513</v>
      </c>
      <c r="G492" s="37" t="s">
        <v>2567</v>
      </c>
      <c r="H492" s="37" t="s">
        <v>19</v>
      </c>
      <c r="I492" s="37" t="s">
        <v>438</v>
      </c>
      <c r="J492" s="37"/>
      <c r="K492" s="54"/>
      <c r="L492" s="36"/>
      <c r="M492" s="45"/>
      <c r="N492" s="37" t="s">
        <v>19</v>
      </c>
      <c r="O492" s="37" t="s">
        <v>19</v>
      </c>
      <c r="P492" s="37"/>
      <c r="Q492" s="37"/>
    </row>
    <row r="493" spans="1:56" ht="83.25" customHeight="1">
      <c r="A493" s="3" t="s">
        <v>24</v>
      </c>
      <c r="B493" s="15"/>
      <c r="C493" s="3" t="s">
        <v>293</v>
      </c>
      <c r="D493" s="15"/>
      <c r="E493" s="289" t="s">
        <v>1431</v>
      </c>
      <c r="F493" s="3" t="s">
        <v>2514</v>
      </c>
      <c r="G493" s="358" t="s">
        <v>909</v>
      </c>
      <c r="H493" s="358" t="s">
        <v>2282</v>
      </c>
      <c r="I493" s="37" t="s">
        <v>331</v>
      </c>
      <c r="J493" s="37"/>
      <c r="K493" s="3" t="s">
        <v>93</v>
      </c>
      <c r="L493" s="36"/>
      <c r="M493" s="45"/>
      <c r="N493" s="37" t="s">
        <v>295</v>
      </c>
      <c r="O493" s="37" t="s">
        <v>19</v>
      </c>
      <c r="P493" s="15" t="s">
        <v>2571</v>
      </c>
      <c r="Q493" s="3" t="s">
        <v>2572</v>
      </c>
      <c r="R493" s="319" t="s">
        <v>1757</v>
      </c>
      <c r="S493" s="324" t="s">
        <v>220</v>
      </c>
      <c r="U493" s="35" t="s">
        <v>1560</v>
      </c>
      <c r="V493" s="35" t="s">
        <v>1755</v>
      </c>
      <c r="Y493" s="372"/>
      <c r="Z493" s="364"/>
      <c r="AA493" s="365"/>
      <c r="AB493" s="365"/>
      <c r="AC493" s="366"/>
      <c r="AD493" s="367"/>
      <c r="AE493" s="366"/>
      <c r="AF493" s="365"/>
      <c r="AG493" s="365"/>
      <c r="AH493" s="365"/>
      <c r="AI493" s="368"/>
      <c r="AJ493" s="366"/>
      <c r="AK493" s="366"/>
      <c r="AL493" s="369"/>
      <c r="AM493" s="370"/>
      <c r="AN493" s="371"/>
      <c r="AO493" s="371"/>
      <c r="AP493" s="364"/>
      <c r="AQ493" s="364"/>
      <c r="AR493" s="364"/>
      <c r="AS493" s="364"/>
      <c r="AT493" s="366"/>
      <c r="AU493" s="364"/>
      <c r="AV493" s="366"/>
      <c r="AW493" s="366"/>
      <c r="AX493" s="366"/>
      <c r="AY493" s="366"/>
      <c r="AZ493" s="362" t="s">
        <v>220</v>
      </c>
      <c r="BA493" s="276" t="s">
        <v>220</v>
      </c>
      <c r="BB493" s="276" t="s">
        <v>220</v>
      </c>
      <c r="BC493" s="276" t="s">
        <v>220</v>
      </c>
      <c r="BD493" s="276" t="s">
        <v>220</v>
      </c>
    </row>
    <row r="494" spans="1:56" ht="66" customHeight="1">
      <c r="A494" s="3" t="s">
        <v>24</v>
      </c>
      <c r="B494" s="15"/>
      <c r="C494" s="297" t="s">
        <v>2121</v>
      </c>
      <c r="D494" s="21"/>
      <c r="E494" s="289" t="s">
        <v>1431</v>
      </c>
      <c r="F494" s="3" t="s">
        <v>2515</v>
      </c>
      <c r="G494" s="358" t="s">
        <v>493</v>
      </c>
      <c r="H494" s="358" t="s">
        <v>448</v>
      </c>
      <c r="I494" s="3" t="s">
        <v>331</v>
      </c>
      <c r="J494" s="26"/>
      <c r="K494" s="3" t="s">
        <v>93</v>
      </c>
      <c r="L494" s="3"/>
      <c r="M494" s="27"/>
      <c r="N494" s="37" t="s">
        <v>295</v>
      </c>
      <c r="O494" s="3" t="s">
        <v>19</v>
      </c>
      <c r="P494" s="15" t="s">
        <v>2520</v>
      </c>
      <c r="Q494" s="3" t="s">
        <v>2519</v>
      </c>
      <c r="S494" s="324" t="s">
        <v>220</v>
      </c>
      <c r="U494" s="35" t="s">
        <v>187</v>
      </c>
      <c r="V494" s="35" t="s">
        <v>1764</v>
      </c>
      <c r="Z494" s="286" t="s">
        <v>492</v>
      </c>
      <c r="AA494" s="276" t="s">
        <v>493</v>
      </c>
      <c r="AB494" s="276" t="s">
        <v>448</v>
      </c>
      <c r="AC494" s="277" t="s">
        <v>449</v>
      </c>
      <c r="AD494" s="287">
        <v>39125</v>
      </c>
      <c r="AE494" s="278" t="s">
        <v>331</v>
      </c>
      <c r="AF494" s="276" t="s">
        <v>220</v>
      </c>
      <c r="AG494" s="276" t="s">
        <v>220</v>
      </c>
      <c r="AH494" s="276" t="s">
        <v>220</v>
      </c>
      <c r="AI494" s="279" t="s">
        <v>489</v>
      </c>
      <c r="AJ494" s="278" t="s">
        <v>490</v>
      </c>
      <c r="AK494" s="277" t="s">
        <v>491</v>
      </c>
      <c r="AL494" s="280">
        <v>0</v>
      </c>
      <c r="AM494" s="281" t="s">
        <v>288</v>
      </c>
      <c r="AN494" s="282">
        <v>42248.456756053201</v>
      </c>
      <c r="AO494" s="283"/>
      <c r="AP494" s="286" t="s">
        <v>220</v>
      </c>
      <c r="AQ494" s="288" t="s">
        <v>220</v>
      </c>
      <c r="AR494" s="286" t="s">
        <v>220</v>
      </c>
      <c r="AS494" s="286" t="s">
        <v>220</v>
      </c>
      <c r="AT494" s="278" t="s">
        <v>220</v>
      </c>
      <c r="AU494" s="286" t="s">
        <v>220</v>
      </c>
      <c r="AV494" s="277" t="s">
        <v>220</v>
      </c>
      <c r="AW494" s="277" t="s">
        <v>220</v>
      </c>
      <c r="AX494" s="278" t="s">
        <v>220</v>
      </c>
      <c r="AY494" s="278" t="s">
        <v>220</v>
      </c>
      <c r="AZ494" s="276" t="s">
        <v>220</v>
      </c>
      <c r="BA494" s="276" t="s">
        <v>220</v>
      </c>
      <c r="BB494" s="276" t="s">
        <v>220</v>
      </c>
      <c r="BC494" s="276" t="s">
        <v>220</v>
      </c>
      <c r="BD494" s="276" t="s">
        <v>220</v>
      </c>
    </row>
    <row r="495" spans="1:56" ht="61.5" customHeight="1">
      <c r="A495" s="3" t="s">
        <v>24</v>
      </c>
      <c r="B495" s="21"/>
      <c r="C495" s="37" t="s">
        <v>293</v>
      </c>
      <c r="D495" s="15"/>
      <c r="E495" s="289" t="s">
        <v>1417</v>
      </c>
      <c r="F495" s="3" t="s">
        <v>2523</v>
      </c>
      <c r="G495" s="358" t="s">
        <v>1553</v>
      </c>
      <c r="H495" s="358" t="s">
        <v>1070</v>
      </c>
      <c r="I495" s="37" t="s">
        <v>498</v>
      </c>
      <c r="J495" s="37"/>
      <c r="K495" s="21" t="s">
        <v>95</v>
      </c>
      <c r="L495" s="37" t="s">
        <v>1565</v>
      </c>
      <c r="M495" s="45"/>
      <c r="N495" s="37" t="s">
        <v>295</v>
      </c>
      <c r="O495" s="3" t="s">
        <v>19</v>
      </c>
      <c r="P495" s="37" t="s">
        <v>2632</v>
      </c>
      <c r="Q495" s="3" t="s">
        <v>2538</v>
      </c>
      <c r="S495" s="324" t="s">
        <v>220</v>
      </c>
      <c r="U495" s="35" t="s">
        <v>187</v>
      </c>
      <c r="V495" s="35" t="s">
        <v>1868</v>
      </c>
      <c r="Y495" s="372"/>
      <c r="Z495" s="364"/>
      <c r="AA495" s="365"/>
      <c r="AB495" s="365"/>
      <c r="AC495" s="366"/>
      <c r="AD495" s="367"/>
      <c r="AE495" s="366"/>
      <c r="AF495" s="365"/>
      <c r="AG495" s="365"/>
      <c r="AH495" s="365"/>
      <c r="AI495" s="368"/>
      <c r="AJ495" s="366"/>
      <c r="AK495" s="366"/>
      <c r="AL495" s="369"/>
      <c r="AM495" s="370"/>
      <c r="AN495" s="371"/>
      <c r="AO495" s="371"/>
      <c r="AP495" s="364"/>
      <c r="AQ495" s="364"/>
      <c r="AR495" s="364"/>
      <c r="AS495" s="364"/>
      <c r="AT495" s="366"/>
      <c r="AU495" s="364"/>
      <c r="AV495" s="366"/>
      <c r="AW495" s="366"/>
      <c r="AX495" s="366"/>
      <c r="AY495" s="366"/>
      <c r="AZ495" s="362" t="s">
        <v>220</v>
      </c>
      <c r="BA495" s="276" t="s">
        <v>220</v>
      </c>
      <c r="BB495" s="276" t="s">
        <v>220</v>
      </c>
      <c r="BC495" s="276" t="s">
        <v>220</v>
      </c>
      <c r="BD495" s="276" t="s">
        <v>220</v>
      </c>
    </row>
    <row r="496" spans="1:56" ht="56.25" customHeight="1">
      <c r="A496" s="3" t="s">
        <v>24</v>
      </c>
      <c r="B496" s="3"/>
      <c r="C496" s="37" t="s">
        <v>293</v>
      </c>
      <c r="D496" s="3"/>
      <c r="E496" s="289" t="s">
        <v>1417</v>
      </c>
      <c r="F496" s="3" t="s">
        <v>2524</v>
      </c>
      <c r="G496" s="358" t="s">
        <v>5446</v>
      </c>
      <c r="H496" s="358" t="s">
        <v>1018</v>
      </c>
      <c r="I496" s="37" t="s">
        <v>498</v>
      </c>
      <c r="J496" s="37"/>
      <c r="K496" s="21" t="s">
        <v>95</v>
      </c>
      <c r="L496" s="37" t="s">
        <v>1565</v>
      </c>
      <c r="M496" s="45"/>
      <c r="N496" s="21" t="s">
        <v>295</v>
      </c>
      <c r="O496" s="37" t="s">
        <v>19</v>
      </c>
      <c r="P496" s="37" t="s">
        <v>2637</v>
      </c>
      <c r="Q496" s="3" t="s">
        <v>2574</v>
      </c>
      <c r="S496" s="324"/>
      <c r="U496" s="35" t="s">
        <v>187</v>
      </c>
      <c r="V496" s="35" t="s">
        <v>2633</v>
      </c>
      <c r="Z496" s="286" t="s">
        <v>1016</v>
      </c>
      <c r="AA496" s="276" t="s">
        <v>1017</v>
      </c>
      <c r="AB496" s="276" t="s">
        <v>1018</v>
      </c>
      <c r="AC496" s="277" t="s">
        <v>1019</v>
      </c>
      <c r="AD496" s="287">
        <v>42708</v>
      </c>
      <c r="AE496" s="278" t="s">
        <v>331</v>
      </c>
      <c r="AF496" s="276" t="s">
        <v>220</v>
      </c>
      <c r="AG496" s="276" t="s">
        <v>220</v>
      </c>
      <c r="AH496" s="276" t="s">
        <v>1020</v>
      </c>
      <c r="AI496" s="279" t="s">
        <v>332</v>
      </c>
      <c r="AJ496" s="278" t="s">
        <v>333</v>
      </c>
      <c r="AK496" s="277" t="s">
        <v>334</v>
      </c>
      <c r="AL496" s="280">
        <v>0</v>
      </c>
      <c r="AM496" s="281" t="s">
        <v>288</v>
      </c>
      <c r="AN496" s="282">
        <v>42250.646079131897</v>
      </c>
      <c r="AO496" s="283"/>
      <c r="AP496" s="286" t="s">
        <v>220</v>
      </c>
      <c r="AQ496" s="288" t="s">
        <v>220</v>
      </c>
      <c r="AR496" s="286" t="s">
        <v>220</v>
      </c>
      <c r="AS496" s="286" t="s">
        <v>220</v>
      </c>
      <c r="AT496" s="278" t="s">
        <v>220</v>
      </c>
      <c r="AU496" s="286" t="s">
        <v>220</v>
      </c>
      <c r="AV496" s="277" t="s">
        <v>220</v>
      </c>
      <c r="AW496" s="277" t="s">
        <v>220</v>
      </c>
      <c r="AX496" s="278" t="s">
        <v>220</v>
      </c>
      <c r="AY496" s="278" t="s">
        <v>220</v>
      </c>
      <c r="AZ496" s="276" t="s">
        <v>220</v>
      </c>
      <c r="BA496" s="276" t="s">
        <v>220</v>
      </c>
      <c r="BB496" s="276" t="s">
        <v>220</v>
      </c>
      <c r="BC496" s="276" t="s">
        <v>220</v>
      </c>
      <c r="BD496" s="276" t="s">
        <v>220</v>
      </c>
    </row>
    <row r="497" spans="1:56" ht="38.25">
      <c r="A497" s="3" t="s">
        <v>24</v>
      </c>
      <c r="B497" s="3"/>
      <c r="C497" s="3" t="s">
        <v>2631</v>
      </c>
      <c r="D497" s="15"/>
      <c r="E497" s="289" t="s">
        <v>1437</v>
      </c>
      <c r="F497" s="3" t="s">
        <v>2525</v>
      </c>
      <c r="G497" s="37" t="s">
        <v>2526</v>
      </c>
      <c r="H497" s="37" t="s">
        <v>2527</v>
      </c>
      <c r="I497" s="269" t="s">
        <v>419</v>
      </c>
      <c r="J497" s="37"/>
      <c r="K497" s="54"/>
      <c r="L497" s="36"/>
      <c r="M497" s="45"/>
      <c r="N497" s="37" t="s">
        <v>295</v>
      </c>
      <c r="O497" s="3" t="s">
        <v>19</v>
      </c>
      <c r="P497" s="37"/>
      <c r="Q497" s="37"/>
      <c r="V497" s="35" t="s">
        <v>2641</v>
      </c>
    </row>
    <row r="498" spans="1:56" ht="98.25" customHeight="1">
      <c r="A498" s="3" t="s">
        <v>24</v>
      </c>
      <c r="B498" s="15"/>
      <c r="C498" s="297" t="s">
        <v>2121</v>
      </c>
      <c r="D498" s="15"/>
      <c r="E498" s="289" t="s">
        <v>1431</v>
      </c>
      <c r="F498" s="3" t="s">
        <v>2529</v>
      </c>
      <c r="G498" s="358" t="s">
        <v>1326</v>
      </c>
      <c r="H498" s="358" t="s">
        <v>1327</v>
      </c>
      <c r="I498" s="37" t="s">
        <v>331</v>
      </c>
      <c r="J498" s="37"/>
      <c r="K498" s="3" t="s">
        <v>93</v>
      </c>
      <c r="L498" s="37"/>
      <c r="M498" s="45"/>
      <c r="N498" s="37" t="s">
        <v>295</v>
      </c>
      <c r="O498" s="37" t="s">
        <v>19</v>
      </c>
      <c r="P498" s="15" t="s">
        <v>2651</v>
      </c>
      <c r="Q498" s="3" t="s">
        <v>2534</v>
      </c>
      <c r="S498" s="324" t="s">
        <v>220</v>
      </c>
      <c r="U498" s="35" t="s">
        <v>187</v>
      </c>
      <c r="V498" s="35" t="s">
        <v>1762</v>
      </c>
      <c r="Z498" s="286" t="s">
        <v>1325</v>
      </c>
      <c r="AA498" s="276" t="s">
        <v>1326</v>
      </c>
      <c r="AB498" s="276" t="s">
        <v>1327</v>
      </c>
      <c r="AC498" s="277" t="s">
        <v>1328</v>
      </c>
      <c r="AD498" s="287">
        <v>41641</v>
      </c>
      <c r="AE498" s="278" t="s">
        <v>331</v>
      </c>
      <c r="AF498" s="276" t="s">
        <v>220</v>
      </c>
      <c r="AG498" s="276" t="s">
        <v>220</v>
      </c>
      <c r="AH498" s="276" t="s">
        <v>220</v>
      </c>
      <c r="AI498" s="279" t="s">
        <v>489</v>
      </c>
      <c r="AJ498" s="278" t="s">
        <v>490</v>
      </c>
      <c r="AK498" s="277" t="s">
        <v>491</v>
      </c>
      <c r="AL498" s="280">
        <v>0</v>
      </c>
      <c r="AM498" s="281" t="s">
        <v>288</v>
      </c>
      <c r="AN498" s="282">
        <v>42251.567680474502</v>
      </c>
      <c r="AO498" s="283"/>
      <c r="AP498" s="286" t="s">
        <v>220</v>
      </c>
      <c r="AQ498" s="288" t="s">
        <v>220</v>
      </c>
      <c r="AR498" s="286" t="s">
        <v>295</v>
      </c>
      <c r="AS498" s="286" t="s">
        <v>220</v>
      </c>
      <c r="AT498" s="278" t="s">
        <v>220</v>
      </c>
      <c r="AU498" s="286" t="s">
        <v>220</v>
      </c>
      <c r="AV498" s="277" t="s">
        <v>220</v>
      </c>
      <c r="AW498" s="277" t="s">
        <v>220</v>
      </c>
      <c r="AX498" s="278" t="s">
        <v>220</v>
      </c>
      <c r="AY498" s="278" t="s">
        <v>220</v>
      </c>
      <c r="AZ498" s="276" t="s">
        <v>220</v>
      </c>
      <c r="BA498" s="276" t="s">
        <v>220</v>
      </c>
      <c r="BB498" s="276" t="s">
        <v>220</v>
      </c>
      <c r="BC498" s="276" t="s">
        <v>220</v>
      </c>
      <c r="BD498" s="276" t="s">
        <v>220</v>
      </c>
    </row>
    <row r="499" spans="1:56" ht="35.25" customHeight="1">
      <c r="A499" s="3" t="s">
        <v>24</v>
      </c>
      <c r="B499" s="3"/>
      <c r="C499" s="37" t="s">
        <v>293</v>
      </c>
      <c r="D499" s="3"/>
      <c r="E499" s="289" t="s">
        <v>1431</v>
      </c>
      <c r="F499" s="3" t="s">
        <v>2530</v>
      </c>
      <c r="G499" s="37" t="s">
        <v>2447</v>
      </c>
      <c r="H499" s="37" t="s">
        <v>2260</v>
      </c>
      <c r="I499" s="37" t="s">
        <v>1243</v>
      </c>
      <c r="J499" s="37"/>
      <c r="K499" s="54" t="s">
        <v>2645</v>
      </c>
      <c r="L499" s="37"/>
      <c r="M499" s="45"/>
      <c r="N499" s="37" t="s">
        <v>295</v>
      </c>
      <c r="O499" s="37" t="s">
        <v>19</v>
      </c>
      <c r="P499" s="37" t="s">
        <v>2568</v>
      </c>
      <c r="Q499" s="37" t="s">
        <v>2569</v>
      </c>
      <c r="V499" s="35" t="s">
        <v>1762</v>
      </c>
    </row>
    <row r="500" spans="1:56" ht="30.75" customHeight="1">
      <c r="A500" s="245" t="s">
        <v>27</v>
      </c>
      <c r="B500" s="15" t="s">
        <v>1</v>
      </c>
      <c r="C500" s="3" t="s">
        <v>413</v>
      </c>
      <c r="D500" s="15"/>
      <c r="E500" s="289" t="s">
        <v>1446</v>
      </c>
      <c r="F500" s="3" t="s">
        <v>2535</v>
      </c>
      <c r="G500" s="37" t="s">
        <v>2536</v>
      </c>
      <c r="H500" s="37" t="s">
        <v>2537</v>
      </c>
      <c r="I500" s="37" t="s">
        <v>1509</v>
      </c>
      <c r="J500" s="37" t="s">
        <v>664</v>
      </c>
      <c r="K500" s="54"/>
      <c r="L500" s="37"/>
      <c r="M500" s="45"/>
      <c r="N500" s="37" t="s">
        <v>295</v>
      </c>
      <c r="O500" s="37" t="s">
        <v>665</v>
      </c>
      <c r="P500" s="37"/>
      <c r="Q500" s="37"/>
    </row>
    <row r="501" spans="1:56" ht="70.5" customHeight="1">
      <c r="A501" s="3" t="s">
        <v>24</v>
      </c>
      <c r="B501" s="21"/>
      <c r="C501" s="37" t="s">
        <v>293</v>
      </c>
      <c r="D501" s="15"/>
      <c r="E501" s="289" t="s">
        <v>1417</v>
      </c>
      <c r="F501" s="3" t="s">
        <v>2539</v>
      </c>
      <c r="G501" s="358" t="s">
        <v>1553</v>
      </c>
      <c r="H501" s="293" t="s">
        <v>1070</v>
      </c>
      <c r="I501" s="37" t="s">
        <v>498</v>
      </c>
      <c r="J501" s="37"/>
      <c r="K501" s="21" t="s">
        <v>95</v>
      </c>
      <c r="L501" s="37" t="s">
        <v>1565</v>
      </c>
      <c r="M501" s="45"/>
      <c r="N501" s="37" t="s">
        <v>295</v>
      </c>
      <c r="O501" s="3" t="s">
        <v>19</v>
      </c>
      <c r="P501" s="37" t="s">
        <v>2550</v>
      </c>
      <c r="Q501" s="3" t="s">
        <v>2551</v>
      </c>
      <c r="S501" s="324" t="s">
        <v>220</v>
      </c>
      <c r="U501" s="35" t="s">
        <v>187</v>
      </c>
      <c r="V501" s="35" t="s">
        <v>1868</v>
      </c>
      <c r="Y501" s="372"/>
      <c r="Z501" s="364"/>
      <c r="AA501" s="365"/>
      <c r="AB501" s="365"/>
      <c r="AC501" s="366"/>
      <c r="AD501" s="367"/>
      <c r="AE501" s="366"/>
      <c r="AF501" s="365"/>
      <c r="AG501" s="365"/>
      <c r="AH501" s="365"/>
      <c r="AI501" s="368"/>
      <c r="AJ501" s="366"/>
      <c r="AK501" s="366"/>
      <c r="AL501" s="369"/>
      <c r="AM501" s="370"/>
      <c r="AN501" s="371"/>
      <c r="AO501" s="371"/>
      <c r="AP501" s="364"/>
      <c r="AQ501" s="364"/>
      <c r="AR501" s="364"/>
      <c r="AS501" s="364"/>
      <c r="AT501" s="366"/>
      <c r="AU501" s="364"/>
      <c r="AV501" s="366"/>
      <c r="AW501" s="366"/>
      <c r="AX501" s="366"/>
      <c r="AY501" s="366"/>
      <c r="AZ501" s="362" t="s">
        <v>220</v>
      </c>
      <c r="BA501" s="276" t="s">
        <v>220</v>
      </c>
      <c r="BB501" s="276" t="s">
        <v>220</v>
      </c>
      <c r="BC501" s="276" t="s">
        <v>220</v>
      </c>
      <c r="BD501" s="276" t="s">
        <v>220</v>
      </c>
    </row>
    <row r="502" spans="1:56" ht="42.75" customHeight="1">
      <c r="A502" s="3" t="s">
        <v>24</v>
      </c>
      <c r="B502" s="15"/>
      <c r="C502" s="37" t="s">
        <v>293</v>
      </c>
      <c r="D502" s="3"/>
      <c r="E502" s="289" t="s">
        <v>1437</v>
      </c>
      <c r="F502" s="3" t="s">
        <v>2540</v>
      </c>
      <c r="G502" s="37" t="s">
        <v>2488</v>
      </c>
      <c r="H502" s="37" t="s">
        <v>2261</v>
      </c>
      <c r="I502" s="37" t="s">
        <v>331</v>
      </c>
      <c r="J502" s="37"/>
      <c r="K502" s="54" t="s">
        <v>92</v>
      </c>
      <c r="L502" s="37"/>
      <c r="M502" s="45"/>
      <c r="N502" s="37" t="s">
        <v>295</v>
      </c>
      <c r="O502" s="37" t="s">
        <v>19</v>
      </c>
      <c r="P502" s="37" t="s">
        <v>2643</v>
      </c>
      <c r="Q502" s="3" t="s">
        <v>2547</v>
      </c>
      <c r="V502" s="35" t="s">
        <v>2641</v>
      </c>
    </row>
    <row r="503" spans="1:56" ht="59.25" customHeight="1">
      <c r="A503" s="3" t="s">
        <v>24</v>
      </c>
      <c r="B503" s="3"/>
      <c r="C503" s="297" t="s">
        <v>2121</v>
      </c>
      <c r="D503" s="42"/>
      <c r="E503" s="328" t="s">
        <v>1935</v>
      </c>
      <c r="F503" s="3" t="s">
        <v>2545</v>
      </c>
      <c r="G503" s="248" t="s">
        <v>2546</v>
      </c>
      <c r="H503" s="258" t="s">
        <v>1621</v>
      </c>
      <c r="I503" s="256" t="s">
        <v>725</v>
      </c>
      <c r="J503" s="256" t="s">
        <v>1510</v>
      </c>
      <c r="K503" s="37" t="s">
        <v>97</v>
      </c>
      <c r="L503" s="256"/>
      <c r="M503" s="256"/>
      <c r="N503" s="258" t="s">
        <v>295</v>
      </c>
      <c r="O503" s="331" t="s">
        <v>480</v>
      </c>
      <c r="P503" s="242" t="s">
        <v>5445</v>
      </c>
      <c r="Q503" s="40" t="s">
        <v>2544</v>
      </c>
      <c r="V503" s="35" t="s">
        <v>2199</v>
      </c>
      <c r="Y503" s="372"/>
      <c r="Z503" s="372"/>
      <c r="AA503" s="372"/>
      <c r="AB503" s="372"/>
      <c r="AC503" s="372"/>
      <c r="AD503" s="372"/>
      <c r="AE503" s="372"/>
      <c r="AF503" s="372"/>
      <c r="AG503" s="372"/>
      <c r="AH503" s="372"/>
      <c r="AI503" s="372"/>
      <c r="AJ503" s="372"/>
      <c r="AK503" s="372"/>
      <c r="AL503" s="372"/>
      <c r="AM503" s="372"/>
      <c r="AN503" s="372"/>
      <c r="AO503" s="372"/>
      <c r="AP503" s="372"/>
      <c r="AQ503" s="372"/>
      <c r="AR503" s="372"/>
      <c r="AS503" s="372"/>
      <c r="AT503" s="372"/>
      <c r="AU503" s="372"/>
      <c r="AV503" s="372"/>
      <c r="AW503" s="372"/>
      <c r="AX503" s="372"/>
      <c r="AY503" s="372"/>
    </row>
    <row r="504" spans="1:56" ht="42.75" customHeight="1">
      <c r="A504" s="3" t="s">
        <v>24</v>
      </c>
      <c r="B504" s="15"/>
      <c r="C504" s="297" t="s">
        <v>2121</v>
      </c>
      <c r="D504" s="3"/>
      <c r="E504" s="289" t="s">
        <v>1437</v>
      </c>
      <c r="F504" s="3" t="s">
        <v>2549</v>
      </c>
      <c r="G504" s="37" t="s">
        <v>2488</v>
      </c>
      <c r="H504" s="37" t="s">
        <v>2261</v>
      </c>
      <c r="I504" s="37" t="s">
        <v>331</v>
      </c>
      <c r="J504" s="37"/>
      <c r="K504" s="54" t="s">
        <v>92</v>
      </c>
      <c r="L504" s="37"/>
      <c r="M504" s="45"/>
      <c r="N504" s="37" t="s">
        <v>295</v>
      </c>
      <c r="O504" s="37" t="s">
        <v>19</v>
      </c>
      <c r="P504" s="37" t="s">
        <v>2642</v>
      </c>
      <c r="Q504" s="3" t="s">
        <v>2548</v>
      </c>
      <c r="U504" s="35" t="s">
        <v>187</v>
      </c>
      <c r="V504" s="35" t="s">
        <v>2641</v>
      </c>
    </row>
    <row r="505" spans="1:56" ht="70.5" customHeight="1">
      <c r="A505" s="3" t="s">
        <v>24</v>
      </c>
      <c r="B505" s="21"/>
      <c r="C505" s="37" t="s">
        <v>2485</v>
      </c>
      <c r="D505" s="15"/>
      <c r="E505" s="289" t="s">
        <v>1417</v>
      </c>
      <c r="F505" s="3" t="s">
        <v>2554</v>
      </c>
      <c r="G505" s="358" t="s">
        <v>1553</v>
      </c>
      <c r="H505" s="293" t="s">
        <v>1070</v>
      </c>
      <c r="I505" s="37" t="s">
        <v>498</v>
      </c>
      <c r="J505" s="37"/>
      <c r="K505" s="21" t="s">
        <v>95</v>
      </c>
      <c r="L505" s="37" t="s">
        <v>1565</v>
      </c>
      <c r="M505" s="45"/>
      <c r="N505" s="37" t="s">
        <v>295</v>
      </c>
      <c r="O505" s="3" t="s">
        <v>19</v>
      </c>
      <c r="P505" s="37" t="s">
        <v>2553</v>
      </c>
      <c r="Q505" s="3" t="s">
        <v>2552</v>
      </c>
      <c r="S505" s="324" t="s">
        <v>220</v>
      </c>
      <c r="U505" s="35" t="s">
        <v>187</v>
      </c>
      <c r="V505" s="35" t="s">
        <v>1868</v>
      </c>
      <c r="Y505" s="372"/>
      <c r="Z505" s="364"/>
      <c r="AA505" s="365"/>
      <c r="AB505" s="365"/>
      <c r="AC505" s="366"/>
      <c r="AD505" s="367"/>
      <c r="AE505" s="366"/>
      <c r="AF505" s="365"/>
      <c r="AG505" s="365"/>
      <c r="AH505" s="365"/>
      <c r="AI505" s="368"/>
      <c r="AJ505" s="366"/>
      <c r="AK505" s="366"/>
      <c r="AL505" s="369"/>
      <c r="AM505" s="370"/>
      <c r="AN505" s="371"/>
      <c r="AO505" s="371"/>
      <c r="AP505" s="364"/>
      <c r="AQ505" s="364"/>
      <c r="AR505" s="364"/>
      <c r="AS505" s="364"/>
      <c r="AT505" s="366"/>
      <c r="AU505" s="364"/>
      <c r="AV505" s="366"/>
      <c r="AW505" s="366"/>
      <c r="AX505" s="366"/>
      <c r="AY505" s="366"/>
      <c r="AZ505" s="362" t="s">
        <v>220</v>
      </c>
      <c r="BA505" s="276" t="s">
        <v>220</v>
      </c>
      <c r="BB505" s="276" t="s">
        <v>220</v>
      </c>
      <c r="BC505" s="276" t="s">
        <v>220</v>
      </c>
      <c r="BD505" s="276" t="s">
        <v>220</v>
      </c>
    </row>
    <row r="506" spans="1:56" ht="68.25" customHeight="1">
      <c r="A506" s="3" t="s">
        <v>24</v>
      </c>
      <c r="B506" s="21"/>
      <c r="C506" s="297" t="s">
        <v>2121</v>
      </c>
      <c r="D506" s="3"/>
      <c r="E506" s="289" t="s">
        <v>1431</v>
      </c>
      <c r="F506" s="3" t="s">
        <v>2555</v>
      </c>
      <c r="G506" s="37" t="s">
        <v>2576</v>
      </c>
      <c r="H506" s="296" t="s">
        <v>97</v>
      </c>
      <c r="I506" s="37" t="s">
        <v>1243</v>
      </c>
      <c r="J506" s="37"/>
      <c r="K506" s="54" t="s">
        <v>2645</v>
      </c>
      <c r="L506" s="37"/>
      <c r="M506" s="45"/>
      <c r="N506" s="37" t="s">
        <v>295</v>
      </c>
      <c r="O506" s="37" t="s">
        <v>19</v>
      </c>
      <c r="P506" s="37" t="s">
        <v>2565</v>
      </c>
      <c r="Q506" s="37" t="s">
        <v>2570</v>
      </c>
      <c r="V506" s="35" t="s">
        <v>1762</v>
      </c>
    </row>
    <row r="507" spans="1:56" ht="83.25" customHeight="1">
      <c r="A507" s="3" t="s">
        <v>24</v>
      </c>
      <c r="B507" s="15"/>
      <c r="C507" s="297" t="s">
        <v>2121</v>
      </c>
      <c r="D507" s="15"/>
      <c r="E507" s="289" t="s">
        <v>1431</v>
      </c>
      <c r="F507" s="3" t="s">
        <v>2556</v>
      </c>
      <c r="G507" s="293" t="s">
        <v>909</v>
      </c>
      <c r="H507" s="293" t="s">
        <v>2282</v>
      </c>
      <c r="I507" s="37" t="s">
        <v>331</v>
      </c>
      <c r="J507" s="37"/>
      <c r="K507" s="3" t="s">
        <v>93</v>
      </c>
      <c r="L507" s="36"/>
      <c r="M507" s="45"/>
      <c r="N507" s="37" t="s">
        <v>295</v>
      </c>
      <c r="O507" s="37" t="s">
        <v>19</v>
      </c>
      <c r="P507" s="15" t="s">
        <v>2652</v>
      </c>
      <c r="Q507" s="3" t="s">
        <v>2573</v>
      </c>
      <c r="R507" s="319" t="s">
        <v>1757</v>
      </c>
      <c r="S507" s="324" t="s">
        <v>220</v>
      </c>
      <c r="U507" s="35" t="s">
        <v>1560</v>
      </c>
      <c r="V507" s="35" t="s">
        <v>1755</v>
      </c>
      <c r="Y507" s="372"/>
      <c r="Z507" s="364"/>
      <c r="AA507" s="365"/>
      <c r="AB507" s="365"/>
      <c r="AC507" s="366"/>
      <c r="AD507" s="367"/>
      <c r="AE507" s="366"/>
      <c r="AF507" s="365"/>
      <c r="AG507" s="365"/>
      <c r="AH507" s="365"/>
      <c r="AI507" s="368"/>
      <c r="AJ507" s="366"/>
      <c r="AK507" s="366"/>
      <c r="AL507" s="369"/>
      <c r="AM507" s="370"/>
      <c r="AN507" s="371"/>
      <c r="AO507" s="371"/>
      <c r="AP507" s="364"/>
      <c r="AQ507" s="364"/>
      <c r="AR507" s="364"/>
      <c r="AS507" s="364"/>
      <c r="AT507" s="366"/>
      <c r="AU507" s="364"/>
      <c r="AV507" s="366"/>
      <c r="AW507" s="366"/>
      <c r="AX507" s="366"/>
      <c r="AY507" s="366"/>
      <c r="AZ507" s="362" t="s">
        <v>220</v>
      </c>
      <c r="BA507" s="276" t="s">
        <v>220</v>
      </c>
      <c r="BB507" s="276" t="s">
        <v>220</v>
      </c>
      <c r="BC507" s="276" t="s">
        <v>220</v>
      </c>
      <c r="BD507" s="276" t="s">
        <v>220</v>
      </c>
    </row>
    <row r="508" spans="1:56" ht="74.25" customHeight="1">
      <c r="A508" s="3" t="s">
        <v>24</v>
      </c>
      <c r="B508" s="15"/>
      <c r="C508" s="297" t="s">
        <v>2121</v>
      </c>
      <c r="D508" s="44"/>
      <c r="E508" s="289" t="s">
        <v>1477</v>
      </c>
      <c r="F508" s="3" t="s">
        <v>2560</v>
      </c>
      <c r="G508" s="329" t="s">
        <v>1869</v>
      </c>
      <c r="H508" s="269" t="s">
        <v>2261</v>
      </c>
      <c r="I508" s="329" t="s">
        <v>59</v>
      </c>
      <c r="J508" s="329" t="s">
        <v>1870</v>
      </c>
      <c r="K508" s="54">
        <v>1914</v>
      </c>
      <c r="L508" s="248">
        <v>2</v>
      </c>
      <c r="M508" s="329" t="s">
        <v>131</v>
      </c>
      <c r="N508" s="329" t="s">
        <v>141</v>
      </c>
      <c r="O508" s="329" t="s">
        <v>1871</v>
      </c>
      <c r="P508" s="248" t="s">
        <v>2561</v>
      </c>
      <c r="Q508" s="37" t="s">
        <v>2559</v>
      </c>
      <c r="R508" s="35" t="s">
        <v>1773</v>
      </c>
      <c r="S508" s="324" t="s">
        <v>93</v>
      </c>
    </row>
    <row r="509" spans="1:56" ht="56.25" customHeight="1">
      <c r="A509" s="3" t="s">
        <v>24</v>
      </c>
      <c r="B509" s="3"/>
      <c r="C509" s="297" t="s">
        <v>2121</v>
      </c>
      <c r="D509" s="3"/>
      <c r="E509" s="289" t="s">
        <v>1417</v>
      </c>
      <c r="F509" s="3" t="s">
        <v>2562</v>
      </c>
      <c r="G509" s="358" t="s">
        <v>5446</v>
      </c>
      <c r="H509" s="358" t="s">
        <v>1018</v>
      </c>
      <c r="I509" s="37" t="s">
        <v>498</v>
      </c>
      <c r="J509" s="37"/>
      <c r="K509" s="21" t="s">
        <v>95</v>
      </c>
      <c r="L509" s="37" t="s">
        <v>1565</v>
      </c>
      <c r="M509" s="45"/>
      <c r="N509" s="21" t="s">
        <v>295</v>
      </c>
      <c r="O509" s="37" t="s">
        <v>19</v>
      </c>
      <c r="P509" s="37" t="s">
        <v>2636</v>
      </c>
      <c r="Q509" s="3" t="s">
        <v>2575</v>
      </c>
      <c r="S509" s="324"/>
      <c r="U509" s="35" t="s">
        <v>187</v>
      </c>
      <c r="V509" s="35" t="s">
        <v>2633</v>
      </c>
      <c r="Z509" s="286" t="s">
        <v>1016</v>
      </c>
      <c r="AA509" s="276" t="s">
        <v>1017</v>
      </c>
      <c r="AB509" s="276" t="s">
        <v>1018</v>
      </c>
      <c r="AC509" s="277" t="s">
        <v>1019</v>
      </c>
      <c r="AD509" s="287">
        <v>42708</v>
      </c>
      <c r="AE509" s="278" t="s">
        <v>331</v>
      </c>
      <c r="AF509" s="276" t="s">
        <v>220</v>
      </c>
      <c r="AG509" s="276" t="s">
        <v>220</v>
      </c>
      <c r="AH509" s="276" t="s">
        <v>1020</v>
      </c>
      <c r="AI509" s="279" t="s">
        <v>332</v>
      </c>
      <c r="AJ509" s="278" t="s">
        <v>333</v>
      </c>
      <c r="AK509" s="277" t="s">
        <v>334</v>
      </c>
      <c r="AL509" s="280">
        <v>0</v>
      </c>
      <c r="AM509" s="281" t="s">
        <v>288</v>
      </c>
      <c r="AN509" s="282">
        <v>42250.646079131897</v>
      </c>
      <c r="AO509" s="283"/>
      <c r="AP509" s="286" t="s">
        <v>220</v>
      </c>
      <c r="AQ509" s="288" t="s">
        <v>220</v>
      </c>
      <c r="AR509" s="286" t="s">
        <v>220</v>
      </c>
      <c r="AS509" s="286" t="s">
        <v>220</v>
      </c>
      <c r="AT509" s="278" t="s">
        <v>220</v>
      </c>
      <c r="AU509" s="286" t="s">
        <v>220</v>
      </c>
      <c r="AV509" s="277" t="s">
        <v>220</v>
      </c>
      <c r="AW509" s="277" t="s">
        <v>220</v>
      </c>
      <c r="AX509" s="278" t="s">
        <v>220</v>
      </c>
      <c r="AY509" s="278" t="s">
        <v>220</v>
      </c>
      <c r="AZ509" s="276" t="s">
        <v>220</v>
      </c>
      <c r="BA509" s="276" t="s">
        <v>220</v>
      </c>
      <c r="BB509" s="276" t="s">
        <v>220</v>
      </c>
      <c r="BC509" s="276" t="s">
        <v>220</v>
      </c>
      <c r="BD509" s="276" t="s">
        <v>220</v>
      </c>
    </row>
    <row r="510" spans="1:56" ht="24.75" customHeight="1">
      <c r="A510" s="3" t="s">
        <v>24</v>
      </c>
      <c r="B510" s="3"/>
      <c r="C510" s="3" t="s">
        <v>2162</v>
      </c>
      <c r="D510" s="3"/>
      <c r="E510" s="29" t="s">
        <v>276</v>
      </c>
      <c r="F510" s="3" t="s">
        <v>2563</v>
      </c>
      <c r="G510" s="15" t="s">
        <v>251</v>
      </c>
      <c r="H510" s="15" t="s">
        <v>26</v>
      </c>
      <c r="I510" s="15" t="s">
        <v>1187</v>
      </c>
      <c r="J510" s="15"/>
      <c r="K510" s="3"/>
      <c r="L510" s="3"/>
      <c r="M510" s="39"/>
      <c r="N510" s="3" t="s">
        <v>19</v>
      </c>
      <c r="O510" s="3" t="s">
        <v>19</v>
      </c>
      <c r="P510" s="37" t="s">
        <v>2566</v>
      </c>
      <c r="Q510" s="3" t="s">
        <v>249</v>
      </c>
    </row>
    <row r="511" spans="1:56">
      <c r="E511" s="233"/>
      <c r="F511" s="35"/>
      <c r="K511" s="235"/>
    </row>
    <row r="512" spans="1:56">
      <c r="E512" s="233"/>
      <c r="F512" s="35"/>
      <c r="K512" s="235"/>
    </row>
    <row r="513" spans="5:11">
      <c r="E513" s="233"/>
      <c r="F513" s="35"/>
      <c r="K513" s="235"/>
    </row>
    <row r="514" spans="5:11">
      <c r="E514" s="233"/>
      <c r="F514" s="35"/>
      <c r="K514" s="235"/>
    </row>
    <row r="515" spans="5:11">
      <c r="E515" s="233"/>
      <c r="F515" s="35"/>
      <c r="K515" s="235"/>
    </row>
    <row r="516" spans="5:11">
      <c r="E516" s="233"/>
      <c r="F516" s="35"/>
      <c r="K516" s="235"/>
    </row>
    <row r="517" spans="5:11">
      <c r="E517" s="233"/>
      <c r="F517" s="35"/>
      <c r="K517" s="235"/>
    </row>
    <row r="518" spans="5:11">
      <c r="E518" s="233"/>
      <c r="F518" s="35"/>
      <c r="K518" s="235"/>
    </row>
    <row r="519" spans="5:11">
      <c r="E519" s="233"/>
      <c r="F519" s="35"/>
      <c r="K519" s="235"/>
    </row>
    <row r="520" spans="5:11">
      <c r="E520" s="233"/>
      <c r="F520" s="35"/>
      <c r="K520" s="235"/>
    </row>
    <row r="521" spans="5:11">
      <c r="E521" s="233"/>
      <c r="F521" s="35"/>
      <c r="K521" s="235"/>
    </row>
    <row r="522" spans="5:11">
      <c r="E522" s="233"/>
      <c r="F522" s="35"/>
      <c r="K522" s="235"/>
    </row>
    <row r="523" spans="5:11">
      <c r="E523" s="233"/>
      <c r="F523" s="35"/>
      <c r="K523" s="235"/>
    </row>
    <row r="524" spans="5:11">
      <c r="E524" s="233"/>
      <c r="F524" s="35"/>
      <c r="K524" s="235"/>
    </row>
    <row r="525" spans="5:11">
      <c r="E525" s="233"/>
      <c r="F525" s="35"/>
      <c r="K525" s="235"/>
    </row>
    <row r="526" spans="5:11">
      <c r="E526" s="233"/>
      <c r="F526" s="35"/>
      <c r="K526" s="235"/>
    </row>
    <row r="527" spans="5:11">
      <c r="E527" s="233"/>
      <c r="F527" s="35"/>
      <c r="K527" s="235"/>
    </row>
    <row r="528" spans="5:11">
      <c r="E528" s="233"/>
      <c r="F528" s="35"/>
      <c r="K528" s="235"/>
    </row>
    <row r="529" spans="5:11">
      <c r="E529" s="233"/>
      <c r="F529" s="35"/>
      <c r="K529" s="235"/>
    </row>
    <row r="530" spans="5:11">
      <c r="E530" s="233"/>
      <c r="F530" s="35"/>
      <c r="K530" s="235"/>
    </row>
    <row r="531" spans="5:11">
      <c r="E531" s="233"/>
      <c r="F531" s="35"/>
      <c r="K531" s="235"/>
    </row>
    <row r="532" spans="5:11">
      <c r="E532" s="233"/>
      <c r="F532" s="35"/>
      <c r="K532" s="235"/>
    </row>
    <row r="533" spans="5:11">
      <c r="E533" s="233"/>
      <c r="F533" s="35"/>
      <c r="K533" s="235"/>
    </row>
    <row r="534" spans="5:11">
      <c r="E534" s="233"/>
      <c r="F534" s="35"/>
      <c r="K534" s="235"/>
    </row>
    <row r="535" spans="5:11">
      <c r="E535" s="233"/>
      <c r="F535" s="35"/>
      <c r="K535" s="235"/>
    </row>
    <row r="536" spans="5:11">
      <c r="E536" s="233"/>
      <c r="F536" s="35"/>
      <c r="K536" s="235"/>
    </row>
    <row r="537" spans="5:11">
      <c r="E537" s="233"/>
      <c r="F537" s="35"/>
      <c r="K537" s="235"/>
    </row>
    <row r="538" spans="5:11">
      <c r="E538" s="233"/>
      <c r="F538" s="35"/>
      <c r="K538" s="235"/>
    </row>
    <row r="539" spans="5:11">
      <c r="E539" s="233"/>
      <c r="F539" s="35"/>
      <c r="K539" s="235"/>
    </row>
    <row r="540" spans="5:11">
      <c r="E540" s="233"/>
      <c r="F540" s="35"/>
      <c r="K540" s="235"/>
    </row>
    <row r="541" spans="5:11">
      <c r="E541" s="233"/>
      <c r="F541" s="35"/>
      <c r="K541" s="235"/>
    </row>
    <row r="542" spans="5:11">
      <c r="E542" s="233"/>
      <c r="F542" s="35"/>
      <c r="K542" s="235"/>
    </row>
    <row r="543" spans="5:11">
      <c r="E543" s="233"/>
      <c r="F543" s="35"/>
      <c r="K543" s="235"/>
    </row>
    <row r="544" spans="5:11">
      <c r="E544" s="233"/>
      <c r="F544" s="35"/>
      <c r="K544" s="235"/>
    </row>
    <row r="545" spans="5:11">
      <c r="E545" s="233"/>
      <c r="F545" s="35"/>
      <c r="K545" s="235"/>
    </row>
    <row r="546" spans="5:11">
      <c r="E546" s="233"/>
      <c r="F546" s="35"/>
      <c r="K546" s="235"/>
    </row>
    <row r="547" spans="5:11">
      <c r="E547" s="233"/>
      <c r="F547" s="35"/>
      <c r="K547" s="235"/>
    </row>
    <row r="548" spans="5:11">
      <c r="E548" s="233"/>
      <c r="F548" s="35"/>
      <c r="K548" s="235"/>
    </row>
    <row r="549" spans="5:11">
      <c r="E549" s="233"/>
      <c r="F549" s="35"/>
      <c r="K549" s="235"/>
    </row>
    <row r="550" spans="5:11">
      <c r="E550" s="233"/>
      <c r="F550" s="35"/>
      <c r="K550" s="235"/>
    </row>
    <row r="551" spans="5:11">
      <c r="E551" s="233"/>
      <c r="F551" s="35"/>
      <c r="K551" s="235"/>
    </row>
    <row r="552" spans="5:11">
      <c r="E552" s="233"/>
      <c r="F552" s="35"/>
      <c r="K552" s="235"/>
    </row>
    <row r="553" spans="5:11">
      <c r="E553" s="233"/>
      <c r="F553" s="35"/>
      <c r="K553" s="235"/>
    </row>
    <row r="554" spans="5:11">
      <c r="E554" s="233"/>
      <c r="F554" s="35"/>
      <c r="K554" s="235"/>
    </row>
    <row r="555" spans="5:11">
      <c r="E555" s="233"/>
      <c r="F555" s="35"/>
      <c r="K555" s="235"/>
    </row>
    <row r="556" spans="5:11">
      <c r="E556" s="233"/>
      <c r="F556" s="35"/>
      <c r="K556" s="235"/>
    </row>
    <row r="557" spans="5:11">
      <c r="E557" s="233"/>
      <c r="F557" s="35"/>
      <c r="K557" s="235"/>
    </row>
    <row r="558" spans="5:11">
      <c r="E558" s="233"/>
      <c r="F558" s="35"/>
      <c r="K558" s="235"/>
    </row>
    <row r="559" spans="5:11">
      <c r="E559" s="233"/>
      <c r="F559" s="35"/>
      <c r="K559" s="235"/>
    </row>
    <row r="560" spans="5:11">
      <c r="E560" s="233"/>
      <c r="F560" s="35"/>
      <c r="K560" s="235"/>
    </row>
    <row r="561" spans="5:11">
      <c r="E561" s="233"/>
      <c r="F561" s="35"/>
      <c r="K561" s="235"/>
    </row>
    <row r="562" spans="5:11">
      <c r="E562" s="233"/>
      <c r="F562" s="35"/>
      <c r="K562" s="235"/>
    </row>
    <row r="563" spans="5:11">
      <c r="E563" s="233"/>
      <c r="F563" s="35"/>
      <c r="K563" s="235"/>
    </row>
    <row r="564" spans="5:11">
      <c r="E564" s="233"/>
      <c r="F564" s="35"/>
      <c r="K564" s="235"/>
    </row>
    <row r="565" spans="5:11">
      <c r="E565" s="233"/>
      <c r="F565" s="35"/>
      <c r="K565" s="235"/>
    </row>
    <row r="566" spans="5:11">
      <c r="E566" s="233"/>
      <c r="F566" s="35"/>
      <c r="K566" s="235"/>
    </row>
    <row r="567" spans="5:11">
      <c r="E567" s="233"/>
      <c r="F567" s="35"/>
      <c r="K567" s="235"/>
    </row>
    <row r="568" spans="5:11">
      <c r="E568" s="233"/>
      <c r="F568" s="35"/>
      <c r="K568" s="235"/>
    </row>
    <row r="569" spans="5:11">
      <c r="E569" s="233"/>
      <c r="F569" s="35"/>
      <c r="K569" s="235"/>
    </row>
    <row r="570" spans="5:11">
      <c r="E570" s="233"/>
      <c r="F570" s="35"/>
      <c r="K570" s="235"/>
    </row>
    <row r="571" spans="5:11">
      <c r="E571" s="233"/>
      <c r="F571" s="35"/>
      <c r="K571" s="235"/>
    </row>
    <row r="572" spans="5:11">
      <c r="E572" s="233"/>
      <c r="F572" s="35"/>
      <c r="K572" s="235"/>
    </row>
    <row r="573" spans="5:11">
      <c r="E573" s="233"/>
      <c r="F573" s="35"/>
      <c r="K573" s="235"/>
    </row>
    <row r="574" spans="5:11">
      <c r="E574" s="233"/>
      <c r="F574" s="35"/>
      <c r="K574" s="235"/>
    </row>
    <row r="575" spans="5:11">
      <c r="E575" s="233"/>
      <c r="F575" s="35"/>
      <c r="K575" s="235"/>
    </row>
    <row r="576" spans="5:11">
      <c r="E576" s="233"/>
      <c r="F576" s="35"/>
      <c r="K576" s="235"/>
    </row>
    <row r="577" spans="5:11">
      <c r="E577" s="233"/>
      <c r="F577" s="35"/>
      <c r="K577" s="235"/>
    </row>
    <row r="578" spans="5:11">
      <c r="E578" s="233"/>
      <c r="F578" s="35"/>
      <c r="K578" s="235"/>
    </row>
    <row r="579" spans="5:11">
      <c r="E579" s="233"/>
      <c r="F579" s="35"/>
      <c r="K579" s="235"/>
    </row>
    <row r="580" spans="5:11">
      <c r="E580" s="233"/>
      <c r="F580" s="35"/>
      <c r="K580" s="235"/>
    </row>
    <row r="581" spans="5:11">
      <c r="E581" s="233"/>
      <c r="F581" s="35"/>
      <c r="K581" s="235"/>
    </row>
    <row r="582" spans="5:11">
      <c r="E582" s="233"/>
      <c r="F582" s="35"/>
      <c r="K582" s="235"/>
    </row>
    <row r="583" spans="5:11">
      <c r="E583" s="233"/>
      <c r="F583" s="35"/>
      <c r="K583" s="235"/>
    </row>
    <row r="584" spans="5:11">
      <c r="E584" s="233"/>
      <c r="F584" s="35"/>
      <c r="K584" s="235"/>
    </row>
    <row r="585" spans="5:11">
      <c r="E585" s="233"/>
      <c r="F585" s="35"/>
      <c r="K585" s="235"/>
    </row>
    <row r="586" spans="5:11">
      <c r="E586" s="233"/>
      <c r="F586" s="35"/>
      <c r="K586" s="235"/>
    </row>
    <row r="587" spans="5:11">
      <c r="E587" s="233"/>
      <c r="F587" s="35"/>
      <c r="K587" s="235"/>
    </row>
    <row r="588" spans="5:11">
      <c r="E588" s="233"/>
      <c r="F588" s="35"/>
      <c r="K588" s="235"/>
    </row>
    <row r="589" spans="5:11">
      <c r="E589" s="233"/>
      <c r="F589" s="35"/>
      <c r="K589" s="235"/>
    </row>
    <row r="590" spans="5:11">
      <c r="E590" s="233"/>
      <c r="F590" s="35"/>
      <c r="K590" s="235"/>
    </row>
    <row r="591" spans="5:11">
      <c r="E591" s="233"/>
      <c r="F591" s="35"/>
      <c r="K591" s="235"/>
    </row>
    <row r="592" spans="5:11">
      <c r="E592" s="233"/>
      <c r="F592" s="35"/>
      <c r="K592" s="235"/>
    </row>
    <row r="593" spans="5:11">
      <c r="E593" s="233"/>
      <c r="F593" s="35"/>
      <c r="K593" s="235"/>
    </row>
    <row r="594" spans="5:11">
      <c r="E594" s="233"/>
      <c r="F594" s="35"/>
      <c r="K594" s="235"/>
    </row>
    <row r="595" spans="5:11">
      <c r="E595" s="233"/>
      <c r="F595" s="35"/>
      <c r="K595" s="235"/>
    </row>
    <row r="596" spans="5:11">
      <c r="E596" s="233"/>
      <c r="F596" s="35"/>
      <c r="K596" s="235"/>
    </row>
    <row r="597" spans="5:11">
      <c r="E597" s="233"/>
      <c r="F597" s="35"/>
      <c r="K597" s="235"/>
    </row>
    <row r="598" spans="5:11">
      <c r="E598" s="233"/>
      <c r="F598" s="35"/>
      <c r="K598" s="235"/>
    </row>
    <row r="599" spans="5:11">
      <c r="E599" s="233"/>
      <c r="F599" s="35"/>
      <c r="K599" s="235"/>
    </row>
    <row r="600" spans="5:11">
      <c r="E600" s="233"/>
      <c r="F600" s="35"/>
      <c r="K600" s="235"/>
    </row>
    <row r="601" spans="5:11">
      <c r="E601" s="233"/>
      <c r="F601" s="35"/>
      <c r="K601" s="235"/>
    </row>
    <row r="602" spans="5:11">
      <c r="E602" s="233"/>
      <c r="F602" s="35"/>
      <c r="K602" s="235"/>
    </row>
    <row r="603" spans="5:11">
      <c r="E603" s="233"/>
      <c r="F603" s="35"/>
      <c r="K603" s="235"/>
    </row>
    <row r="604" spans="5:11">
      <c r="E604" s="233"/>
      <c r="F604" s="35"/>
      <c r="K604" s="235"/>
    </row>
    <row r="605" spans="5:11">
      <c r="E605" s="233"/>
      <c r="F605" s="35"/>
      <c r="K605" s="235"/>
    </row>
    <row r="606" spans="5:11">
      <c r="E606" s="233"/>
      <c r="F606" s="35"/>
      <c r="K606" s="235"/>
    </row>
    <row r="607" spans="5:11">
      <c r="E607" s="233"/>
      <c r="F607" s="35"/>
      <c r="K607" s="235"/>
    </row>
    <row r="608" spans="5:11">
      <c r="E608" s="233"/>
      <c r="F608" s="35"/>
      <c r="K608" s="235"/>
    </row>
    <row r="609" spans="5:11">
      <c r="E609" s="233"/>
      <c r="F609" s="35"/>
      <c r="K609" s="235"/>
    </row>
    <row r="610" spans="5:11">
      <c r="E610" s="233"/>
      <c r="F610" s="35"/>
      <c r="K610" s="235"/>
    </row>
    <row r="611" spans="5:11">
      <c r="E611" s="233"/>
      <c r="F611" s="35"/>
      <c r="K611" s="235"/>
    </row>
    <row r="612" spans="5:11">
      <c r="E612" s="233"/>
      <c r="F612" s="35"/>
      <c r="K612" s="235"/>
    </row>
    <row r="613" spans="5:11">
      <c r="E613" s="233"/>
      <c r="F613" s="35"/>
      <c r="K613" s="235"/>
    </row>
    <row r="614" spans="5:11">
      <c r="E614" s="233"/>
      <c r="F614" s="35"/>
      <c r="K614" s="235"/>
    </row>
    <row r="615" spans="5:11">
      <c r="E615" s="233"/>
      <c r="F615" s="35"/>
      <c r="K615" s="235"/>
    </row>
    <row r="616" spans="5:11">
      <c r="E616" s="233"/>
      <c r="F616" s="35"/>
      <c r="K616" s="235"/>
    </row>
    <row r="617" spans="5:11">
      <c r="E617" s="233"/>
      <c r="F617" s="35"/>
      <c r="K617" s="235"/>
    </row>
    <row r="618" spans="5:11">
      <c r="E618" s="233"/>
      <c r="F618" s="35"/>
      <c r="K618" s="235"/>
    </row>
    <row r="619" spans="5:11">
      <c r="E619" s="233"/>
      <c r="F619" s="35"/>
      <c r="K619" s="235"/>
    </row>
    <row r="620" spans="5:11">
      <c r="E620" s="233"/>
      <c r="F620" s="35"/>
      <c r="K620" s="235"/>
    </row>
    <row r="621" spans="5:11">
      <c r="E621" s="233"/>
      <c r="F621" s="35"/>
      <c r="K621" s="235"/>
    </row>
    <row r="622" spans="5:11">
      <c r="E622" s="233"/>
      <c r="F622" s="35"/>
      <c r="K622" s="235"/>
    </row>
    <row r="623" spans="5:11">
      <c r="E623" s="233"/>
      <c r="F623" s="35"/>
      <c r="K623" s="235"/>
    </row>
    <row r="624" spans="5:11">
      <c r="E624" s="233"/>
      <c r="F624" s="35"/>
      <c r="K624" s="235"/>
    </row>
    <row r="625" spans="5:11">
      <c r="E625" s="233"/>
      <c r="F625" s="35"/>
      <c r="K625" s="235"/>
    </row>
    <row r="626" spans="5:11">
      <c r="E626" s="233"/>
      <c r="F626" s="35"/>
      <c r="K626" s="235"/>
    </row>
    <row r="627" spans="5:11">
      <c r="E627" s="233"/>
      <c r="F627" s="35"/>
      <c r="K627" s="235"/>
    </row>
    <row r="628" spans="5:11">
      <c r="E628" s="233"/>
      <c r="F628" s="35"/>
      <c r="K628" s="235"/>
    </row>
    <row r="629" spans="5:11">
      <c r="E629" s="233"/>
      <c r="F629" s="35"/>
      <c r="K629" s="235"/>
    </row>
    <row r="630" spans="5:11">
      <c r="E630" s="233"/>
      <c r="F630" s="35"/>
      <c r="K630" s="235"/>
    </row>
    <row r="631" spans="5:11">
      <c r="E631" s="233"/>
      <c r="F631" s="35"/>
      <c r="K631" s="235"/>
    </row>
    <row r="632" spans="5:11">
      <c r="E632" s="233"/>
      <c r="F632" s="35"/>
      <c r="K632" s="235"/>
    </row>
    <row r="633" spans="5:11">
      <c r="E633" s="233"/>
      <c r="F633" s="35"/>
      <c r="K633" s="235"/>
    </row>
    <row r="634" spans="5:11">
      <c r="E634" s="233"/>
      <c r="F634" s="35"/>
      <c r="K634" s="235"/>
    </row>
    <row r="635" spans="5:11">
      <c r="E635" s="233"/>
      <c r="F635" s="35"/>
      <c r="K635" s="235"/>
    </row>
    <row r="636" spans="5:11">
      <c r="E636" s="233"/>
      <c r="F636" s="35"/>
      <c r="K636" s="235"/>
    </row>
    <row r="637" spans="5:11">
      <c r="E637" s="233"/>
      <c r="F637" s="35"/>
      <c r="K637" s="235"/>
    </row>
    <row r="638" spans="5:11">
      <c r="E638" s="233"/>
      <c r="F638" s="35"/>
      <c r="K638" s="235"/>
    </row>
    <row r="639" spans="5:11">
      <c r="E639" s="233"/>
      <c r="F639" s="35"/>
      <c r="K639" s="235"/>
    </row>
    <row r="640" spans="5:11">
      <c r="E640" s="233"/>
      <c r="F640" s="35"/>
      <c r="K640" s="235"/>
    </row>
    <row r="641" spans="5:11">
      <c r="E641" s="233"/>
      <c r="F641" s="35"/>
      <c r="K641" s="235"/>
    </row>
    <row r="642" spans="5:11">
      <c r="E642" s="233"/>
      <c r="F642" s="35"/>
      <c r="K642" s="235"/>
    </row>
    <row r="643" spans="5:11">
      <c r="E643" s="233"/>
      <c r="F643" s="35"/>
      <c r="K643" s="235"/>
    </row>
    <row r="644" spans="5:11">
      <c r="E644" s="233"/>
      <c r="F644" s="35"/>
      <c r="K644" s="235"/>
    </row>
    <row r="645" spans="5:11">
      <c r="E645" s="233"/>
      <c r="F645" s="35"/>
      <c r="K645" s="235"/>
    </row>
    <row r="646" spans="5:11">
      <c r="E646" s="233"/>
      <c r="F646" s="35"/>
      <c r="K646" s="235"/>
    </row>
    <row r="647" spans="5:11">
      <c r="E647" s="233"/>
      <c r="F647" s="35"/>
      <c r="K647" s="235"/>
    </row>
    <row r="648" spans="5:11">
      <c r="E648" s="233"/>
      <c r="F648" s="35"/>
      <c r="K648" s="235"/>
    </row>
    <row r="649" spans="5:11">
      <c r="E649" s="233"/>
      <c r="F649" s="35"/>
      <c r="K649" s="235"/>
    </row>
    <row r="650" spans="5:11">
      <c r="E650" s="233"/>
      <c r="F650" s="35"/>
      <c r="K650" s="235"/>
    </row>
    <row r="651" spans="5:11">
      <c r="E651" s="233"/>
      <c r="F651" s="35"/>
      <c r="K651" s="235"/>
    </row>
    <row r="652" spans="5:11">
      <c r="E652" s="233"/>
      <c r="F652" s="35"/>
      <c r="K652" s="235"/>
    </row>
    <row r="653" spans="5:11">
      <c r="E653" s="233"/>
      <c r="F653" s="35"/>
      <c r="K653" s="235"/>
    </row>
    <row r="654" spans="5:11">
      <c r="E654" s="233"/>
      <c r="F654" s="35"/>
      <c r="K654" s="235"/>
    </row>
    <row r="655" spans="5:11">
      <c r="E655" s="233"/>
      <c r="F655" s="35"/>
      <c r="K655" s="235"/>
    </row>
    <row r="656" spans="5:11">
      <c r="E656" s="233"/>
      <c r="F656" s="35"/>
      <c r="K656" s="235"/>
    </row>
    <row r="657" spans="5:11">
      <c r="E657" s="233"/>
      <c r="F657" s="35"/>
      <c r="K657" s="235"/>
    </row>
    <row r="658" spans="5:11">
      <c r="E658" s="233"/>
      <c r="F658" s="35"/>
      <c r="K658" s="235"/>
    </row>
    <row r="659" spans="5:11">
      <c r="E659" s="233"/>
      <c r="F659" s="35"/>
      <c r="K659" s="235"/>
    </row>
    <row r="660" spans="5:11">
      <c r="E660" s="233"/>
      <c r="F660" s="35"/>
      <c r="K660" s="235"/>
    </row>
    <row r="661" spans="5:11">
      <c r="E661" s="233"/>
      <c r="F661" s="35"/>
      <c r="K661" s="235"/>
    </row>
    <row r="662" spans="5:11">
      <c r="E662" s="233"/>
      <c r="F662" s="35"/>
      <c r="K662" s="235"/>
    </row>
    <row r="663" spans="5:11">
      <c r="E663" s="233"/>
      <c r="F663" s="35"/>
      <c r="K663" s="235"/>
    </row>
    <row r="664" spans="5:11">
      <c r="E664" s="233"/>
      <c r="F664" s="35"/>
      <c r="K664" s="235"/>
    </row>
    <row r="665" spans="5:11">
      <c r="E665" s="233"/>
      <c r="F665" s="35"/>
      <c r="K665" s="235"/>
    </row>
    <row r="666" spans="5:11">
      <c r="E666" s="233"/>
      <c r="F666" s="35"/>
      <c r="K666" s="235"/>
    </row>
    <row r="667" spans="5:11">
      <c r="E667" s="233"/>
      <c r="F667" s="35"/>
      <c r="K667" s="235"/>
    </row>
    <row r="668" spans="5:11">
      <c r="E668" s="233"/>
      <c r="F668" s="35"/>
      <c r="K668" s="235"/>
    </row>
    <row r="669" spans="5:11">
      <c r="E669" s="233"/>
      <c r="F669" s="35"/>
      <c r="K669" s="235"/>
    </row>
    <row r="670" spans="5:11">
      <c r="E670" s="233"/>
      <c r="F670" s="35"/>
      <c r="K670" s="235"/>
    </row>
    <row r="671" spans="5:11">
      <c r="E671" s="233"/>
      <c r="F671" s="35"/>
      <c r="K671" s="235"/>
    </row>
    <row r="672" spans="5:11">
      <c r="E672" s="233"/>
      <c r="F672" s="35"/>
      <c r="K672" s="235"/>
    </row>
    <row r="673" spans="5:11">
      <c r="E673" s="233"/>
      <c r="F673" s="35"/>
      <c r="K673" s="235"/>
    </row>
    <row r="674" spans="5:11">
      <c r="E674" s="233"/>
      <c r="F674" s="35"/>
      <c r="K674" s="235"/>
    </row>
    <row r="675" spans="5:11">
      <c r="E675" s="233"/>
      <c r="F675" s="35"/>
      <c r="K675" s="235"/>
    </row>
    <row r="676" spans="5:11">
      <c r="E676" s="233"/>
      <c r="F676" s="35"/>
      <c r="K676" s="235"/>
    </row>
    <row r="677" spans="5:11">
      <c r="E677" s="233"/>
      <c r="F677" s="35"/>
      <c r="K677" s="235"/>
    </row>
    <row r="678" spans="5:11">
      <c r="E678" s="233"/>
      <c r="F678" s="35"/>
      <c r="K678" s="235"/>
    </row>
    <row r="679" spans="5:11">
      <c r="E679" s="233"/>
      <c r="F679" s="35"/>
      <c r="K679" s="235"/>
    </row>
    <row r="680" spans="5:11">
      <c r="E680" s="233"/>
      <c r="F680" s="35"/>
      <c r="K680" s="235"/>
    </row>
    <row r="681" spans="5:11">
      <c r="E681" s="233"/>
      <c r="F681" s="35"/>
      <c r="K681" s="235"/>
    </row>
    <row r="682" spans="5:11">
      <c r="E682" s="233"/>
      <c r="F682" s="35"/>
      <c r="K682" s="235"/>
    </row>
    <row r="683" spans="5:11">
      <c r="E683" s="233"/>
      <c r="F683" s="35"/>
      <c r="K683" s="235"/>
    </row>
    <row r="684" spans="5:11">
      <c r="E684" s="233"/>
      <c r="F684" s="35"/>
      <c r="K684" s="235"/>
    </row>
    <row r="685" spans="5:11">
      <c r="E685" s="233"/>
      <c r="F685" s="35"/>
      <c r="K685" s="235"/>
    </row>
    <row r="686" spans="5:11">
      <c r="E686" s="233"/>
      <c r="F686" s="35"/>
      <c r="K686" s="235"/>
    </row>
    <row r="687" spans="5:11">
      <c r="E687" s="233"/>
      <c r="F687" s="35"/>
      <c r="K687" s="235"/>
    </row>
    <row r="688" spans="5:11">
      <c r="E688" s="233"/>
      <c r="F688" s="35"/>
      <c r="K688" s="235"/>
    </row>
    <row r="689" spans="5:11">
      <c r="E689" s="233"/>
      <c r="F689" s="35"/>
      <c r="K689" s="235"/>
    </row>
    <row r="690" spans="5:11">
      <c r="E690" s="233"/>
      <c r="F690" s="35"/>
      <c r="K690" s="235"/>
    </row>
    <row r="691" spans="5:11">
      <c r="E691" s="233"/>
      <c r="F691" s="35"/>
      <c r="K691" s="235"/>
    </row>
    <row r="692" spans="5:11">
      <c r="E692" s="233"/>
      <c r="F692" s="35"/>
      <c r="K692" s="235"/>
    </row>
    <row r="693" spans="5:11">
      <c r="E693" s="233"/>
      <c r="F693" s="35"/>
      <c r="K693" s="235"/>
    </row>
    <row r="694" spans="5:11">
      <c r="E694" s="233"/>
      <c r="F694" s="35"/>
      <c r="K694" s="235"/>
    </row>
    <row r="695" spans="5:11">
      <c r="E695" s="233"/>
      <c r="F695" s="35"/>
      <c r="K695" s="235"/>
    </row>
    <row r="696" spans="5:11">
      <c r="E696" s="233"/>
      <c r="F696" s="35"/>
      <c r="K696" s="235"/>
    </row>
    <row r="697" spans="5:11">
      <c r="E697" s="233"/>
      <c r="F697" s="35"/>
      <c r="K697" s="235"/>
    </row>
    <row r="698" spans="5:11">
      <c r="E698" s="233"/>
      <c r="F698" s="35"/>
      <c r="K698" s="235"/>
    </row>
    <row r="699" spans="5:11">
      <c r="E699" s="233"/>
      <c r="F699" s="35"/>
      <c r="K699" s="235"/>
    </row>
    <row r="700" spans="5:11">
      <c r="E700" s="233"/>
      <c r="F700" s="35"/>
      <c r="K700" s="235"/>
    </row>
    <row r="701" spans="5:11">
      <c r="E701" s="233"/>
      <c r="F701" s="35"/>
      <c r="K701" s="235"/>
    </row>
    <row r="702" spans="5:11">
      <c r="E702" s="233"/>
      <c r="F702" s="35"/>
      <c r="K702" s="235"/>
    </row>
    <row r="703" spans="5:11">
      <c r="E703" s="233"/>
      <c r="F703" s="35"/>
      <c r="K703" s="235"/>
    </row>
    <row r="704" spans="5:11">
      <c r="E704" s="233"/>
      <c r="F704" s="35"/>
      <c r="K704" s="235"/>
    </row>
    <row r="705" spans="5:11">
      <c r="E705" s="233"/>
      <c r="F705" s="35"/>
      <c r="K705" s="235"/>
    </row>
    <row r="706" spans="5:11">
      <c r="E706" s="233"/>
      <c r="F706" s="35"/>
      <c r="K706" s="235"/>
    </row>
    <row r="707" spans="5:11">
      <c r="E707" s="233"/>
      <c r="F707" s="35"/>
      <c r="K707" s="235"/>
    </row>
    <row r="708" spans="5:11">
      <c r="E708" s="233"/>
      <c r="F708" s="35"/>
      <c r="K708" s="235"/>
    </row>
    <row r="709" spans="5:11">
      <c r="E709" s="233"/>
      <c r="F709" s="35"/>
      <c r="K709" s="235"/>
    </row>
    <row r="710" spans="5:11">
      <c r="E710" s="233"/>
      <c r="F710" s="35"/>
      <c r="K710" s="235"/>
    </row>
    <row r="711" spans="5:11">
      <c r="E711" s="233"/>
      <c r="F711" s="35"/>
      <c r="K711" s="235"/>
    </row>
    <row r="712" spans="5:11">
      <c r="E712" s="233"/>
      <c r="F712" s="35"/>
      <c r="K712" s="235"/>
    </row>
    <row r="713" spans="5:11">
      <c r="E713" s="233"/>
      <c r="F713" s="35"/>
      <c r="K713" s="235"/>
    </row>
    <row r="714" spans="5:11">
      <c r="E714" s="233"/>
      <c r="F714" s="35"/>
      <c r="K714" s="235"/>
    </row>
    <row r="715" spans="5:11">
      <c r="E715" s="233"/>
      <c r="F715" s="35"/>
      <c r="K715" s="235"/>
    </row>
    <row r="716" spans="5:11">
      <c r="E716" s="233"/>
      <c r="F716" s="35"/>
      <c r="K716" s="235"/>
    </row>
    <row r="717" spans="5:11">
      <c r="E717" s="233"/>
      <c r="F717" s="35"/>
      <c r="K717" s="235"/>
    </row>
    <row r="718" spans="5:11">
      <c r="E718" s="233"/>
      <c r="F718" s="35"/>
      <c r="K718" s="235"/>
    </row>
    <row r="719" spans="5:11">
      <c r="E719" s="233"/>
      <c r="F719" s="35"/>
      <c r="K719" s="235"/>
    </row>
    <row r="720" spans="5:11">
      <c r="E720" s="233"/>
      <c r="F720" s="35"/>
      <c r="K720" s="235"/>
    </row>
    <row r="721" spans="5:11">
      <c r="E721" s="233"/>
      <c r="F721" s="35"/>
      <c r="K721" s="235"/>
    </row>
    <row r="722" spans="5:11">
      <c r="E722" s="233"/>
      <c r="F722" s="35"/>
      <c r="K722" s="235"/>
    </row>
    <row r="723" spans="5:11">
      <c r="E723" s="233"/>
      <c r="F723" s="35"/>
      <c r="K723" s="235"/>
    </row>
    <row r="724" spans="5:11">
      <c r="E724" s="233"/>
      <c r="F724" s="35"/>
      <c r="K724" s="235"/>
    </row>
    <row r="725" spans="5:11">
      <c r="E725" s="233"/>
      <c r="F725" s="35"/>
      <c r="K725" s="235"/>
    </row>
    <row r="726" spans="5:11">
      <c r="E726" s="233"/>
      <c r="F726" s="35"/>
      <c r="K726" s="235"/>
    </row>
    <row r="727" spans="5:11">
      <c r="E727" s="233"/>
      <c r="F727" s="35"/>
      <c r="K727" s="235"/>
    </row>
    <row r="728" spans="5:11">
      <c r="E728" s="233"/>
      <c r="F728" s="35"/>
      <c r="K728" s="235"/>
    </row>
    <row r="729" spans="5:11">
      <c r="E729" s="233"/>
      <c r="F729" s="35"/>
      <c r="K729" s="235"/>
    </row>
    <row r="730" spans="5:11">
      <c r="E730" s="233"/>
      <c r="F730" s="35"/>
      <c r="K730" s="235"/>
    </row>
    <row r="731" spans="5:11">
      <c r="E731" s="233"/>
      <c r="F731" s="35"/>
      <c r="K731" s="235"/>
    </row>
    <row r="732" spans="5:11">
      <c r="E732" s="233"/>
      <c r="F732" s="35"/>
      <c r="K732" s="235"/>
    </row>
    <row r="733" spans="5:11">
      <c r="E733" s="233"/>
      <c r="F733" s="35"/>
      <c r="K733" s="235"/>
    </row>
    <row r="734" spans="5:11">
      <c r="E734" s="233"/>
      <c r="F734" s="35"/>
      <c r="K734" s="235"/>
    </row>
    <row r="735" spans="5:11">
      <c r="E735" s="233"/>
      <c r="F735" s="35"/>
      <c r="K735" s="235"/>
    </row>
    <row r="736" spans="5:11">
      <c r="E736" s="233"/>
      <c r="F736" s="35"/>
      <c r="K736" s="235"/>
    </row>
    <row r="737" spans="5:11">
      <c r="E737" s="233"/>
      <c r="F737" s="35"/>
      <c r="K737" s="235"/>
    </row>
    <row r="738" spans="5:11">
      <c r="E738" s="233"/>
      <c r="F738" s="35"/>
      <c r="K738" s="235"/>
    </row>
    <row r="739" spans="5:11">
      <c r="E739" s="233"/>
      <c r="F739" s="35"/>
      <c r="K739" s="235"/>
    </row>
    <row r="740" spans="5:11">
      <c r="E740" s="233"/>
      <c r="F740" s="35"/>
      <c r="K740" s="235"/>
    </row>
    <row r="741" spans="5:11">
      <c r="E741" s="233"/>
      <c r="F741" s="35"/>
      <c r="K741" s="235"/>
    </row>
    <row r="742" spans="5:11">
      <c r="E742" s="233"/>
      <c r="F742" s="35"/>
      <c r="K742" s="235"/>
    </row>
    <row r="743" spans="5:11">
      <c r="E743" s="233"/>
      <c r="F743" s="35"/>
      <c r="K743" s="235"/>
    </row>
    <row r="744" spans="5:11">
      <c r="E744" s="233"/>
      <c r="F744" s="35"/>
      <c r="K744" s="235"/>
    </row>
    <row r="745" spans="5:11">
      <c r="E745" s="233"/>
      <c r="F745" s="35"/>
      <c r="K745" s="235"/>
    </row>
    <row r="746" spans="5:11">
      <c r="E746" s="233"/>
      <c r="F746" s="35"/>
      <c r="K746" s="235"/>
    </row>
    <row r="747" spans="5:11">
      <c r="E747" s="233"/>
      <c r="F747" s="35"/>
      <c r="K747" s="235"/>
    </row>
    <row r="748" spans="5:11">
      <c r="E748" s="233"/>
      <c r="F748" s="35"/>
      <c r="K748" s="235"/>
    </row>
    <row r="749" spans="5:11">
      <c r="E749" s="233"/>
      <c r="F749" s="35"/>
      <c r="K749" s="235"/>
    </row>
    <row r="750" spans="5:11">
      <c r="E750" s="233"/>
      <c r="F750" s="35"/>
      <c r="K750" s="235"/>
    </row>
    <row r="751" spans="5:11">
      <c r="E751" s="233"/>
      <c r="F751" s="35"/>
      <c r="K751" s="235"/>
    </row>
    <row r="752" spans="5:11">
      <c r="E752" s="233"/>
      <c r="F752" s="35"/>
      <c r="K752" s="235"/>
    </row>
    <row r="753" spans="5:11">
      <c r="E753" s="233"/>
      <c r="F753" s="35"/>
      <c r="K753" s="235"/>
    </row>
    <row r="754" spans="5:11">
      <c r="E754" s="233"/>
      <c r="F754" s="35"/>
      <c r="K754" s="235"/>
    </row>
    <row r="755" spans="5:11">
      <c r="E755" s="233"/>
      <c r="F755" s="35"/>
      <c r="K755" s="235"/>
    </row>
    <row r="756" spans="5:11">
      <c r="E756" s="233"/>
      <c r="F756" s="35"/>
      <c r="K756" s="235"/>
    </row>
    <row r="757" spans="5:11">
      <c r="E757" s="233"/>
      <c r="F757" s="35"/>
      <c r="K757" s="235"/>
    </row>
    <row r="758" spans="5:11">
      <c r="E758" s="233"/>
      <c r="F758" s="35"/>
      <c r="K758" s="235"/>
    </row>
    <row r="759" spans="5:11">
      <c r="E759" s="233"/>
      <c r="F759" s="35"/>
      <c r="K759" s="235"/>
    </row>
    <row r="760" spans="5:11">
      <c r="E760" s="233"/>
      <c r="F760" s="35"/>
      <c r="K760" s="235"/>
    </row>
    <row r="761" spans="5:11">
      <c r="E761" s="233"/>
      <c r="F761" s="35"/>
      <c r="K761" s="235"/>
    </row>
    <row r="762" spans="5:11">
      <c r="E762" s="233"/>
      <c r="F762" s="35"/>
      <c r="K762" s="235"/>
    </row>
    <row r="763" spans="5:11">
      <c r="E763" s="233"/>
      <c r="F763" s="35"/>
      <c r="K763" s="235"/>
    </row>
    <row r="764" spans="5:11">
      <c r="E764" s="233"/>
      <c r="F764" s="35"/>
      <c r="K764" s="235"/>
    </row>
    <row r="765" spans="5:11">
      <c r="E765" s="233"/>
      <c r="F765" s="35"/>
      <c r="K765" s="235"/>
    </row>
    <row r="766" spans="5:11">
      <c r="E766" s="233"/>
      <c r="F766" s="35"/>
      <c r="K766" s="235"/>
    </row>
    <row r="767" spans="5:11">
      <c r="E767" s="233"/>
      <c r="F767" s="35"/>
      <c r="K767" s="235"/>
    </row>
    <row r="768" spans="5:11">
      <c r="E768" s="233"/>
      <c r="F768" s="35"/>
      <c r="K768" s="235"/>
    </row>
    <row r="769" spans="5:11">
      <c r="E769" s="233"/>
      <c r="F769" s="35"/>
      <c r="K769" s="235"/>
    </row>
    <row r="770" spans="5:11">
      <c r="E770" s="233"/>
      <c r="F770" s="35"/>
      <c r="K770" s="235"/>
    </row>
    <row r="771" spans="5:11">
      <c r="E771" s="233"/>
      <c r="F771" s="35"/>
      <c r="K771" s="235"/>
    </row>
    <row r="772" spans="5:11">
      <c r="E772" s="233"/>
      <c r="F772" s="35"/>
      <c r="K772" s="235"/>
    </row>
    <row r="773" spans="5:11">
      <c r="E773" s="233"/>
      <c r="F773" s="35"/>
      <c r="K773" s="235"/>
    </row>
    <row r="774" spans="5:11">
      <c r="E774" s="233"/>
      <c r="F774" s="35"/>
      <c r="K774" s="235"/>
    </row>
    <row r="775" spans="5:11">
      <c r="E775" s="233"/>
      <c r="F775" s="35"/>
      <c r="K775" s="235"/>
    </row>
    <row r="776" spans="5:11">
      <c r="E776" s="233"/>
      <c r="F776" s="35"/>
      <c r="K776" s="235"/>
    </row>
    <row r="777" spans="5:11">
      <c r="E777" s="233"/>
      <c r="F777" s="35"/>
      <c r="K777" s="235"/>
    </row>
    <row r="778" spans="5:11">
      <c r="E778" s="233"/>
      <c r="F778" s="35"/>
      <c r="K778" s="235"/>
    </row>
    <row r="779" spans="5:11">
      <c r="E779" s="233"/>
      <c r="F779" s="35"/>
      <c r="K779" s="235"/>
    </row>
    <row r="780" spans="5:11">
      <c r="E780" s="233"/>
      <c r="F780" s="35"/>
      <c r="K780" s="235"/>
    </row>
    <row r="781" spans="5:11">
      <c r="E781" s="233"/>
      <c r="F781" s="35"/>
      <c r="K781" s="235"/>
    </row>
    <row r="782" spans="5:11">
      <c r="E782" s="233"/>
      <c r="F782" s="35"/>
      <c r="K782" s="235"/>
    </row>
    <row r="783" spans="5:11">
      <c r="E783" s="233"/>
      <c r="F783" s="35"/>
      <c r="K783" s="235"/>
    </row>
    <row r="784" spans="5:11">
      <c r="E784" s="233"/>
      <c r="F784" s="35"/>
      <c r="K784" s="235"/>
    </row>
    <row r="785" spans="5:11">
      <c r="E785" s="233"/>
      <c r="F785" s="35"/>
      <c r="K785" s="235"/>
    </row>
    <row r="786" spans="5:11">
      <c r="E786" s="233"/>
      <c r="F786" s="35"/>
      <c r="K786" s="235"/>
    </row>
    <row r="787" spans="5:11">
      <c r="E787" s="233"/>
      <c r="F787" s="35"/>
      <c r="K787" s="235"/>
    </row>
    <row r="788" spans="5:11">
      <c r="E788" s="233"/>
      <c r="F788" s="35"/>
      <c r="K788" s="235"/>
    </row>
    <row r="789" spans="5:11">
      <c r="E789" s="233"/>
      <c r="F789" s="35"/>
      <c r="K789" s="235"/>
    </row>
    <row r="790" spans="5:11">
      <c r="E790" s="233"/>
      <c r="F790" s="35"/>
      <c r="K790" s="235"/>
    </row>
    <row r="791" spans="5:11">
      <c r="E791" s="233"/>
      <c r="F791" s="35"/>
      <c r="K791" s="235"/>
    </row>
    <row r="792" spans="5:11">
      <c r="E792" s="233"/>
      <c r="F792" s="35"/>
      <c r="K792" s="235"/>
    </row>
    <row r="793" spans="5:11">
      <c r="E793" s="233"/>
      <c r="F793" s="35"/>
      <c r="K793" s="235"/>
    </row>
    <row r="794" spans="5:11">
      <c r="E794" s="233"/>
      <c r="F794" s="35"/>
      <c r="K794" s="235"/>
    </row>
    <row r="795" spans="5:11">
      <c r="E795" s="233"/>
      <c r="F795" s="35"/>
      <c r="K795" s="235"/>
    </row>
    <row r="796" spans="5:11">
      <c r="E796" s="233"/>
      <c r="F796" s="35"/>
      <c r="K796" s="235"/>
    </row>
    <row r="797" spans="5:11">
      <c r="E797" s="233"/>
      <c r="F797" s="35"/>
      <c r="K797" s="235"/>
    </row>
    <row r="798" spans="5:11">
      <c r="E798" s="233"/>
      <c r="F798" s="35"/>
      <c r="K798" s="235"/>
    </row>
    <row r="799" spans="5:11">
      <c r="E799" s="233"/>
      <c r="F799" s="35"/>
      <c r="K799" s="235"/>
    </row>
    <row r="800" spans="5:11">
      <c r="E800" s="233"/>
      <c r="F800" s="35"/>
      <c r="K800" s="235"/>
    </row>
    <row r="801" spans="5:11">
      <c r="E801" s="233"/>
      <c r="F801" s="35"/>
      <c r="K801" s="235"/>
    </row>
    <row r="802" spans="5:11">
      <c r="E802" s="233"/>
      <c r="F802" s="35"/>
      <c r="K802" s="235"/>
    </row>
    <row r="803" spans="5:11">
      <c r="E803" s="233"/>
      <c r="F803" s="35"/>
      <c r="K803" s="235"/>
    </row>
    <row r="804" spans="5:11">
      <c r="E804" s="233"/>
      <c r="F804" s="35"/>
      <c r="K804" s="235"/>
    </row>
    <row r="805" spans="5:11">
      <c r="E805" s="233"/>
      <c r="F805" s="35"/>
      <c r="K805" s="235"/>
    </row>
    <row r="806" spans="5:11">
      <c r="E806" s="233"/>
      <c r="F806" s="35"/>
      <c r="K806" s="235"/>
    </row>
    <row r="807" spans="5:11">
      <c r="E807" s="233"/>
      <c r="F807" s="35"/>
      <c r="K807" s="235"/>
    </row>
    <row r="808" spans="5:11">
      <c r="E808" s="233"/>
      <c r="F808" s="35"/>
      <c r="K808" s="235"/>
    </row>
    <row r="809" spans="5:11">
      <c r="E809" s="233"/>
      <c r="F809" s="35"/>
      <c r="K809" s="235"/>
    </row>
    <row r="810" spans="5:11">
      <c r="E810" s="233"/>
      <c r="F810" s="35"/>
      <c r="K810" s="235"/>
    </row>
    <row r="811" spans="5:11">
      <c r="E811" s="233"/>
      <c r="F811" s="35"/>
      <c r="K811" s="235"/>
    </row>
    <row r="812" spans="5:11">
      <c r="E812" s="233"/>
      <c r="F812" s="35"/>
      <c r="K812" s="235"/>
    </row>
    <row r="813" spans="5:11">
      <c r="E813" s="233"/>
      <c r="F813" s="35"/>
      <c r="K813" s="235"/>
    </row>
    <row r="814" spans="5:11">
      <c r="E814" s="233"/>
      <c r="F814" s="35"/>
      <c r="K814" s="235"/>
    </row>
    <row r="815" spans="5:11">
      <c r="E815" s="233"/>
      <c r="F815" s="35"/>
      <c r="K815" s="235"/>
    </row>
    <row r="816" spans="5:11">
      <c r="E816" s="233"/>
      <c r="F816" s="35"/>
      <c r="K816" s="235"/>
    </row>
    <row r="817" spans="5:11">
      <c r="E817" s="233"/>
      <c r="F817" s="35"/>
      <c r="K817" s="235"/>
    </row>
    <row r="818" spans="5:11">
      <c r="E818" s="233"/>
      <c r="F818" s="35"/>
      <c r="K818" s="235"/>
    </row>
    <row r="819" spans="5:11">
      <c r="E819" s="233"/>
      <c r="F819" s="35"/>
      <c r="K819" s="235"/>
    </row>
    <row r="820" spans="5:11">
      <c r="E820" s="233"/>
      <c r="F820" s="35"/>
      <c r="K820" s="235"/>
    </row>
    <row r="821" spans="5:11">
      <c r="E821" s="233"/>
      <c r="F821" s="35"/>
      <c r="K821" s="235"/>
    </row>
    <row r="822" spans="5:11">
      <c r="E822" s="233"/>
      <c r="F822" s="35"/>
      <c r="K822" s="235"/>
    </row>
    <row r="823" spans="5:11">
      <c r="E823" s="233"/>
      <c r="F823" s="35"/>
      <c r="K823" s="235"/>
    </row>
    <row r="824" spans="5:11">
      <c r="E824" s="233"/>
      <c r="F824" s="35"/>
      <c r="K824" s="235"/>
    </row>
    <row r="825" spans="5:11">
      <c r="E825" s="233"/>
      <c r="F825" s="35"/>
      <c r="K825" s="235"/>
    </row>
    <row r="826" spans="5:11">
      <c r="E826" s="233"/>
      <c r="F826" s="35"/>
      <c r="K826" s="235"/>
    </row>
    <row r="827" spans="5:11">
      <c r="E827" s="233"/>
      <c r="F827" s="35"/>
      <c r="K827" s="235"/>
    </row>
    <row r="828" spans="5:11">
      <c r="E828" s="233"/>
      <c r="F828" s="35"/>
      <c r="K828" s="235"/>
    </row>
    <row r="829" spans="5:11">
      <c r="E829" s="233"/>
      <c r="F829" s="35"/>
      <c r="K829" s="235"/>
    </row>
    <row r="830" spans="5:11">
      <c r="E830" s="233"/>
      <c r="F830" s="35"/>
      <c r="K830" s="235"/>
    </row>
    <row r="831" spans="5:11">
      <c r="E831" s="233"/>
      <c r="F831" s="35"/>
      <c r="K831" s="235"/>
    </row>
    <row r="832" spans="5:11">
      <c r="E832" s="233"/>
      <c r="F832" s="35"/>
      <c r="K832" s="235"/>
    </row>
    <row r="833" spans="5:11">
      <c r="E833" s="233"/>
      <c r="F833" s="35"/>
      <c r="K833" s="235"/>
    </row>
    <row r="834" spans="5:11">
      <c r="E834" s="233"/>
      <c r="F834" s="35"/>
      <c r="K834" s="235"/>
    </row>
    <row r="835" spans="5:11">
      <c r="E835" s="233"/>
      <c r="F835" s="35"/>
      <c r="K835" s="235"/>
    </row>
    <row r="836" spans="5:11">
      <c r="E836" s="233"/>
      <c r="F836" s="35"/>
      <c r="K836" s="235"/>
    </row>
    <row r="837" spans="5:11">
      <c r="E837" s="233"/>
      <c r="F837" s="35"/>
      <c r="K837" s="235"/>
    </row>
    <row r="838" spans="5:11">
      <c r="E838" s="233"/>
      <c r="F838" s="35"/>
      <c r="K838" s="235"/>
    </row>
    <row r="839" spans="5:11">
      <c r="E839" s="233"/>
      <c r="F839" s="35"/>
      <c r="K839" s="235"/>
    </row>
    <row r="840" spans="5:11">
      <c r="E840" s="233"/>
      <c r="F840" s="35"/>
      <c r="K840" s="235"/>
    </row>
    <row r="841" spans="5:11">
      <c r="E841" s="233"/>
      <c r="F841" s="35"/>
      <c r="K841" s="235"/>
    </row>
    <row r="842" spans="5:11">
      <c r="E842" s="233"/>
      <c r="F842" s="35"/>
      <c r="K842" s="235"/>
    </row>
    <row r="843" spans="5:11">
      <c r="E843" s="233"/>
      <c r="F843" s="35"/>
      <c r="K843" s="235"/>
    </row>
    <row r="844" spans="5:11">
      <c r="E844" s="233"/>
      <c r="F844" s="35"/>
      <c r="K844" s="235"/>
    </row>
    <row r="845" spans="5:11">
      <c r="E845" s="233"/>
      <c r="F845" s="35"/>
      <c r="K845" s="235"/>
    </row>
    <row r="846" spans="5:11">
      <c r="E846" s="233"/>
      <c r="F846" s="35"/>
      <c r="K846" s="235"/>
    </row>
    <row r="847" spans="5:11">
      <c r="E847" s="233"/>
      <c r="F847" s="35"/>
      <c r="K847" s="235"/>
    </row>
    <row r="848" spans="5:11">
      <c r="E848" s="233"/>
      <c r="F848" s="35"/>
      <c r="K848" s="235"/>
    </row>
    <row r="849" spans="5:11">
      <c r="E849" s="233"/>
      <c r="F849" s="35"/>
      <c r="K849" s="235"/>
    </row>
    <row r="850" spans="5:11">
      <c r="E850" s="233"/>
      <c r="F850" s="35"/>
      <c r="K850" s="235"/>
    </row>
    <row r="851" spans="5:11">
      <c r="E851" s="233"/>
      <c r="F851" s="35"/>
      <c r="K851" s="235"/>
    </row>
    <row r="852" spans="5:11">
      <c r="E852" s="233"/>
      <c r="F852" s="35"/>
      <c r="K852" s="235"/>
    </row>
    <row r="853" spans="5:11">
      <c r="E853" s="233"/>
      <c r="F853" s="35"/>
      <c r="K853" s="235"/>
    </row>
    <row r="854" spans="5:11">
      <c r="E854" s="233"/>
      <c r="F854" s="35"/>
      <c r="K854" s="235"/>
    </row>
    <row r="855" spans="5:11">
      <c r="E855" s="233"/>
      <c r="F855" s="35"/>
      <c r="K855" s="235"/>
    </row>
    <row r="856" spans="5:11">
      <c r="E856" s="233"/>
      <c r="F856" s="35"/>
      <c r="K856" s="235"/>
    </row>
    <row r="857" spans="5:11">
      <c r="E857" s="233"/>
      <c r="F857" s="35"/>
      <c r="K857" s="235"/>
    </row>
    <row r="858" spans="5:11">
      <c r="E858" s="233"/>
      <c r="F858" s="35"/>
      <c r="K858" s="235"/>
    </row>
    <row r="859" spans="5:11">
      <c r="E859" s="233"/>
      <c r="F859" s="35"/>
      <c r="K859" s="235"/>
    </row>
    <row r="860" spans="5:11">
      <c r="E860" s="233"/>
      <c r="F860" s="35"/>
      <c r="K860" s="235"/>
    </row>
    <row r="861" spans="5:11">
      <c r="E861" s="233"/>
      <c r="F861" s="35"/>
      <c r="K861" s="235"/>
    </row>
    <row r="862" spans="5:11">
      <c r="E862" s="233"/>
      <c r="F862" s="35"/>
      <c r="K862" s="235"/>
    </row>
    <row r="863" spans="5:11">
      <c r="E863" s="233"/>
      <c r="F863" s="35"/>
      <c r="K863" s="235"/>
    </row>
    <row r="864" spans="5:11">
      <c r="E864" s="233"/>
      <c r="F864" s="35"/>
      <c r="K864" s="235"/>
    </row>
    <row r="865" spans="5:11">
      <c r="E865" s="233"/>
      <c r="F865" s="35"/>
      <c r="K865" s="235"/>
    </row>
    <row r="866" spans="5:11">
      <c r="E866" s="233"/>
      <c r="F866" s="35"/>
      <c r="K866" s="235"/>
    </row>
    <row r="867" spans="5:11">
      <c r="E867" s="233"/>
      <c r="F867" s="35"/>
      <c r="K867" s="235"/>
    </row>
    <row r="868" spans="5:11">
      <c r="E868" s="233"/>
      <c r="F868" s="35"/>
      <c r="K868" s="235"/>
    </row>
    <row r="869" spans="5:11">
      <c r="E869" s="233"/>
      <c r="F869" s="35"/>
      <c r="K869" s="235"/>
    </row>
    <row r="870" spans="5:11">
      <c r="E870" s="233"/>
      <c r="F870" s="35"/>
      <c r="K870" s="235"/>
    </row>
    <row r="871" spans="5:11">
      <c r="E871" s="233"/>
      <c r="F871" s="35"/>
      <c r="K871" s="235"/>
    </row>
    <row r="872" spans="5:11">
      <c r="E872" s="233"/>
      <c r="F872" s="35"/>
      <c r="K872" s="235"/>
    </row>
    <row r="873" spans="5:11">
      <c r="E873" s="233"/>
      <c r="F873" s="35"/>
      <c r="K873" s="235"/>
    </row>
    <row r="874" spans="5:11">
      <c r="E874" s="233"/>
      <c r="F874" s="35"/>
      <c r="K874" s="235"/>
    </row>
    <row r="875" spans="5:11">
      <c r="E875" s="233"/>
      <c r="F875" s="35"/>
      <c r="K875" s="235"/>
    </row>
    <row r="876" spans="5:11">
      <c r="E876" s="233"/>
      <c r="F876" s="35"/>
      <c r="K876" s="235"/>
    </row>
    <row r="877" spans="5:11">
      <c r="E877" s="233"/>
      <c r="F877" s="35"/>
      <c r="K877" s="235"/>
    </row>
    <row r="878" spans="5:11">
      <c r="E878" s="233"/>
      <c r="F878" s="35"/>
      <c r="K878" s="235"/>
    </row>
    <row r="879" spans="5:11">
      <c r="E879" s="233"/>
      <c r="F879" s="35"/>
      <c r="K879" s="235"/>
    </row>
    <row r="880" spans="5:11">
      <c r="E880" s="233"/>
      <c r="F880" s="35"/>
      <c r="K880" s="235"/>
    </row>
    <row r="881" spans="5:11">
      <c r="E881" s="233"/>
      <c r="F881" s="35"/>
      <c r="K881" s="235"/>
    </row>
    <row r="882" spans="5:11">
      <c r="E882" s="233"/>
      <c r="F882" s="35"/>
      <c r="K882" s="235"/>
    </row>
    <row r="883" spans="5:11">
      <c r="E883" s="233"/>
      <c r="F883" s="35"/>
      <c r="K883" s="235"/>
    </row>
    <row r="884" spans="5:11">
      <c r="E884" s="233"/>
      <c r="F884" s="35"/>
      <c r="K884" s="235"/>
    </row>
    <row r="885" spans="5:11">
      <c r="E885" s="233"/>
      <c r="F885" s="35"/>
      <c r="K885" s="235"/>
    </row>
    <row r="886" spans="5:11">
      <c r="E886" s="233"/>
      <c r="F886" s="35"/>
      <c r="K886" s="235"/>
    </row>
    <row r="887" spans="5:11">
      <c r="E887" s="233"/>
      <c r="F887" s="35"/>
      <c r="K887" s="235"/>
    </row>
    <row r="888" spans="5:11">
      <c r="E888" s="233"/>
      <c r="F888" s="35"/>
      <c r="K888" s="235"/>
    </row>
    <row r="889" spans="5:11">
      <c r="E889" s="233"/>
      <c r="F889" s="35"/>
      <c r="K889" s="235"/>
    </row>
    <row r="890" spans="5:11">
      <c r="E890" s="233"/>
      <c r="F890" s="35"/>
      <c r="K890" s="235"/>
    </row>
    <row r="891" spans="5:11">
      <c r="E891" s="233"/>
      <c r="F891" s="35"/>
      <c r="K891" s="235"/>
    </row>
    <row r="892" spans="5:11">
      <c r="E892" s="233"/>
      <c r="F892" s="35"/>
      <c r="K892" s="235"/>
    </row>
    <row r="893" spans="5:11">
      <c r="E893" s="233"/>
      <c r="F893" s="35"/>
      <c r="K893" s="235"/>
    </row>
    <row r="894" spans="5:11">
      <c r="E894" s="233"/>
      <c r="F894" s="35"/>
      <c r="K894" s="235"/>
    </row>
    <row r="895" spans="5:11">
      <c r="E895" s="233"/>
      <c r="F895" s="35"/>
      <c r="K895" s="235"/>
    </row>
    <row r="896" spans="5:11">
      <c r="E896" s="233"/>
      <c r="F896" s="35"/>
      <c r="K896" s="235"/>
    </row>
    <row r="897" spans="5:11">
      <c r="E897" s="233"/>
      <c r="F897" s="35"/>
      <c r="K897" s="235"/>
    </row>
    <row r="898" spans="5:11">
      <c r="E898" s="233"/>
      <c r="F898" s="35"/>
      <c r="K898" s="235"/>
    </row>
    <row r="899" spans="5:11">
      <c r="E899" s="233"/>
      <c r="F899" s="35"/>
      <c r="K899" s="235"/>
    </row>
    <row r="900" spans="5:11">
      <c r="E900" s="233"/>
      <c r="F900" s="35"/>
      <c r="K900" s="235"/>
    </row>
    <row r="901" spans="5:11">
      <c r="E901" s="233"/>
      <c r="F901" s="35"/>
      <c r="K901" s="235"/>
    </row>
    <row r="902" spans="5:11">
      <c r="E902" s="233"/>
      <c r="F902" s="35"/>
      <c r="K902" s="235"/>
    </row>
    <row r="903" spans="5:11">
      <c r="E903" s="233"/>
      <c r="F903" s="35"/>
      <c r="K903" s="235"/>
    </row>
    <row r="904" spans="5:11">
      <c r="E904" s="233"/>
      <c r="F904" s="35"/>
      <c r="K904" s="235"/>
    </row>
    <row r="905" spans="5:11">
      <c r="E905" s="233"/>
      <c r="F905" s="35"/>
      <c r="K905" s="235"/>
    </row>
    <row r="906" spans="5:11">
      <c r="E906" s="233"/>
      <c r="F906" s="35"/>
      <c r="K906" s="235"/>
    </row>
    <row r="907" spans="5:11">
      <c r="E907" s="233"/>
      <c r="F907" s="35"/>
      <c r="K907" s="235"/>
    </row>
    <row r="908" spans="5:11">
      <c r="E908" s="233"/>
      <c r="F908" s="35"/>
      <c r="K908" s="235"/>
    </row>
    <row r="909" spans="5:11">
      <c r="E909" s="233"/>
      <c r="F909" s="35"/>
      <c r="K909" s="235"/>
    </row>
    <row r="910" spans="5:11">
      <c r="E910" s="233"/>
      <c r="F910" s="35"/>
      <c r="K910" s="235"/>
    </row>
    <row r="911" spans="5:11">
      <c r="E911" s="233"/>
      <c r="F911" s="35"/>
      <c r="K911" s="235"/>
    </row>
    <row r="912" spans="5:11">
      <c r="E912" s="233"/>
      <c r="F912" s="35"/>
      <c r="K912" s="235"/>
    </row>
    <row r="913" spans="5:11">
      <c r="E913" s="233"/>
      <c r="F913" s="35"/>
      <c r="K913" s="235"/>
    </row>
    <row r="914" spans="5:11">
      <c r="E914" s="233"/>
      <c r="F914" s="35"/>
      <c r="K914" s="235"/>
    </row>
    <row r="915" spans="5:11">
      <c r="E915" s="233"/>
      <c r="F915" s="35"/>
      <c r="K915" s="235"/>
    </row>
    <row r="916" spans="5:11">
      <c r="E916" s="233"/>
      <c r="F916" s="35"/>
      <c r="K916" s="235"/>
    </row>
    <row r="917" spans="5:11">
      <c r="E917" s="233"/>
      <c r="F917" s="35"/>
      <c r="K917" s="235"/>
    </row>
    <row r="918" spans="5:11">
      <c r="E918" s="233"/>
      <c r="F918" s="35"/>
      <c r="K918" s="235"/>
    </row>
    <row r="919" spans="5:11">
      <c r="E919" s="233"/>
      <c r="F919" s="35"/>
      <c r="K919" s="235"/>
    </row>
    <row r="920" spans="5:11">
      <c r="E920" s="233"/>
      <c r="F920" s="35"/>
      <c r="K920" s="235"/>
    </row>
    <row r="921" spans="5:11">
      <c r="E921" s="233"/>
      <c r="F921" s="35"/>
      <c r="K921" s="235"/>
    </row>
    <row r="922" spans="5:11">
      <c r="E922" s="233"/>
      <c r="F922" s="35"/>
      <c r="K922" s="235"/>
    </row>
    <row r="923" spans="5:11">
      <c r="E923" s="233"/>
      <c r="F923" s="35"/>
      <c r="K923" s="235"/>
    </row>
    <row r="924" spans="5:11">
      <c r="E924" s="233"/>
      <c r="F924" s="35"/>
      <c r="K924" s="235"/>
    </row>
    <row r="925" spans="5:11">
      <c r="E925" s="233"/>
      <c r="F925" s="35"/>
      <c r="K925" s="235"/>
    </row>
    <row r="926" spans="5:11">
      <c r="E926" s="233"/>
      <c r="F926" s="35"/>
      <c r="K926" s="235"/>
    </row>
    <row r="927" spans="5:11">
      <c r="E927" s="233"/>
      <c r="F927" s="35"/>
      <c r="K927" s="235"/>
    </row>
    <row r="928" spans="5:11">
      <c r="E928" s="233"/>
      <c r="F928" s="35"/>
      <c r="K928" s="235"/>
    </row>
    <row r="929" spans="5:11">
      <c r="E929" s="233"/>
      <c r="F929" s="35"/>
      <c r="K929" s="235"/>
    </row>
    <row r="930" spans="5:11">
      <c r="E930" s="233"/>
      <c r="F930" s="35"/>
      <c r="K930" s="235"/>
    </row>
    <row r="931" spans="5:11">
      <c r="E931" s="233"/>
      <c r="F931" s="35"/>
      <c r="K931" s="235"/>
    </row>
    <row r="932" spans="5:11">
      <c r="E932" s="233"/>
      <c r="F932" s="35"/>
      <c r="K932" s="235"/>
    </row>
    <row r="933" spans="5:11">
      <c r="E933" s="233"/>
      <c r="F933" s="35"/>
      <c r="K933" s="235"/>
    </row>
    <row r="934" spans="5:11">
      <c r="E934" s="233"/>
      <c r="F934" s="35"/>
      <c r="K934" s="235"/>
    </row>
    <row r="935" spans="5:11">
      <c r="E935" s="233"/>
      <c r="F935" s="35"/>
      <c r="K935" s="235"/>
    </row>
    <row r="936" spans="5:11">
      <c r="E936" s="233"/>
      <c r="F936" s="35"/>
      <c r="K936" s="235"/>
    </row>
    <row r="937" spans="5:11">
      <c r="E937" s="233"/>
      <c r="F937" s="35"/>
      <c r="K937" s="235"/>
    </row>
    <row r="938" spans="5:11">
      <c r="E938" s="233"/>
      <c r="F938" s="35"/>
      <c r="K938" s="235"/>
    </row>
    <row r="939" spans="5:11">
      <c r="E939" s="233"/>
      <c r="F939" s="35"/>
      <c r="K939" s="235"/>
    </row>
    <row r="940" spans="5:11">
      <c r="E940" s="233"/>
      <c r="F940" s="35"/>
      <c r="K940" s="235"/>
    </row>
    <row r="941" spans="5:11">
      <c r="E941" s="233"/>
      <c r="F941" s="35"/>
      <c r="K941" s="235"/>
    </row>
    <row r="942" spans="5:11">
      <c r="E942" s="233"/>
      <c r="F942" s="35"/>
      <c r="K942" s="235"/>
    </row>
    <row r="943" spans="5:11">
      <c r="E943" s="233"/>
      <c r="F943" s="35"/>
      <c r="K943" s="235"/>
    </row>
    <row r="944" spans="5:11">
      <c r="E944" s="233"/>
      <c r="F944" s="35"/>
      <c r="K944" s="235"/>
    </row>
    <row r="945" spans="5:11">
      <c r="E945" s="233"/>
      <c r="F945" s="35"/>
      <c r="K945" s="235"/>
    </row>
    <row r="946" spans="5:11">
      <c r="E946" s="233"/>
      <c r="F946" s="35"/>
      <c r="K946" s="235"/>
    </row>
    <row r="947" spans="5:11">
      <c r="E947" s="233"/>
      <c r="F947" s="35"/>
      <c r="K947" s="235"/>
    </row>
    <row r="948" spans="5:11">
      <c r="E948" s="233"/>
      <c r="F948" s="35"/>
      <c r="K948" s="235"/>
    </row>
    <row r="949" spans="5:11">
      <c r="E949" s="233"/>
      <c r="F949" s="35"/>
      <c r="K949" s="235"/>
    </row>
    <row r="950" spans="5:11">
      <c r="E950" s="233"/>
      <c r="F950" s="35"/>
      <c r="K950" s="235"/>
    </row>
    <row r="951" spans="5:11">
      <c r="E951" s="233"/>
      <c r="F951" s="35"/>
      <c r="K951" s="235"/>
    </row>
    <row r="952" spans="5:11">
      <c r="E952" s="233"/>
      <c r="F952" s="35"/>
      <c r="K952" s="235"/>
    </row>
    <row r="953" spans="5:11">
      <c r="E953" s="233"/>
      <c r="F953" s="35"/>
      <c r="K953" s="235"/>
    </row>
    <row r="954" spans="5:11">
      <c r="E954" s="233"/>
      <c r="F954" s="35"/>
      <c r="K954" s="235"/>
    </row>
    <row r="955" spans="5:11">
      <c r="E955" s="233"/>
      <c r="F955" s="35"/>
      <c r="K955" s="235"/>
    </row>
    <row r="956" spans="5:11">
      <c r="E956" s="233"/>
      <c r="F956" s="35"/>
      <c r="K956" s="235"/>
    </row>
    <row r="957" spans="5:11">
      <c r="E957" s="233"/>
      <c r="F957" s="35"/>
      <c r="K957" s="235"/>
    </row>
    <row r="958" spans="5:11">
      <c r="E958" s="233"/>
      <c r="F958" s="35"/>
      <c r="K958" s="235"/>
    </row>
    <row r="959" spans="5:11">
      <c r="E959" s="233"/>
      <c r="F959" s="35"/>
      <c r="K959" s="235"/>
    </row>
    <row r="960" spans="5:11">
      <c r="E960" s="233"/>
      <c r="F960" s="35"/>
      <c r="K960" s="235"/>
    </row>
    <row r="961" spans="5:11">
      <c r="E961" s="233"/>
      <c r="F961" s="35"/>
      <c r="K961" s="235"/>
    </row>
    <row r="962" spans="5:11">
      <c r="E962" s="233"/>
      <c r="F962" s="35"/>
      <c r="K962" s="235"/>
    </row>
    <row r="963" spans="5:11">
      <c r="E963" s="233"/>
      <c r="F963" s="35"/>
      <c r="K963" s="235"/>
    </row>
    <row r="964" spans="5:11">
      <c r="E964" s="233"/>
      <c r="F964" s="35"/>
      <c r="K964" s="235"/>
    </row>
    <row r="965" spans="5:11">
      <c r="E965" s="233"/>
      <c r="F965" s="35"/>
      <c r="K965" s="235"/>
    </row>
    <row r="966" spans="5:11">
      <c r="E966" s="233"/>
      <c r="F966" s="35"/>
      <c r="K966" s="235"/>
    </row>
    <row r="967" spans="5:11">
      <c r="E967" s="233"/>
      <c r="F967" s="35"/>
      <c r="K967" s="235"/>
    </row>
    <row r="968" spans="5:11">
      <c r="E968" s="233"/>
      <c r="F968" s="35"/>
      <c r="K968" s="235"/>
    </row>
    <row r="969" spans="5:11">
      <c r="E969" s="233"/>
      <c r="F969" s="35"/>
      <c r="K969" s="235"/>
    </row>
    <row r="970" spans="5:11">
      <c r="E970" s="233"/>
      <c r="F970" s="35"/>
      <c r="K970" s="235"/>
    </row>
    <row r="971" spans="5:11">
      <c r="E971" s="233"/>
      <c r="F971" s="35"/>
      <c r="K971" s="235"/>
    </row>
    <row r="972" spans="5:11">
      <c r="E972" s="233"/>
      <c r="F972" s="35"/>
      <c r="K972" s="235"/>
    </row>
    <row r="973" spans="5:11">
      <c r="E973" s="233"/>
      <c r="F973" s="35"/>
      <c r="K973" s="235"/>
    </row>
    <row r="974" spans="5:11">
      <c r="E974" s="233"/>
      <c r="F974" s="35"/>
      <c r="K974" s="235"/>
    </row>
    <row r="975" spans="5:11">
      <c r="E975" s="233"/>
      <c r="F975" s="35"/>
      <c r="K975" s="235"/>
    </row>
    <row r="976" spans="5:11">
      <c r="E976" s="233"/>
      <c r="F976" s="35"/>
      <c r="K976" s="235"/>
    </row>
    <row r="977" spans="5:11">
      <c r="E977" s="233"/>
      <c r="F977" s="35"/>
      <c r="K977" s="235"/>
    </row>
    <row r="978" spans="5:11">
      <c r="E978" s="233"/>
      <c r="F978" s="35"/>
      <c r="K978" s="235"/>
    </row>
    <row r="979" spans="5:11">
      <c r="E979" s="233"/>
      <c r="F979" s="35"/>
      <c r="K979" s="235"/>
    </row>
    <row r="980" spans="5:11">
      <c r="E980" s="233"/>
      <c r="F980" s="35"/>
      <c r="K980" s="235"/>
    </row>
    <row r="981" spans="5:11">
      <c r="E981" s="233"/>
      <c r="F981" s="35"/>
      <c r="K981" s="235"/>
    </row>
    <row r="982" spans="5:11">
      <c r="E982" s="233"/>
      <c r="F982" s="35"/>
      <c r="K982" s="235"/>
    </row>
    <row r="983" spans="5:11">
      <c r="E983" s="233"/>
      <c r="F983" s="35"/>
      <c r="K983" s="235"/>
    </row>
    <row r="984" spans="5:11">
      <c r="E984" s="233"/>
      <c r="F984" s="35"/>
      <c r="K984" s="235"/>
    </row>
    <row r="985" spans="5:11">
      <c r="E985" s="233"/>
      <c r="F985" s="35"/>
      <c r="K985" s="235"/>
    </row>
    <row r="986" spans="5:11">
      <c r="E986" s="233"/>
      <c r="F986" s="35"/>
      <c r="K986" s="235"/>
    </row>
    <row r="987" spans="5:11">
      <c r="E987" s="233"/>
      <c r="F987" s="35"/>
      <c r="K987" s="235"/>
    </row>
    <row r="988" spans="5:11">
      <c r="E988" s="233"/>
      <c r="F988" s="35"/>
      <c r="K988" s="235"/>
    </row>
    <row r="989" spans="5:11">
      <c r="E989" s="233"/>
      <c r="F989" s="35"/>
      <c r="K989" s="235"/>
    </row>
    <row r="990" spans="5:11">
      <c r="E990" s="233"/>
      <c r="F990" s="35"/>
      <c r="K990" s="235"/>
    </row>
    <row r="991" spans="5:11">
      <c r="E991" s="233"/>
      <c r="F991" s="35"/>
      <c r="K991" s="235"/>
    </row>
    <row r="992" spans="5:11">
      <c r="E992" s="233"/>
      <c r="F992" s="35"/>
      <c r="K992" s="235"/>
    </row>
    <row r="993" spans="5:11">
      <c r="E993" s="233"/>
      <c r="F993" s="35"/>
      <c r="K993" s="235"/>
    </row>
    <row r="994" spans="5:11">
      <c r="E994" s="233"/>
      <c r="F994" s="35"/>
      <c r="K994" s="235"/>
    </row>
    <row r="995" spans="5:11">
      <c r="E995" s="233"/>
      <c r="F995" s="35"/>
      <c r="K995" s="235"/>
    </row>
    <row r="996" spans="5:11">
      <c r="E996" s="233"/>
      <c r="F996" s="35"/>
      <c r="K996" s="235"/>
    </row>
    <row r="997" spans="5:11">
      <c r="E997" s="233"/>
      <c r="F997" s="35"/>
      <c r="K997" s="235"/>
    </row>
    <row r="998" spans="5:11">
      <c r="E998" s="233"/>
      <c r="F998" s="35"/>
      <c r="K998" s="235"/>
    </row>
    <row r="999" spans="5:11">
      <c r="E999" s="233"/>
      <c r="F999" s="35"/>
      <c r="K999" s="235"/>
    </row>
    <row r="1000" spans="5:11">
      <c r="E1000" s="233"/>
      <c r="F1000" s="35"/>
      <c r="K1000" s="235"/>
    </row>
    <row r="1001" spans="5:11">
      <c r="E1001" s="233"/>
      <c r="F1001" s="35"/>
      <c r="K1001" s="235"/>
    </row>
    <row r="1002" spans="5:11">
      <c r="E1002" s="233"/>
      <c r="F1002" s="35"/>
      <c r="K1002" s="235"/>
    </row>
    <row r="1003" spans="5:11">
      <c r="E1003" s="233"/>
      <c r="F1003" s="35"/>
      <c r="K1003" s="235"/>
    </row>
    <row r="1004" spans="5:11">
      <c r="E1004" s="233"/>
      <c r="F1004" s="35"/>
      <c r="K1004" s="235"/>
    </row>
    <row r="1005" spans="5:11">
      <c r="E1005" s="233"/>
      <c r="F1005" s="35"/>
      <c r="K1005" s="235"/>
    </row>
    <row r="1006" spans="5:11">
      <c r="E1006" s="233"/>
      <c r="F1006" s="35"/>
      <c r="K1006" s="235"/>
    </row>
    <row r="1007" spans="5:11">
      <c r="E1007" s="233"/>
      <c r="F1007" s="35"/>
      <c r="K1007" s="235"/>
    </row>
    <row r="1008" spans="5:11">
      <c r="E1008" s="233"/>
      <c r="F1008" s="35"/>
      <c r="K1008" s="235"/>
    </row>
    <row r="1009" spans="5:11">
      <c r="E1009" s="233"/>
      <c r="F1009" s="35"/>
      <c r="K1009" s="235"/>
    </row>
    <row r="1010" spans="5:11">
      <c r="E1010" s="233"/>
      <c r="F1010" s="35"/>
      <c r="K1010" s="235"/>
    </row>
    <row r="1011" spans="5:11">
      <c r="E1011" s="233"/>
      <c r="F1011" s="35"/>
      <c r="K1011" s="235"/>
    </row>
    <row r="1012" spans="5:11">
      <c r="E1012" s="233"/>
      <c r="F1012" s="35"/>
      <c r="K1012" s="235"/>
    </row>
    <row r="1013" spans="5:11">
      <c r="E1013" s="233"/>
      <c r="F1013" s="35"/>
      <c r="K1013" s="235"/>
    </row>
    <row r="1014" spans="5:11">
      <c r="E1014" s="233"/>
      <c r="F1014" s="35"/>
      <c r="K1014" s="235"/>
    </row>
    <row r="1015" spans="5:11">
      <c r="E1015" s="233"/>
      <c r="F1015" s="35"/>
      <c r="K1015" s="235"/>
    </row>
    <row r="1016" spans="5:11">
      <c r="E1016" s="233"/>
      <c r="F1016" s="35"/>
      <c r="K1016" s="235"/>
    </row>
    <row r="1017" spans="5:11">
      <c r="E1017" s="233"/>
      <c r="F1017" s="35"/>
      <c r="K1017" s="235"/>
    </row>
    <row r="1018" spans="5:11">
      <c r="E1018" s="233"/>
      <c r="F1018" s="35"/>
      <c r="K1018" s="235"/>
    </row>
    <row r="1019" spans="5:11">
      <c r="E1019" s="233"/>
      <c r="F1019" s="35"/>
      <c r="K1019" s="235"/>
    </row>
    <row r="1020" spans="5:11">
      <c r="E1020" s="233"/>
      <c r="F1020" s="35"/>
      <c r="K1020" s="235"/>
    </row>
    <row r="1021" spans="5:11">
      <c r="E1021" s="233"/>
      <c r="F1021" s="35"/>
      <c r="K1021" s="235"/>
    </row>
    <row r="1022" spans="5:11">
      <c r="E1022" s="233"/>
      <c r="F1022" s="35"/>
      <c r="K1022" s="235"/>
    </row>
    <row r="1023" spans="5:11">
      <c r="E1023" s="233"/>
      <c r="F1023" s="35"/>
      <c r="K1023" s="235"/>
    </row>
    <row r="1024" spans="5:11">
      <c r="E1024" s="233"/>
      <c r="F1024" s="35"/>
      <c r="K1024" s="235"/>
    </row>
    <row r="1025" spans="5:11">
      <c r="E1025" s="233"/>
      <c r="F1025" s="35"/>
      <c r="K1025" s="235"/>
    </row>
    <row r="1026" spans="5:11">
      <c r="E1026" s="233"/>
      <c r="F1026" s="35"/>
      <c r="K1026" s="235"/>
    </row>
    <row r="1027" spans="5:11">
      <c r="E1027" s="233"/>
      <c r="F1027" s="35"/>
      <c r="K1027" s="235"/>
    </row>
    <row r="1028" spans="5:11">
      <c r="E1028" s="233"/>
      <c r="F1028" s="35"/>
      <c r="K1028" s="235"/>
    </row>
    <row r="1029" spans="5:11">
      <c r="E1029" s="233"/>
      <c r="F1029" s="35"/>
      <c r="K1029" s="235"/>
    </row>
    <row r="1030" spans="5:11">
      <c r="E1030" s="233"/>
      <c r="F1030" s="35"/>
      <c r="K1030" s="235"/>
    </row>
    <row r="1031" spans="5:11">
      <c r="E1031" s="233"/>
      <c r="F1031" s="35"/>
      <c r="K1031" s="235"/>
    </row>
    <row r="1032" spans="5:11">
      <c r="E1032" s="233"/>
      <c r="F1032" s="35"/>
      <c r="K1032" s="235"/>
    </row>
    <row r="1033" spans="5:11">
      <c r="E1033" s="233"/>
      <c r="F1033" s="35"/>
      <c r="K1033" s="235"/>
    </row>
    <row r="1034" spans="5:11">
      <c r="E1034" s="233"/>
      <c r="F1034" s="35"/>
      <c r="K1034" s="235"/>
    </row>
    <row r="1035" spans="5:11">
      <c r="E1035" s="233"/>
      <c r="F1035" s="35"/>
      <c r="K1035" s="235"/>
    </row>
    <row r="1036" spans="5:11">
      <c r="E1036" s="233"/>
      <c r="F1036" s="35"/>
      <c r="K1036" s="235"/>
    </row>
    <row r="1037" spans="5:11">
      <c r="E1037" s="233"/>
      <c r="F1037" s="35"/>
      <c r="K1037" s="235"/>
    </row>
    <row r="1038" spans="5:11">
      <c r="E1038" s="233"/>
      <c r="F1038" s="35"/>
      <c r="K1038" s="235"/>
    </row>
    <row r="1039" spans="5:11">
      <c r="E1039" s="233"/>
      <c r="F1039" s="35"/>
      <c r="K1039" s="235"/>
    </row>
    <row r="1040" spans="5:11">
      <c r="E1040" s="233"/>
      <c r="F1040" s="35"/>
      <c r="K1040" s="235"/>
    </row>
    <row r="1041" spans="5:11">
      <c r="E1041" s="233"/>
      <c r="F1041" s="35"/>
      <c r="K1041" s="235"/>
    </row>
    <row r="1042" spans="5:11">
      <c r="E1042" s="233"/>
      <c r="F1042" s="35"/>
      <c r="K1042" s="235"/>
    </row>
    <row r="1043" spans="5:11">
      <c r="E1043" s="233"/>
      <c r="F1043" s="35"/>
      <c r="K1043" s="235"/>
    </row>
    <row r="1044" spans="5:11">
      <c r="E1044" s="233"/>
      <c r="F1044" s="35"/>
      <c r="K1044" s="235"/>
    </row>
    <row r="1045" spans="5:11">
      <c r="E1045" s="233"/>
      <c r="F1045" s="35"/>
      <c r="K1045" s="235"/>
    </row>
    <row r="1046" spans="5:11">
      <c r="E1046" s="233"/>
      <c r="F1046" s="35"/>
      <c r="K1046" s="235"/>
    </row>
    <row r="1047" spans="5:11">
      <c r="E1047" s="233"/>
      <c r="F1047" s="35"/>
      <c r="K1047" s="235"/>
    </row>
    <row r="1048" spans="5:11">
      <c r="E1048" s="233"/>
      <c r="F1048" s="35"/>
      <c r="K1048" s="235"/>
    </row>
    <row r="1049" spans="5:11">
      <c r="E1049" s="233"/>
      <c r="F1049" s="35"/>
      <c r="K1049" s="235"/>
    </row>
    <row r="1050" spans="5:11">
      <c r="E1050" s="233"/>
      <c r="F1050" s="35"/>
      <c r="K1050" s="235"/>
    </row>
    <row r="1051" spans="5:11">
      <c r="E1051" s="233"/>
      <c r="F1051" s="35"/>
      <c r="K1051" s="235"/>
    </row>
    <row r="1052" spans="5:11">
      <c r="E1052" s="233"/>
      <c r="F1052" s="35"/>
      <c r="K1052" s="235"/>
    </row>
    <row r="1053" spans="5:11">
      <c r="E1053" s="233"/>
      <c r="F1053" s="35"/>
      <c r="K1053" s="235"/>
    </row>
    <row r="1054" spans="5:11">
      <c r="E1054" s="233"/>
      <c r="F1054" s="35"/>
      <c r="K1054" s="235"/>
    </row>
    <row r="1055" spans="5:11">
      <c r="E1055" s="233"/>
      <c r="F1055" s="35"/>
      <c r="K1055" s="235"/>
    </row>
    <row r="1056" spans="5:11">
      <c r="E1056" s="233"/>
      <c r="F1056" s="35"/>
      <c r="K1056" s="235"/>
    </row>
    <row r="1057" spans="5:11">
      <c r="E1057" s="233"/>
      <c r="F1057" s="35"/>
      <c r="K1057" s="235"/>
    </row>
    <row r="1058" spans="5:11">
      <c r="E1058" s="233"/>
      <c r="F1058" s="35"/>
      <c r="K1058" s="235"/>
    </row>
    <row r="1059" spans="5:11">
      <c r="E1059" s="233"/>
      <c r="F1059" s="35"/>
      <c r="K1059" s="235"/>
    </row>
    <row r="1060" spans="5:11">
      <c r="E1060" s="233"/>
      <c r="F1060" s="35"/>
      <c r="K1060" s="235"/>
    </row>
    <row r="1061" spans="5:11">
      <c r="E1061" s="233"/>
      <c r="F1061" s="35"/>
      <c r="K1061" s="235"/>
    </row>
    <row r="1062" spans="5:11">
      <c r="E1062" s="233"/>
      <c r="F1062" s="35"/>
      <c r="K1062" s="235"/>
    </row>
    <row r="1063" spans="5:11">
      <c r="E1063" s="233"/>
      <c r="F1063" s="35"/>
      <c r="K1063" s="235"/>
    </row>
    <row r="1064" spans="5:11">
      <c r="E1064" s="233"/>
      <c r="F1064" s="35"/>
      <c r="K1064" s="235"/>
    </row>
    <row r="1065" spans="5:11">
      <c r="E1065" s="233"/>
      <c r="F1065" s="35"/>
      <c r="K1065" s="235"/>
    </row>
    <row r="1066" spans="5:11">
      <c r="E1066" s="233"/>
      <c r="F1066" s="35"/>
      <c r="K1066" s="235"/>
    </row>
    <row r="1067" spans="5:11">
      <c r="E1067" s="233"/>
      <c r="F1067" s="35"/>
      <c r="K1067" s="235"/>
    </row>
    <row r="1068" spans="5:11">
      <c r="E1068" s="233"/>
      <c r="F1068" s="35"/>
      <c r="K1068" s="235"/>
    </row>
    <row r="1069" spans="5:11">
      <c r="E1069" s="233"/>
      <c r="F1069" s="35"/>
      <c r="K1069" s="235"/>
    </row>
    <row r="1070" spans="5:11">
      <c r="E1070" s="233"/>
      <c r="F1070" s="35"/>
      <c r="K1070" s="235"/>
    </row>
    <row r="1071" spans="5:11">
      <c r="E1071" s="233"/>
      <c r="F1071" s="35"/>
      <c r="K1071" s="235"/>
    </row>
    <row r="1072" spans="5:11">
      <c r="E1072" s="233"/>
      <c r="F1072" s="35"/>
      <c r="K1072" s="235"/>
    </row>
    <row r="1073" spans="5:11">
      <c r="E1073" s="233"/>
      <c r="F1073" s="35"/>
      <c r="K1073" s="235"/>
    </row>
    <row r="1074" spans="5:11">
      <c r="E1074" s="233"/>
      <c r="F1074" s="35"/>
      <c r="K1074" s="235"/>
    </row>
    <row r="1075" spans="5:11">
      <c r="E1075" s="233"/>
      <c r="F1075" s="35"/>
      <c r="K1075" s="235"/>
    </row>
    <row r="1076" spans="5:11">
      <c r="E1076" s="233"/>
      <c r="F1076" s="35"/>
      <c r="K1076" s="235"/>
    </row>
    <row r="1077" spans="5:11">
      <c r="E1077" s="233"/>
      <c r="F1077" s="35"/>
      <c r="K1077" s="235"/>
    </row>
    <row r="1078" spans="5:11">
      <c r="E1078" s="233"/>
      <c r="F1078" s="35"/>
      <c r="K1078" s="235"/>
    </row>
    <row r="1079" spans="5:11">
      <c r="E1079" s="233"/>
      <c r="F1079" s="35"/>
      <c r="K1079" s="235"/>
    </row>
    <row r="1080" spans="5:11">
      <c r="E1080" s="233"/>
      <c r="F1080" s="35"/>
      <c r="K1080" s="235"/>
    </row>
    <row r="1081" spans="5:11">
      <c r="E1081" s="233"/>
      <c r="F1081" s="35"/>
      <c r="K1081" s="235"/>
    </row>
    <row r="1082" spans="5:11">
      <c r="E1082" s="233"/>
      <c r="F1082" s="35"/>
      <c r="K1082" s="235"/>
    </row>
    <row r="1083" spans="5:11">
      <c r="E1083" s="233"/>
      <c r="F1083" s="35"/>
      <c r="K1083" s="235"/>
    </row>
    <row r="1084" spans="5:11">
      <c r="E1084" s="233"/>
      <c r="F1084" s="35"/>
      <c r="K1084" s="235"/>
    </row>
    <row r="1085" spans="5:11">
      <c r="E1085" s="233"/>
      <c r="F1085" s="35"/>
      <c r="K1085" s="235"/>
    </row>
    <row r="1086" spans="5:11">
      <c r="E1086" s="233"/>
      <c r="F1086" s="35"/>
      <c r="K1086" s="235"/>
    </row>
    <row r="1087" spans="5:11">
      <c r="E1087" s="233"/>
      <c r="F1087" s="35"/>
      <c r="K1087" s="235"/>
    </row>
    <row r="1088" spans="5:11">
      <c r="E1088" s="233"/>
      <c r="F1088" s="35"/>
      <c r="K1088" s="235"/>
    </row>
    <row r="1089" spans="5:11">
      <c r="E1089" s="233"/>
      <c r="F1089" s="35"/>
      <c r="K1089" s="235"/>
    </row>
    <row r="1090" spans="5:11">
      <c r="E1090" s="233"/>
      <c r="F1090" s="35"/>
      <c r="K1090" s="235"/>
    </row>
    <row r="1091" spans="5:11">
      <c r="E1091" s="233"/>
      <c r="F1091" s="35"/>
      <c r="K1091" s="235"/>
    </row>
    <row r="1092" spans="5:11">
      <c r="E1092" s="233"/>
      <c r="F1092" s="35"/>
      <c r="K1092" s="235"/>
    </row>
    <row r="1093" spans="5:11">
      <c r="E1093" s="233"/>
      <c r="F1093" s="35"/>
      <c r="K1093" s="235"/>
    </row>
    <row r="1094" spans="5:11">
      <c r="E1094" s="233"/>
      <c r="F1094" s="35"/>
      <c r="K1094" s="235"/>
    </row>
    <row r="1095" spans="5:11">
      <c r="E1095" s="233"/>
      <c r="F1095" s="35"/>
      <c r="K1095" s="235"/>
    </row>
    <row r="1096" spans="5:11">
      <c r="E1096" s="233"/>
      <c r="F1096" s="35"/>
      <c r="K1096" s="235"/>
    </row>
    <row r="1097" spans="5:11">
      <c r="E1097" s="233"/>
      <c r="F1097" s="35"/>
      <c r="K1097" s="235"/>
    </row>
    <row r="1098" spans="5:11">
      <c r="E1098" s="233"/>
      <c r="F1098" s="35"/>
      <c r="K1098" s="235"/>
    </row>
    <row r="1099" spans="5:11">
      <c r="E1099" s="233"/>
      <c r="F1099" s="35"/>
      <c r="K1099" s="235"/>
    </row>
    <row r="1100" spans="5:11">
      <c r="E1100" s="233"/>
      <c r="F1100" s="35"/>
      <c r="K1100" s="235"/>
    </row>
    <row r="1101" spans="5:11">
      <c r="E1101" s="233"/>
      <c r="F1101" s="35"/>
      <c r="K1101" s="235"/>
    </row>
    <row r="1102" spans="5:11">
      <c r="E1102" s="233"/>
      <c r="F1102" s="35"/>
      <c r="K1102" s="235"/>
    </row>
    <row r="1103" spans="5:11">
      <c r="E1103" s="233"/>
      <c r="F1103" s="35"/>
      <c r="K1103" s="235"/>
    </row>
    <row r="1104" spans="5:11">
      <c r="E1104" s="233"/>
      <c r="F1104" s="35"/>
      <c r="K1104" s="235"/>
    </row>
    <row r="1105" spans="5:11">
      <c r="E1105" s="233"/>
      <c r="F1105" s="35"/>
      <c r="K1105" s="235"/>
    </row>
    <row r="1106" spans="5:11">
      <c r="E1106" s="233"/>
      <c r="F1106" s="35"/>
      <c r="K1106" s="235"/>
    </row>
    <row r="1107" spans="5:11">
      <c r="E1107" s="233"/>
      <c r="F1107" s="35"/>
      <c r="K1107" s="235"/>
    </row>
    <row r="1108" spans="5:11">
      <c r="E1108" s="233"/>
      <c r="F1108" s="35"/>
      <c r="K1108" s="235"/>
    </row>
    <row r="1109" spans="5:11">
      <c r="E1109" s="233"/>
      <c r="F1109" s="35"/>
      <c r="K1109" s="235"/>
    </row>
    <row r="1110" spans="5:11">
      <c r="E1110" s="233"/>
      <c r="F1110" s="35"/>
      <c r="K1110" s="235"/>
    </row>
    <row r="1111" spans="5:11">
      <c r="E1111" s="233"/>
      <c r="F1111" s="35"/>
      <c r="K1111" s="235"/>
    </row>
    <row r="1112" spans="5:11">
      <c r="E1112" s="233"/>
      <c r="F1112" s="35"/>
      <c r="K1112" s="235"/>
    </row>
    <row r="1113" spans="5:11">
      <c r="E1113" s="233"/>
      <c r="F1113" s="35"/>
      <c r="K1113" s="235"/>
    </row>
    <row r="1114" spans="5:11">
      <c r="E1114" s="233"/>
      <c r="F1114" s="35"/>
      <c r="K1114" s="235"/>
    </row>
    <row r="1115" spans="5:11">
      <c r="E1115" s="233"/>
      <c r="F1115" s="35"/>
      <c r="K1115" s="235"/>
    </row>
    <row r="1116" spans="5:11">
      <c r="E1116" s="233"/>
      <c r="F1116" s="35"/>
      <c r="K1116" s="235"/>
    </row>
    <row r="1117" spans="5:11">
      <c r="E1117" s="233"/>
      <c r="F1117" s="35"/>
      <c r="K1117" s="235"/>
    </row>
    <row r="1118" spans="5:11">
      <c r="E1118" s="233"/>
      <c r="F1118" s="35"/>
      <c r="K1118" s="235"/>
    </row>
    <row r="1119" spans="5:11">
      <c r="E1119" s="233"/>
      <c r="F1119" s="35"/>
      <c r="K1119" s="235"/>
    </row>
    <row r="1120" spans="5:11">
      <c r="E1120" s="233"/>
      <c r="F1120" s="35"/>
      <c r="K1120" s="235"/>
    </row>
    <row r="1121" spans="5:11">
      <c r="E1121" s="233"/>
      <c r="F1121" s="35"/>
      <c r="K1121" s="235"/>
    </row>
    <row r="1122" spans="5:11">
      <c r="E1122" s="233"/>
      <c r="F1122" s="35"/>
      <c r="K1122" s="235"/>
    </row>
    <row r="1123" spans="5:11">
      <c r="E1123" s="233"/>
      <c r="F1123" s="35"/>
      <c r="K1123" s="235"/>
    </row>
    <row r="1124" spans="5:11">
      <c r="E1124" s="233"/>
      <c r="F1124" s="35"/>
      <c r="K1124" s="235"/>
    </row>
    <row r="1125" spans="5:11">
      <c r="E1125" s="233"/>
      <c r="F1125" s="35"/>
      <c r="K1125" s="235"/>
    </row>
    <row r="1126" spans="5:11">
      <c r="E1126" s="233"/>
      <c r="F1126" s="35"/>
      <c r="K1126" s="235"/>
    </row>
    <row r="1127" spans="5:11">
      <c r="E1127" s="233"/>
      <c r="F1127" s="35"/>
      <c r="K1127" s="235"/>
    </row>
    <row r="1128" spans="5:11">
      <c r="E1128" s="233"/>
      <c r="F1128" s="35"/>
      <c r="K1128" s="235"/>
    </row>
    <row r="1129" spans="5:11">
      <c r="E1129" s="233"/>
      <c r="F1129" s="35"/>
      <c r="K1129" s="235"/>
    </row>
    <row r="1130" spans="5:11">
      <c r="E1130" s="233"/>
      <c r="F1130" s="35"/>
      <c r="K1130" s="235"/>
    </row>
    <row r="1131" spans="5:11">
      <c r="E1131" s="233"/>
      <c r="F1131" s="35"/>
      <c r="K1131" s="235"/>
    </row>
    <row r="1132" spans="5:11">
      <c r="E1132" s="233"/>
      <c r="F1132" s="35"/>
      <c r="K1132" s="235"/>
    </row>
    <row r="1133" spans="5:11">
      <c r="E1133" s="233"/>
      <c r="F1133" s="35"/>
      <c r="K1133" s="235"/>
    </row>
    <row r="1134" spans="5:11">
      <c r="E1134" s="233"/>
      <c r="F1134" s="35"/>
      <c r="K1134" s="235"/>
    </row>
    <row r="1135" spans="5:11">
      <c r="E1135" s="233"/>
      <c r="F1135" s="35"/>
      <c r="K1135" s="235"/>
    </row>
    <row r="1136" spans="5:11">
      <c r="E1136" s="233"/>
      <c r="F1136" s="35"/>
      <c r="K1136" s="235"/>
    </row>
    <row r="1137" spans="5:11">
      <c r="E1137" s="233"/>
      <c r="F1137" s="35"/>
      <c r="K1137" s="235"/>
    </row>
    <row r="1138" spans="5:11">
      <c r="E1138" s="233"/>
      <c r="F1138" s="35"/>
      <c r="K1138" s="235"/>
    </row>
    <row r="1139" spans="5:11">
      <c r="E1139" s="233"/>
      <c r="F1139" s="35"/>
      <c r="K1139" s="235"/>
    </row>
    <row r="1140" spans="5:11">
      <c r="E1140" s="233"/>
      <c r="F1140" s="35"/>
      <c r="K1140" s="235"/>
    </row>
    <row r="1141" spans="5:11">
      <c r="E1141" s="233"/>
      <c r="F1141" s="35"/>
      <c r="K1141" s="235"/>
    </row>
    <row r="1142" spans="5:11">
      <c r="E1142" s="233"/>
      <c r="F1142" s="35"/>
      <c r="K1142" s="235"/>
    </row>
    <row r="1143" spans="5:11">
      <c r="E1143" s="233"/>
      <c r="F1143" s="35"/>
      <c r="K1143" s="235"/>
    </row>
    <row r="1144" spans="5:11">
      <c r="E1144" s="233"/>
      <c r="F1144" s="35"/>
      <c r="K1144" s="235"/>
    </row>
    <row r="1145" spans="5:11">
      <c r="E1145" s="233"/>
      <c r="F1145" s="35"/>
      <c r="K1145" s="235"/>
    </row>
    <row r="1146" spans="5:11">
      <c r="E1146" s="233"/>
      <c r="F1146" s="35"/>
      <c r="K1146" s="235"/>
    </row>
    <row r="1147" spans="5:11">
      <c r="E1147" s="233"/>
      <c r="F1147" s="35"/>
      <c r="K1147" s="235"/>
    </row>
    <row r="1148" spans="5:11">
      <c r="E1148" s="233"/>
      <c r="F1148" s="35"/>
      <c r="K1148" s="235"/>
    </row>
    <row r="1149" spans="5:11">
      <c r="E1149" s="233"/>
      <c r="F1149" s="35"/>
      <c r="K1149" s="235"/>
    </row>
    <row r="1150" spans="5:11">
      <c r="E1150" s="233"/>
      <c r="F1150" s="35"/>
      <c r="K1150" s="235"/>
    </row>
    <row r="1151" spans="5:11">
      <c r="E1151" s="233"/>
      <c r="F1151" s="35"/>
      <c r="K1151" s="235"/>
    </row>
    <row r="1152" spans="5:11">
      <c r="E1152" s="233"/>
      <c r="F1152" s="35"/>
      <c r="K1152" s="235"/>
    </row>
    <row r="1153" spans="5:11">
      <c r="E1153" s="233"/>
      <c r="F1153" s="35"/>
      <c r="K1153" s="235"/>
    </row>
    <row r="1154" spans="5:11">
      <c r="E1154" s="233"/>
      <c r="F1154" s="35"/>
      <c r="K1154" s="235"/>
    </row>
    <row r="1155" spans="5:11">
      <c r="E1155" s="233"/>
      <c r="F1155" s="35"/>
      <c r="K1155" s="235"/>
    </row>
    <row r="1156" spans="5:11">
      <c r="E1156" s="233"/>
      <c r="F1156" s="35"/>
      <c r="K1156" s="235"/>
    </row>
    <row r="1157" spans="5:11">
      <c r="E1157" s="233"/>
      <c r="F1157" s="35"/>
      <c r="K1157" s="235"/>
    </row>
    <row r="1158" spans="5:11">
      <c r="E1158" s="233"/>
      <c r="F1158" s="35"/>
      <c r="K1158" s="235"/>
    </row>
    <row r="1159" spans="5:11">
      <c r="E1159" s="233"/>
      <c r="F1159" s="35"/>
      <c r="K1159" s="235"/>
    </row>
    <row r="1160" spans="5:11">
      <c r="E1160" s="233"/>
      <c r="F1160" s="35"/>
      <c r="K1160" s="235"/>
    </row>
    <row r="1161" spans="5:11">
      <c r="E1161" s="233"/>
      <c r="F1161" s="35"/>
      <c r="K1161" s="235"/>
    </row>
    <row r="1162" spans="5:11">
      <c r="E1162" s="233"/>
      <c r="F1162" s="35"/>
      <c r="K1162" s="235"/>
    </row>
    <row r="1163" spans="5:11">
      <c r="E1163" s="233"/>
      <c r="F1163" s="35"/>
      <c r="K1163" s="235"/>
    </row>
    <row r="1164" spans="5:11">
      <c r="E1164" s="233"/>
      <c r="F1164" s="35"/>
      <c r="K1164" s="235"/>
    </row>
    <row r="1165" spans="5:11">
      <c r="E1165" s="233"/>
      <c r="F1165" s="35"/>
      <c r="K1165" s="235"/>
    </row>
    <row r="1166" spans="5:11">
      <c r="E1166" s="233"/>
      <c r="F1166" s="35"/>
      <c r="K1166" s="235"/>
    </row>
    <row r="1167" spans="5:11">
      <c r="E1167" s="233"/>
      <c r="F1167" s="35"/>
      <c r="K1167" s="235"/>
    </row>
    <row r="1168" spans="5:11">
      <c r="E1168" s="233"/>
      <c r="F1168" s="35"/>
      <c r="K1168" s="235"/>
    </row>
    <row r="1169" spans="5:11">
      <c r="E1169" s="233"/>
      <c r="F1169" s="35"/>
      <c r="K1169" s="235"/>
    </row>
    <row r="1170" spans="5:11">
      <c r="E1170" s="233"/>
      <c r="F1170" s="35"/>
      <c r="K1170" s="235"/>
    </row>
    <row r="1171" spans="5:11">
      <c r="E1171" s="233"/>
      <c r="F1171" s="35"/>
      <c r="K1171" s="235"/>
    </row>
    <row r="1172" spans="5:11">
      <c r="E1172" s="233"/>
      <c r="F1172" s="35"/>
      <c r="K1172" s="235"/>
    </row>
    <row r="1173" spans="5:11">
      <c r="E1173" s="233"/>
      <c r="F1173" s="35"/>
      <c r="K1173" s="235"/>
    </row>
    <row r="1174" spans="5:11">
      <c r="E1174" s="233"/>
      <c r="F1174" s="35"/>
      <c r="K1174" s="235"/>
    </row>
    <row r="1175" spans="5:11">
      <c r="E1175" s="233"/>
      <c r="F1175" s="35"/>
      <c r="K1175" s="235"/>
    </row>
    <row r="1176" spans="5:11">
      <c r="E1176" s="233"/>
      <c r="F1176" s="35"/>
      <c r="K1176" s="235"/>
    </row>
    <row r="1177" spans="5:11">
      <c r="E1177" s="233"/>
      <c r="F1177" s="35"/>
      <c r="K1177" s="235"/>
    </row>
    <row r="1178" spans="5:11">
      <c r="E1178" s="233"/>
      <c r="F1178" s="35"/>
      <c r="K1178" s="235"/>
    </row>
    <row r="1179" spans="5:11">
      <c r="E1179" s="233"/>
      <c r="F1179" s="35"/>
      <c r="K1179" s="235"/>
    </row>
    <row r="1180" spans="5:11">
      <c r="E1180" s="233"/>
      <c r="F1180" s="35"/>
      <c r="K1180" s="235"/>
    </row>
    <row r="1181" spans="5:11">
      <c r="E1181" s="233"/>
      <c r="F1181" s="35"/>
      <c r="K1181" s="235"/>
    </row>
    <row r="1182" spans="5:11">
      <c r="E1182" s="233"/>
      <c r="F1182" s="35"/>
      <c r="K1182" s="235"/>
    </row>
    <row r="1183" spans="5:11">
      <c r="E1183" s="233"/>
      <c r="F1183" s="35"/>
      <c r="K1183" s="235"/>
    </row>
    <row r="1184" spans="5:11">
      <c r="E1184" s="233"/>
      <c r="F1184" s="35"/>
      <c r="K1184" s="235"/>
    </row>
    <row r="1185" spans="5:11">
      <c r="E1185" s="233"/>
      <c r="F1185" s="35"/>
      <c r="K1185" s="235"/>
    </row>
    <row r="1186" spans="5:11">
      <c r="E1186" s="233"/>
      <c r="F1186" s="35"/>
      <c r="K1186" s="235"/>
    </row>
    <row r="1187" spans="5:11">
      <c r="E1187" s="233"/>
      <c r="F1187" s="35"/>
      <c r="K1187" s="235"/>
    </row>
    <row r="1188" spans="5:11">
      <c r="E1188" s="233"/>
      <c r="F1188" s="35"/>
      <c r="K1188" s="235"/>
    </row>
    <row r="1189" spans="5:11">
      <c r="E1189" s="233"/>
      <c r="F1189" s="35"/>
      <c r="K1189" s="235"/>
    </row>
    <row r="1190" spans="5:11">
      <c r="E1190" s="233"/>
      <c r="F1190" s="35"/>
      <c r="K1190" s="235"/>
    </row>
    <row r="1191" spans="5:11">
      <c r="E1191" s="233"/>
      <c r="F1191" s="35"/>
      <c r="K1191" s="235"/>
    </row>
    <row r="1192" spans="5:11">
      <c r="E1192" s="233"/>
      <c r="F1192" s="35"/>
      <c r="K1192" s="235"/>
    </row>
    <row r="1193" spans="5:11">
      <c r="E1193" s="233"/>
      <c r="F1193" s="35"/>
      <c r="K1193" s="235"/>
    </row>
    <row r="1194" spans="5:11">
      <c r="E1194" s="233"/>
      <c r="F1194" s="35"/>
      <c r="K1194" s="235"/>
    </row>
    <row r="1195" spans="5:11">
      <c r="E1195" s="233"/>
      <c r="F1195" s="35"/>
      <c r="K1195" s="235"/>
    </row>
    <row r="1196" spans="5:11">
      <c r="E1196" s="233"/>
      <c r="F1196" s="35"/>
      <c r="K1196" s="235"/>
    </row>
    <row r="1197" spans="5:11">
      <c r="E1197" s="233"/>
      <c r="F1197" s="35"/>
      <c r="K1197" s="235"/>
    </row>
    <row r="1198" spans="5:11">
      <c r="E1198" s="233"/>
      <c r="F1198" s="35"/>
      <c r="K1198" s="235"/>
    </row>
    <row r="1199" spans="5:11">
      <c r="E1199" s="233"/>
      <c r="F1199" s="35"/>
      <c r="K1199" s="235"/>
    </row>
    <row r="1200" spans="5:11">
      <c r="E1200" s="233"/>
      <c r="F1200" s="35"/>
      <c r="K1200" s="235"/>
    </row>
    <row r="1201" spans="5:11">
      <c r="E1201" s="233"/>
      <c r="F1201" s="35"/>
      <c r="K1201" s="235"/>
    </row>
    <row r="1202" spans="5:11">
      <c r="E1202" s="233"/>
      <c r="F1202" s="35"/>
      <c r="K1202" s="235"/>
    </row>
    <row r="1203" spans="5:11">
      <c r="E1203" s="233"/>
      <c r="F1203" s="35"/>
      <c r="K1203" s="235"/>
    </row>
    <row r="1204" spans="5:11">
      <c r="E1204" s="233"/>
      <c r="F1204" s="35"/>
      <c r="K1204" s="235"/>
    </row>
    <row r="1205" spans="5:11">
      <c r="E1205" s="233"/>
      <c r="F1205" s="35"/>
      <c r="K1205" s="235"/>
    </row>
    <row r="1206" spans="5:11">
      <c r="E1206" s="233"/>
      <c r="F1206" s="35"/>
      <c r="K1206" s="235"/>
    </row>
    <row r="1207" spans="5:11">
      <c r="E1207" s="233"/>
      <c r="F1207" s="35"/>
      <c r="K1207" s="235"/>
    </row>
    <row r="1208" spans="5:11">
      <c r="E1208" s="233"/>
      <c r="F1208" s="35"/>
      <c r="K1208" s="235"/>
    </row>
    <row r="1209" spans="5:11">
      <c r="E1209" s="233"/>
      <c r="F1209" s="35"/>
      <c r="K1209" s="235"/>
    </row>
    <row r="1210" spans="5:11">
      <c r="E1210" s="233"/>
      <c r="F1210" s="35"/>
      <c r="K1210" s="235"/>
    </row>
    <row r="1211" spans="5:11">
      <c r="E1211" s="233"/>
      <c r="F1211" s="35"/>
      <c r="K1211" s="235"/>
    </row>
    <row r="1212" spans="5:11">
      <c r="E1212" s="233"/>
      <c r="F1212" s="35"/>
      <c r="K1212" s="235"/>
    </row>
    <row r="1213" spans="5:11">
      <c r="E1213" s="233"/>
      <c r="F1213" s="35"/>
      <c r="K1213" s="235"/>
    </row>
    <row r="1214" spans="5:11">
      <c r="E1214" s="233"/>
      <c r="F1214" s="35"/>
      <c r="K1214" s="235"/>
    </row>
    <row r="1215" spans="5:11">
      <c r="E1215" s="233"/>
      <c r="F1215" s="35"/>
      <c r="K1215" s="235"/>
    </row>
    <row r="1216" spans="5:11">
      <c r="E1216" s="233"/>
      <c r="F1216" s="35"/>
      <c r="K1216" s="235"/>
    </row>
    <row r="1217" spans="5:11">
      <c r="E1217" s="233"/>
      <c r="F1217" s="35"/>
      <c r="K1217" s="235"/>
    </row>
    <row r="1218" spans="5:11">
      <c r="E1218" s="233"/>
      <c r="F1218" s="35"/>
      <c r="K1218" s="235"/>
    </row>
    <row r="1219" spans="5:11">
      <c r="E1219" s="233"/>
      <c r="F1219" s="35"/>
      <c r="K1219" s="235"/>
    </row>
    <row r="1220" spans="5:11">
      <c r="E1220" s="233"/>
      <c r="F1220" s="35"/>
      <c r="K1220" s="235"/>
    </row>
    <row r="1221" spans="5:11">
      <c r="E1221" s="233"/>
      <c r="F1221" s="35"/>
      <c r="K1221" s="235"/>
    </row>
    <row r="1222" spans="5:11">
      <c r="E1222" s="233"/>
      <c r="F1222" s="35"/>
      <c r="K1222" s="235"/>
    </row>
    <row r="1223" spans="5:11">
      <c r="E1223" s="233"/>
      <c r="F1223" s="35"/>
      <c r="K1223" s="235"/>
    </row>
    <row r="1224" spans="5:11">
      <c r="E1224" s="233"/>
      <c r="F1224" s="35"/>
      <c r="K1224" s="235"/>
    </row>
    <row r="1225" spans="5:11">
      <c r="E1225" s="233"/>
      <c r="F1225" s="35"/>
      <c r="K1225" s="235"/>
    </row>
    <row r="1226" spans="5:11">
      <c r="E1226" s="233"/>
      <c r="F1226" s="35"/>
      <c r="K1226" s="235"/>
    </row>
    <row r="1227" spans="5:11">
      <c r="E1227" s="233"/>
      <c r="F1227" s="35"/>
      <c r="K1227" s="235"/>
    </row>
    <row r="1228" spans="5:11">
      <c r="E1228" s="233"/>
      <c r="F1228" s="35"/>
      <c r="K1228" s="235"/>
    </row>
    <row r="1229" spans="5:11">
      <c r="E1229" s="233"/>
      <c r="F1229" s="35"/>
      <c r="K1229" s="235"/>
    </row>
    <row r="1230" spans="5:11">
      <c r="E1230" s="233"/>
      <c r="F1230" s="35"/>
      <c r="K1230" s="235"/>
    </row>
    <row r="1231" spans="5:11">
      <c r="E1231" s="233"/>
      <c r="F1231" s="35"/>
      <c r="K1231" s="235"/>
    </row>
    <row r="1232" spans="5:11">
      <c r="E1232" s="233"/>
      <c r="F1232" s="35"/>
      <c r="K1232" s="235"/>
    </row>
    <row r="1233" spans="5:11">
      <c r="E1233" s="233"/>
      <c r="F1233" s="35"/>
      <c r="K1233" s="235"/>
    </row>
    <row r="1234" spans="5:11">
      <c r="E1234" s="233"/>
      <c r="F1234" s="35"/>
      <c r="K1234" s="235"/>
    </row>
    <row r="1235" spans="5:11">
      <c r="E1235" s="233"/>
      <c r="F1235" s="35"/>
      <c r="K1235" s="235"/>
    </row>
    <row r="1236" spans="5:11">
      <c r="E1236" s="233"/>
      <c r="F1236" s="35"/>
      <c r="K1236" s="235"/>
    </row>
    <row r="1237" spans="5:11">
      <c r="E1237" s="233"/>
      <c r="F1237" s="35"/>
      <c r="K1237" s="235"/>
    </row>
    <row r="1238" spans="5:11">
      <c r="E1238" s="233"/>
      <c r="F1238" s="35"/>
      <c r="K1238" s="235"/>
    </row>
    <row r="1239" spans="5:11">
      <c r="E1239" s="233"/>
      <c r="F1239" s="35"/>
      <c r="K1239" s="235"/>
    </row>
    <row r="1240" spans="5:11">
      <c r="E1240" s="233"/>
      <c r="F1240" s="35"/>
      <c r="K1240" s="235"/>
    </row>
    <row r="1241" spans="5:11">
      <c r="E1241" s="233"/>
      <c r="F1241" s="35"/>
      <c r="K1241" s="235"/>
    </row>
    <row r="1242" spans="5:11">
      <c r="E1242" s="233"/>
      <c r="F1242" s="35"/>
      <c r="K1242" s="235"/>
    </row>
    <row r="1243" spans="5:11">
      <c r="E1243" s="233"/>
      <c r="F1243" s="35"/>
      <c r="K1243" s="235"/>
    </row>
    <row r="1244" spans="5:11">
      <c r="E1244" s="233"/>
      <c r="F1244" s="35"/>
      <c r="K1244" s="235"/>
    </row>
    <row r="1245" spans="5:11">
      <c r="E1245" s="233"/>
      <c r="F1245" s="35"/>
      <c r="K1245" s="235"/>
    </row>
    <row r="1246" spans="5:11">
      <c r="E1246" s="233"/>
      <c r="F1246" s="35"/>
      <c r="K1246" s="235"/>
    </row>
    <row r="1247" spans="5:11">
      <c r="E1247" s="233"/>
      <c r="F1247" s="35"/>
      <c r="K1247" s="235"/>
    </row>
    <row r="1248" spans="5:11">
      <c r="E1248" s="233"/>
      <c r="F1248" s="35"/>
      <c r="K1248" s="235"/>
    </row>
    <row r="1249" spans="5:11">
      <c r="E1249" s="233"/>
      <c r="F1249" s="35"/>
      <c r="K1249" s="235"/>
    </row>
    <row r="1250" spans="5:11">
      <c r="E1250" s="233"/>
      <c r="F1250" s="35"/>
      <c r="K1250" s="235"/>
    </row>
    <row r="1251" spans="5:11">
      <c r="E1251" s="233"/>
      <c r="F1251" s="35"/>
      <c r="K1251" s="235"/>
    </row>
    <row r="1252" spans="5:11">
      <c r="E1252" s="233"/>
      <c r="F1252" s="35"/>
      <c r="K1252" s="235"/>
    </row>
    <row r="1253" spans="5:11">
      <c r="E1253" s="233"/>
      <c r="F1253" s="35"/>
      <c r="K1253" s="235"/>
    </row>
    <row r="1254" spans="5:11">
      <c r="E1254" s="233"/>
      <c r="F1254" s="35"/>
      <c r="K1254" s="235"/>
    </row>
    <row r="1255" spans="5:11">
      <c r="E1255" s="233"/>
      <c r="F1255" s="35"/>
      <c r="K1255" s="235"/>
    </row>
    <row r="1256" spans="5:11">
      <c r="E1256" s="233"/>
      <c r="F1256" s="35"/>
      <c r="K1256" s="235"/>
    </row>
    <row r="1257" spans="5:11">
      <c r="E1257" s="233"/>
      <c r="F1257" s="35"/>
      <c r="K1257" s="235"/>
    </row>
    <row r="1258" spans="5:11">
      <c r="E1258" s="233"/>
      <c r="F1258" s="35"/>
      <c r="K1258" s="235"/>
    </row>
    <row r="1259" spans="5:11">
      <c r="E1259" s="233"/>
      <c r="F1259" s="35"/>
      <c r="K1259" s="235"/>
    </row>
    <row r="1260" spans="5:11">
      <c r="E1260" s="233"/>
      <c r="F1260" s="35"/>
      <c r="K1260" s="235"/>
    </row>
    <row r="1261" spans="5:11">
      <c r="E1261" s="233"/>
      <c r="F1261" s="35"/>
      <c r="K1261" s="235"/>
    </row>
    <row r="1262" spans="5:11">
      <c r="E1262" s="233"/>
      <c r="F1262" s="35"/>
      <c r="K1262" s="235"/>
    </row>
    <row r="1263" spans="5:11">
      <c r="E1263" s="233"/>
      <c r="F1263" s="35"/>
      <c r="K1263" s="235"/>
    </row>
    <row r="1264" spans="5:11">
      <c r="E1264" s="233"/>
      <c r="F1264" s="35"/>
      <c r="K1264" s="235"/>
    </row>
    <row r="1265" spans="5:11">
      <c r="E1265" s="233"/>
      <c r="F1265" s="35"/>
      <c r="K1265" s="235"/>
    </row>
    <row r="1266" spans="5:11">
      <c r="E1266" s="233"/>
      <c r="F1266" s="35"/>
      <c r="K1266" s="235"/>
    </row>
    <row r="1267" spans="5:11">
      <c r="E1267" s="233"/>
      <c r="F1267" s="35"/>
      <c r="K1267" s="235"/>
    </row>
    <row r="1268" spans="5:11">
      <c r="E1268" s="233"/>
      <c r="F1268" s="35"/>
      <c r="K1268" s="235"/>
    </row>
    <row r="1269" spans="5:11">
      <c r="E1269" s="233"/>
      <c r="F1269" s="35"/>
      <c r="K1269" s="235"/>
    </row>
    <row r="1270" spans="5:11">
      <c r="E1270" s="233"/>
      <c r="F1270" s="35"/>
      <c r="K1270" s="235"/>
    </row>
    <row r="1271" spans="5:11">
      <c r="E1271" s="233"/>
      <c r="F1271" s="35"/>
      <c r="K1271" s="235"/>
    </row>
    <row r="1272" spans="5:11">
      <c r="E1272" s="233"/>
      <c r="F1272" s="35"/>
      <c r="K1272" s="235"/>
    </row>
    <row r="1273" spans="5:11">
      <c r="E1273" s="233"/>
      <c r="F1273" s="35"/>
      <c r="K1273" s="235"/>
    </row>
    <row r="1274" spans="5:11">
      <c r="E1274" s="233"/>
      <c r="F1274" s="35"/>
      <c r="K1274" s="235"/>
    </row>
    <row r="1275" spans="5:11">
      <c r="E1275" s="233"/>
      <c r="F1275" s="35"/>
      <c r="K1275" s="235"/>
    </row>
    <row r="1276" spans="5:11">
      <c r="E1276" s="233"/>
      <c r="F1276" s="35"/>
      <c r="K1276" s="235"/>
    </row>
    <row r="1277" spans="5:11">
      <c r="E1277" s="233"/>
      <c r="F1277" s="35"/>
      <c r="K1277" s="235"/>
    </row>
    <row r="1278" spans="5:11">
      <c r="E1278" s="233"/>
      <c r="F1278" s="35"/>
      <c r="K1278" s="235"/>
    </row>
    <row r="1279" spans="5:11">
      <c r="E1279" s="233"/>
      <c r="F1279" s="35"/>
      <c r="K1279" s="235"/>
    </row>
    <row r="1280" spans="5:11">
      <c r="E1280" s="233"/>
      <c r="F1280" s="35"/>
      <c r="K1280" s="235"/>
    </row>
    <row r="1281" spans="5:11">
      <c r="E1281" s="233"/>
      <c r="F1281" s="35"/>
      <c r="K1281" s="235"/>
    </row>
    <row r="1282" spans="5:11">
      <c r="E1282" s="233"/>
      <c r="F1282" s="35"/>
      <c r="K1282" s="235"/>
    </row>
    <row r="1283" spans="5:11">
      <c r="E1283" s="233"/>
      <c r="F1283" s="35"/>
      <c r="K1283" s="235"/>
    </row>
    <row r="1284" spans="5:11">
      <c r="E1284" s="233"/>
      <c r="F1284" s="35"/>
      <c r="K1284" s="235"/>
    </row>
    <row r="1285" spans="5:11">
      <c r="E1285" s="233"/>
      <c r="F1285" s="35"/>
      <c r="K1285" s="235"/>
    </row>
    <row r="1286" spans="5:11">
      <c r="E1286" s="233"/>
      <c r="F1286" s="35"/>
      <c r="K1286" s="235"/>
    </row>
    <row r="1287" spans="5:11">
      <c r="E1287" s="233"/>
      <c r="F1287" s="35"/>
      <c r="K1287" s="235"/>
    </row>
    <row r="1288" spans="5:11">
      <c r="E1288" s="233"/>
      <c r="F1288" s="35"/>
      <c r="K1288" s="235"/>
    </row>
    <row r="1289" spans="5:11">
      <c r="E1289" s="233"/>
      <c r="F1289" s="35"/>
      <c r="K1289" s="235"/>
    </row>
    <row r="1290" spans="5:11">
      <c r="E1290" s="233"/>
      <c r="F1290" s="35"/>
      <c r="K1290" s="235"/>
    </row>
    <row r="1291" spans="5:11">
      <c r="E1291" s="233"/>
      <c r="F1291" s="35"/>
      <c r="K1291" s="235"/>
    </row>
    <row r="1292" spans="5:11">
      <c r="E1292" s="233"/>
      <c r="F1292" s="35"/>
      <c r="K1292" s="235"/>
    </row>
    <row r="1293" spans="5:11">
      <c r="E1293" s="233"/>
      <c r="F1293" s="35"/>
      <c r="K1293" s="235"/>
    </row>
    <row r="1294" spans="5:11">
      <c r="E1294" s="233"/>
      <c r="F1294" s="35"/>
      <c r="K1294" s="235"/>
    </row>
    <row r="1295" spans="5:11">
      <c r="E1295" s="233"/>
      <c r="F1295" s="35"/>
      <c r="K1295" s="235"/>
    </row>
    <row r="1296" spans="5:11">
      <c r="E1296" s="233"/>
      <c r="F1296" s="35"/>
      <c r="K1296" s="235"/>
    </row>
    <row r="1297" spans="5:11">
      <c r="E1297" s="233"/>
      <c r="F1297" s="35"/>
      <c r="K1297" s="235"/>
    </row>
    <row r="1298" spans="5:11">
      <c r="E1298" s="233"/>
      <c r="F1298" s="35"/>
      <c r="K1298" s="235"/>
    </row>
    <row r="1299" spans="5:11">
      <c r="E1299" s="233"/>
      <c r="F1299" s="35"/>
      <c r="K1299" s="235"/>
    </row>
    <row r="1300" spans="5:11">
      <c r="E1300" s="233"/>
      <c r="F1300" s="35"/>
      <c r="K1300" s="235"/>
    </row>
    <row r="1301" spans="5:11">
      <c r="E1301" s="233"/>
      <c r="F1301" s="35"/>
      <c r="K1301" s="235"/>
    </row>
    <row r="1302" spans="5:11">
      <c r="E1302" s="233"/>
      <c r="F1302" s="35"/>
      <c r="K1302" s="235"/>
    </row>
    <row r="1303" spans="5:11">
      <c r="E1303" s="233"/>
      <c r="F1303" s="35"/>
      <c r="K1303" s="235"/>
    </row>
    <row r="1304" spans="5:11">
      <c r="E1304" s="233"/>
      <c r="F1304" s="35"/>
      <c r="K1304" s="235"/>
    </row>
    <row r="1305" spans="5:11">
      <c r="E1305" s="233"/>
      <c r="F1305" s="35"/>
      <c r="K1305" s="235"/>
    </row>
    <row r="1306" spans="5:11">
      <c r="E1306" s="233"/>
      <c r="F1306" s="35"/>
      <c r="K1306" s="235"/>
    </row>
    <row r="1307" spans="5:11">
      <c r="E1307" s="233"/>
      <c r="F1307" s="35"/>
      <c r="K1307" s="235"/>
    </row>
    <row r="1308" spans="5:11">
      <c r="E1308" s="233"/>
      <c r="F1308" s="35"/>
      <c r="K1308" s="235"/>
    </row>
    <row r="1309" spans="5:11">
      <c r="E1309" s="233"/>
      <c r="F1309" s="35"/>
      <c r="K1309" s="235"/>
    </row>
    <row r="1310" spans="5:11">
      <c r="E1310" s="233"/>
      <c r="F1310" s="35"/>
      <c r="K1310" s="235"/>
    </row>
    <row r="1311" spans="5:11">
      <c r="E1311" s="233"/>
      <c r="F1311" s="35"/>
      <c r="K1311" s="235"/>
    </row>
    <row r="1312" spans="5:11">
      <c r="E1312" s="233"/>
      <c r="F1312" s="35"/>
      <c r="K1312" s="235"/>
    </row>
    <row r="1313" spans="5:11">
      <c r="E1313" s="233"/>
      <c r="F1313" s="35"/>
      <c r="K1313" s="235"/>
    </row>
    <row r="1314" spans="5:11">
      <c r="E1314" s="233"/>
      <c r="F1314" s="35"/>
      <c r="K1314" s="235"/>
    </row>
    <row r="1315" spans="5:11">
      <c r="E1315" s="233"/>
      <c r="F1315" s="35"/>
      <c r="K1315" s="235"/>
    </row>
    <row r="1316" spans="5:11">
      <c r="E1316" s="233"/>
      <c r="F1316" s="35"/>
      <c r="K1316" s="235"/>
    </row>
    <row r="1317" spans="5:11">
      <c r="E1317" s="233"/>
      <c r="F1317" s="35"/>
      <c r="K1317" s="235"/>
    </row>
    <row r="1318" spans="5:11">
      <c r="E1318" s="233"/>
      <c r="F1318" s="35"/>
      <c r="K1318" s="235"/>
    </row>
    <row r="1319" spans="5:11">
      <c r="E1319" s="233"/>
      <c r="F1319" s="35"/>
      <c r="K1319" s="235"/>
    </row>
    <row r="1320" spans="5:11">
      <c r="E1320" s="233"/>
      <c r="F1320" s="35"/>
      <c r="K1320" s="235"/>
    </row>
    <row r="1321" spans="5:11">
      <c r="E1321" s="233"/>
      <c r="F1321" s="35"/>
      <c r="K1321" s="235"/>
    </row>
    <row r="1322" spans="5:11">
      <c r="E1322" s="233"/>
      <c r="F1322" s="35"/>
      <c r="K1322" s="235"/>
    </row>
    <row r="1323" spans="5:11">
      <c r="E1323" s="233"/>
      <c r="F1323" s="35"/>
      <c r="K1323" s="235"/>
    </row>
    <row r="1324" spans="5:11">
      <c r="E1324" s="233"/>
      <c r="F1324" s="35"/>
      <c r="K1324" s="235"/>
    </row>
    <row r="1325" spans="5:11">
      <c r="E1325" s="233"/>
      <c r="F1325" s="35"/>
      <c r="K1325" s="235"/>
    </row>
    <row r="1326" spans="5:11">
      <c r="E1326" s="233"/>
      <c r="F1326" s="35"/>
      <c r="K1326" s="235"/>
    </row>
    <row r="1327" spans="5:11">
      <c r="E1327" s="233"/>
      <c r="F1327" s="35"/>
      <c r="K1327" s="235"/>
    </row>
    <row r="1328" spans="5:11">
      <c r="E1328" s="233"/>
      <c r="F1328" s="35"/>
      <c r="K1328" s="235"/>
    </row>
    <row r="1329" spans="5:11">
      <c r="E1329" s="233"/>
      <c r="F1329" s="35"/>
      <c r="K1329" s="235"/>
    </row>
    <row r="1330" spans="5:11">
      <c r="E1330" s="233"/>
      <c r="F1330" s="35"/>
      <c r="K1330" s="235"/>
    </row>
    <row r="1331" spans="5:11">
      <c r="E1331" s="233"/>
      <c r="F1331" s="35"/>
      <c r="K1331" s="235"/>
    </row>
    <row r="1332" spans="5:11">
      <c r="E1332" s="233"/>
      <c r="F1332" s="35"/>
      <c r="K1332" s="235"/>
    </row>
    <row r="1333" spans="5:11">
      <c r="E1333" s="233"/>
      <c r="F1333" s="35"/>
      <c r="K1333" s="235"/>
    </row>
    <row r="1334" spans="5:11">
      <c r="E1334" s="233"/>
      <c r="F1334" s="35"/>
      <c r="K1334" s="235"/>
    </row>
    <row r="1335" spans="5:11">
      <c r="E1335" s="233"/>
      <c r="F1335" s="35"/>
      <c r="K1335" s="235"/>
    </row>
    <row r="1336" spans="5:11">
      <c r="E1336" s="233"/>
      <c r="F1336" s="35"/>
      <c r="K1336" s="235"/>
    </row>
    <row r="1337" spans="5:11">
      <c r="E1337" s="233"/>
      <c r="F1337" s="35"/>
      <c r="K1337" s="235"/>
    </row>
    <row r="1338" spans="5:11">
      <c r="E1338" s="233"/>
      <c r="F1338" s="35"/>
      <c r="K1338" s="235"/>
    </row>
    <row r="1339" spans="5:11">
      <c r="E1339" s="233"/>
      <c r="F1339" s="35"/>
      <c r="K1339" s="235"/>
    </row>
    <row r="1340" spans="5:11">
      <c r="E1340" s="233"/>
      <c r="F1340" s="35"/>
      <c r="K1340" s="235"/>
    </row>
    <row r="1341" spans="5:11">
      <c r="E1341" s="233"/>
      <c r="F1341" s="35"/>
      <c r="K1341" s="235"/>
    </row>
    <row r="1342" spans="5:11">
      <c r="E1342" s="233"/>
      <c r="F1342" s="35"/>
      <c r="K1342" s="235"/>
    </row>
    <row r="1343" spans="5:11">
      <c r="E1343" s="233"/>
      <c r="F1343" s="35"/>
      <c r="K1343" s="235"/>
    </row>
    <row r="1344" spans="5:11">
      <c r="E1344" s="233"/>
      <c r="F1344" s="35"/>
      <c r="K1344" s="235"/>
    </row>
    <row r="1345" spans="5:11">
      <c r="E1345" s="233"/>
      <c r="F1345" s="35"/>
      <c r="K1345" s="235"/>
    </row>
    <row r="1346" spans="5:11">
      <c r="E1346" s="233"/>
      <c r="F1346" s="35"/>
      <c r="K1346" s="235"/>
    </row>
    <row r="1347" spans="5:11">
      <c r="E1347" s="233"/>
      <c r="F1347" s="35"/>
      <c r="K1347" s="235"/>
    </row>
    <row r="1348" spans="5:11">
      <c r="E1348" s="233"/>
      <c r="F1348" s="35"/>
      <c r="K1348" s="235"/>
    </row>
    <row r="1349" spans="5:11">
      <c r="E1349" s="233"/>
      <c r="F1349" s="35"/>
      <c r="K1349" s="235"/>
    </row>
    <row r="1350" spans="5:11">
      <c r="E1350" s="233"/>
      <c r="F1350" s="35"/>
      <c r="K1350" s="235"/>
    </row>
    <row r="1351" spans="5:11">
      <c r="E1351" s="233"/>
      <c r="F1351" s="35"/>
      <c r="K1351" s="235"/>
    </row>
    <row r="1352" spans="5:11">
      <c r="E1352" s="233"/>
      <c r="F1352" s="35"/>
      <c r="K1352" s="235"/>
    </row>
    <row r="1353" spans="5:11">
      <c r="E1353" s="233"/>
      <c r="F1353" s="35"/>
      <c r="K1353" s="235"/>
    </row>
    <row r="1354" spans="5:11">
      <c r="E1354" s="233"/>
      <c r="F1354" s="35"/>
      <c r="K1354" s="235"/>
    </row>
    <row r="1355" spans="5:11">
      <c r="E1355" s="233"/>
      <c r="F1355" s="35"/>
      <c r="K1355" s="235"/>
    </row>
    <row r="1356" spans="5:11">
      <c r="E1356" s="233"/>
      <c r="F1356" s="35"/>
      <c r="K1356" s="235"/>
    </row>
    <row r="1357" spans="5:11">
      <c r="E1357" s="233"/>
      <c r="F1357" s="35"/>
      <c r="K1357" s="235"/>
    </row>
    <row r="1358" spans="5:11">
      <c r="E1358" s="233"/>
      <c r="F1358" s="35"/>
      <c r="K1358" s="235"/>
    </row>
    <row r="1359" spans="5:11">
      <c r="E1359" s="233"/>
      <c r="F1359" s="35"/>
      <c r="K1359" s="235"/>
    </row>
    <row r="1360" spans="5:11">
      <c r="E1360" s="233"/>
      <c r="F1360" s="35"/>
      <c r="K1360" s="235"/>
    </row>
    <row r="1361" spans="5:11">
      <c r="E1361" s="233"/>
      <c r="F1361" s="35"/>
      <c r="K1361" s="235"/>
    </row>
    <row r="1362" spans="5:11">
      <c r="E1362" s="233"/>
      <c r="F1362" s="35"/>
      <c r="K1362" s="235"/>
    </row>
    <row r="1363" spans="5:11">
      <c r="E1363" s="233"/>
      <c r="F1363" s="35"/>
      <c r="K1363" s="235"/>
    </row>
    <row r="1364" spans="5:11">
      <c r="E1364" s="233"/>
      <c r="F1364" s="35"/>
      <c r="K1364" s="235"/>
    </row>
    <row r="1365" spans="5:11">
      <c r="E1365" s="233"/>
      <c r="F1365" s="35"/>
      <c r="K1365" s="235"/>
    </row>
    <row r="1366" spans="5:11">
      <c r="E1366" s="233"/>
      <c r="F1366" s="35"/>
      <c r="K1366" s="235"/>
    </row>
    <row r="1367" spans="5:11">
      <c r="E1367" s="233"/>
      <c r="F1367" s="35"/>
      <c r="K1367" s="235"/>
    </row>
    <row r="1368" spans="5:11">
      <c r="E1368" s="233"/>
      <c r="F1368" s="35"/>
      <c r="K1368" s="235"/>
    </row>
    <row r="1369" spans="5:11">
      <c r="E1369" s="233"/>
      <c r="F1369" s="35"/>
      <c r="K1369" s="235"/>
    </row>
    <row r="1370" spans="5:11">
      <c r="E1370" s="233"/>
      <c r="F1370" s="35"/>
      <c r="K1370" s="235"/>
    </row>
    <row r="1371" spans="5:11">
      <c r="E1371" s="233"/>
      <c r="F1371" s="35"/>
      <c r="K1371" s="235"/>
    </row>
    <row r="1372" spans="5:11">
      <c r="E1372" s="233"/>
      <c r="F1372" s="35"/>
      <c r="K1372" s="235"/>
    </row>
    <row r="1373" spans="5:11">
      <c r="E1373" s="233"/>
      <c r="F1373" s="35"/>
      <c r="K1373" s="235"/>
    </row>
    <row r="1374" spans="5:11">
      <c r="E1374" s="233"/>
      <c r="F1374" s="35"/>
      <c r="K1374" s="235"/>
    </row>
    <row r="1375" spans="5:11">
      <c r="E1375" s="233"/>
      <c r="F1375" s="35"/>
      <c r="K1375" s="235"/>
    </row>
    <row r="1376" spans="5:11">
      <c r="E1376" s="233"/>
      <c r="F1376" s="35"/>
      <c r="K1376" s="235"/>
    </row>
    <row r="1377" spans="5:11">
      <c r="E1377" s="233"/>
      <c r="F1377" s="35"/>
      <c r="K1377" s="235"/>
    </row>
    <row r="1378" spans="5:11">
      <c r="E1378" s="233"/>
      <c r="F1378" s="35"/>
      <c r="K1378" s="235"/>
    </row>
    <row r="1379" spans="5:11">
      <c r="E1379" s="233"/>
      <c r="F1379" s="35"/>
      <c r="K1379" s="235"/>
    </row>
    <row r="1380" spans="5:11">
      <c r="E1380" s="233"/>
      <c r="F1380" s="35"/>
      <c r="K1380" s="235"/>
    </row>
    <row r="1381" spans="5:11">
      <c r="E1381" s="233"/>
      <c r="F1381" s="35"/>
      <c r="K1381" s="235"/>
    </row>
    <row r="1382" spans="5:11">
      <c r="E1382" s="233"/>
      <c r="F1382" s="35"/>
      <c r="K1382" s="235"/>
    </row>
    <row r="1383" spans="5:11">
      <c r="E1383" s="233"/>
      <c r="F1383" s="35"/>
      <c r="K1383" s="235"/>
    </row>
    <row r="1384" spans="5:11">
      <c r="E1384" s="233"/>
      <c r="F1384" s="35"/>
      <c r="K1384" s="235"/>
    </row>
    <row r="1385" spans="5:11">
      <c r="E1385" s="233"/>
      <c r="F1385" s="35"/>
      <c r="K1385" s="235"/>
    </row>
    <row r="1386" spans="5:11">
      <c r="E1386" s="233"/>
      <c r="F1386" s="35"/>
      <c r="K1386" s="235"/>
    </row>
    <row r="1387" spans="5:11">
      <c r="E1387" s="233"/>
      <c r="F1387" s="35"/>
      <c r="K1387" s="235"/>
    </row>
    <row r="1388" spans="5:11">
      <c r="E1388" s="233"/>
      <c r="F1388" s="35"/>
      <c r="K1388" s="235"/>
    </row>
    <row r="1389" spans="5:11">
      <c r="E1389" s="233"/>
      <c r="F1389" s="35"/>
      <c r="K1389" s="235"/>
    </row>
    <row r="1390" spans="5:11">
      <c r="E1390" s="233"/>
      <c r="F1390" s="35"/>
      <c r="K1390" s="235"/>
    </row>
    <row r="1391" spans="5:11">
      <c r="E1391" s="233"/>
      <c r="F1391" s="35"/>
      <c r="K1391" s="235"/>
    </row>
    <row r="1392" spans="5:11">
      <c r="E1392" s="233"/>
      <c r="F1392" s="35"/>
      <c r="K1392" s="235"/>
    </row>
    <row r="1393" spans="5:11">
      <c r="E1393" s="233"/>
      <c r="F1393" s="35"/>
      <c r="K1393" s="235"/>
    </row>
    <row r="1394" spans="5:11">
      <c r="E1394" s="233"/>
      <c r="F1394" s="35"/>
      <c r="K1394" s="235"/>
    </row>
    <row r="1395" spans="5:11">
      <c r="E1395" s="233"/>
      <c r="F1395" s="35"/>
      <c r="K1395" s="235"/>
    </row>
    <row r="1396" spans="5:11">
      <c r="E1396" s="233"/>
      <c r="F1396" s="35"/>
      <c r="K1396" s="235"/>
    </row>
    <row r="1397" spans="5:11">
      <c r="E1397" s="233"/>
      <c r="F1397" s="35"/>
      <c r="K1397" s="235"/>
    </row>
    <row r="1398" spans="5:11">
      <c r="E1398" s="233"/>
      <c r="F1398" s="35"/>
      <c r="K1398" s="235"/>
    </row>
    <row r="1399" spans="5:11">
      <c r="E1399" s="233"/>
      <c r="F1399" s="35"/>
      <c r="K1399" s="235"/>
    </row>
    <row r="1400" spans="5:11">
      <c r="E1400" s="233"/>
      <c r="F1400" s="35"/>
      <c r="K1400" s="235"/>
    </row>
    <row r="1401" spans="5:11">
      <c r="E1401" s="233"/>
      <c r="F1401" s="35"/>
      <c r="K1401" s="235"/>
    </row>
    <row r="1402" spans="5:11">
      <c r="E1402" s="233"/>
      <c r="F1402" s="35"/>
      <c r="K1402" s="235"/>
    </row>
    <row r="1403" spans="5:11">
      <c r="E1403" s="233"/>
      <c r="F1403" s="35"/>
      <c r="K1403" s="235"/>
    </row>
    <row r="1404" spans="5:11">
      <c r="E1404" s="233"/>
      <c r="F1404" s="35"/>
      <c r="K1404" s="235"/>
    </row>
    <row r="1405" spans="5:11">
      <c r="E1405" s="233"/>
      <c r="F1405" s="35"/>
      <c r="K1405" s="235"/>
    </row>
    <row r="1406" spans="5:11">
      <c r="E1406" s="233"/>
      <c r="F1406" s="35"/>
      <c r="K1406" s="235"/>
    </row>
    <row r="1407" spans="5:11">
      <c r="E1407" s="233"/>
      <c r="F1407" s="35"/>
      <c r="K1407" s="235"/>
    </row>
    <row r="1408" spans="5:11">
      <c r="E1408" s="233"/>
      <c r="F1408" s="35"/>
      <c r="K1408" s="235"/>
    </row>
    <row r="1409" spans="5:11">
      <c r="E1409" s="233"/>
      <c r="F1409" s="35"/>
      <c r="K1409" s="235"/>
    </row>
    <row r="1410" spans="5:11">
      <c r="E1410" s="233"/>
      <c r="F1410" s="35"/>
      <c r="K1410" s="235"/>
    </row>
    <row r="1411" spans="5:11">
      <c r="E1411" s="233"/>
      <c r="F1411" s="35"/>
      <c r="K1411" s="235"/>
    </row>
    <row r="1412" spans="5:11">
      <c r="E1412" s="233"/>
      <c r="F1412" s="35"/>
      <c r="K1412" s="235"/>
    </row>
    <row r="1413" spans="5:11">
      <c r="E1413" s="233"/>
      <c r="F1413" s="35"/>
      <c r="K1413" s="235"/>
    </row>
    <row r="1414" spans="5:11">
      <c r="E1414" s="233"/>
      <c r="F1414" s="35"/>
      <c r="K1414" s="235"/>
    </row>
    <row r="1415" spans="5:11">
      <c r="E1415" s="233"/>
      <c r="F1415" s="35"/>
      <c r="K1415" s="235"/>
    </row>
    <row r="1416" spans="5:11">
      <c r="E1416" s="233"/>
      <c r="F1416" s="35"/>
      <c r="K1416" s="235"/>
    </row>
    <row r="1417" spans="5:11">
      <c r="E1417" s="233"/>
      <c r="F1417" s="35"/>
      <c r="K1417" s="235"/>
    </row>
    <row r="1418" spans="5:11">
      <c r="E1418" s="233"/>
      <c r="F1418" s="35"/>
      <c r="K1418" s="235"/>
    </row>
    <row r="1419" spans="5:11">
      <c r="E1419" s="233"/>
      <c r="F1419" s="35"/>
      <c r="K1419" s="235"/>
    </row>
    <row r="1420" spans="5:11">
      <c r="E1420" s="233"/>
      <c r="F1420" s="35"/>
      <c r="K1420" s="235"/>
    </row>
    <row r="1421" spans="5:11">
      <c r="E1421" s="233"/>
      <c r="F1421" s="35"/>
      <c r="K1421" s="235"/>
    </row>
    <row r="1422" spans="5:11">
      <c r="E1422" s="233"/>
      <c r="F1422" s="35"/>
      <c r="K1422" s="235"/>
    </row>
    <row r="1423" spans="5:11">
      <c r="E1423" s="233"/>
      <c r="F1423" s="35"/>
      <c r="K1423" s="235"/>
    </row>
    <row r="1424" spans="5:11">
      <c r="E1424" s="233"/>
      <c r="F1424" s="35"/>
      <c r="K1424" s="235"/>
    </row>
    <row r="1425" spans="5:11">
      <c r="E1425" s="233"/>
      <c r="F1425" s="35"/>
      <c r="K1425" s="235"/>
    </row>
    <row r="1426" spans="5:11">
      <c r="E1426" s="233"/>
      <c r="F1426" s="35"/>
      <c r="K1426" s="235"/>
    </row>
    <row r="1427" spans="5:11">
      <c r="E1427" s="233"/>
      <c r="F1427" s="35"/>
      <c r="K1427" s="235"/>
    </row>
    <row r="1428" spans="5:11">
      <c r="E1428" s="233"/>
      <c r="F1428" s="35"/>
      <c r="K1428" s="235"/>
    </row>
    <row r="1429" spans="5:11">
      <c r="E1429" s="233"/>
      <c r="F1429" s="35"/>
      <c r="K1429" s="235"/>
    </row>
    <row r="1430" spans="5:11">
      <c r="E1430" s="233"/>
      <c r="F1430" s="35"/>
      <c r="K1430" s="235"/>
    </row>
    <row r="1431" spans="5:11">
      <c r="E1431" s="233"/>
      <c r="F1431" s="35"/>
      <c r="K1431" s="235"/>
    </row>
    <row r="1432" spans="5:11">
      <c r="E1432" s="233"/>
      <c r="F1432" s="35"/>
      <c r="K1432" s="235"/>
    </row>
    <row r="1433" spans="5:11">
      <c r="E1433" s="233"/>
      <c r="F1433" s="35"/>
      <c r="K1433" s="235"/>
    </row>
    <row r="1434" spans="5:11">
      <c r="E1434" s="233"/>
      <c r="F1434" s="35"/>
      <c r="K1434" s="235"/>
    </row>
    <row r="1435" spans="5:11">
      <c r="E1435" s="233"/>
      <c r="F1435" s="35"/>
      <c r="K1435" s="235"/>
    </row>
    <row r="1436" spans="5:11">
      <c r="E1436" s="233"/>
      <c r="F1436" s="35"/>
      <c r="K1436" s="235"/>
    </row>
    <row r="1437" spans="5:11">
      <c r="E1437" s="233"/>
      <c r="F1437" s="35"/>
      <c r="K1437" s="235"/>
    </row>
    <row r="1438" spans="5:11">
      <c r="E1438" s="233"/>
      <c r="F1438" s="35"/>
      <c r="K1438" s="235"/>
    </row>
    <row r="1439" spans="5:11">
      <c r="E1439" s="233"/>
      <c r="F1439" s="35"/>
      <c r="K1439" s="235"/>
    </row>
    <row r="1440" spans="5:11">
      <c r="E1440" s="233"/>
      <c r="F1440" s="35"/>
      <c r="K1440" s="235"/>
    </row>
    <row r="1441" spans="5:11">
      <c r="E1441" s="233"/>
      <c r="F1441" s="35"/>
      <c r="K1441" s="235"/>
    </row>
    <row r="1442" spans="5:11">
      <c r="E1442" s="233"/>
      <c r="F1442" s="35"/>
      <c r="K1442" s="235"/>
    </row>
    <row r="1443" spans="5:11">
      <c r="E1443" s="233"/>
      <c r="F1443" s="35"/>
      <c r="K1443" s="235"/>
    </row>
    <row r="1444" spans="5:11">
      <c r="E1444" s="233"/>
      <c r="F1444" s="35"/>
      <c r="K1444" s="235"/>
    </row>
    <row r="1445" spans="5:11">
      <c r="E1445" s="233"/>
      <c r="F1445" s="35"/>
      <c r="K1445" s="235"/>
    </row>
    <row r="1446" spans="5:11">
      <c r="E1446" s="233"/>
      <c r="F1446" s="35"/>
      <c r="K1446" s="235"/>
    </row>
    <row r="1447" spans="5:11">
      <c r="E1447" s="233"/>
      <c r="F1447" s="35"/>
      <c r="K1447" s="235"/>
    </row>
    <row r="1448" spans="5:11">
      <c r="E1448" s="233"/>
      <c r="F1448" s="35"/>
      <c r="K1448" s="235"/>
    </row>
    <row r="1449" spans="5:11">
      <c r="E1449" s="233"/>
      <c r="F1449" s="35"/>
      <c r="K1449" s="235"/>
    </row>
    <row r="1450" spans="5:11">
      <c r="E1450" s="233"/>
      <c r="F1450" s="35"/>
      <c r="K1450" s="235"/>
    </row>
    <row r="1451" spans="5:11">
      <c r="E1451" s="233"/>
      <c r="F1451" s="35"/>
      <c r="K1451" s="235"/>
    </row>
    <row r="1452" spans="5:11">
      <c r="E1452" s="233"/>
      <c r="F1452" s="35"/>
      <c r="K1452" s="235"/>
    </row>
    <row r="1453" spans="5:11">
      <c r="E1453" s="233"/>
      <c r="F1453" s="35"/>
      <c r="K1453" s="235"/>
    </row>
    <row r="1454" spans="5:11">
      <c r="E1454" s="233"/>
      <c r="F1454" s="35"/>
      <c r="K1454" s="235"/>
    </row>
    <row r="1455" spans="5:11">
      <c r="E1455" s="233"/>
      <c r="F1455" s="35"/>
      <c r="K1455" s="235"/>
    </row>
    <row r="1456" spans="5:11">
      <c r="E1456" s="233"/>
      <c r="F1456" s="35"/>
      <c r="K1456" s="235"/>
    </row>
    <row r="1457" spans="5:11">
      <c r="E1457" s="233"/>
      <c r="F1457" s="35"/>
      <c r="K1457" s="235"/>
    </row>
    <row r="1458" spans="5:11">
      <c r="E1458" s="233"/>
      <c r="F1458" s="35"/>
      <c r="K1458" s="235"/>
    </row>
    <row r="1459" spans="5:11">
      <c r="E1459" s="233"/>
      <c r="F1459" s="35"/>
      <c r="K1459" s="235"/>
    </row>
    <row r="1460" spans="5:11">
      <c r="E1460" s="233"/>
      <c r="F1460" s="35"/>
      <c r="K1460" s="235"/>
    </row>
    <row r="1461" spans="5:11">
      <c r="E1461" s="233"/>
      <c r="F1461" s="35"/>
      <c r="K1461" s="235"/>
    </row>
    <row r="1462" spans="5:11">
      <c r="E1462" s="233"/>
      <c r="F1462" s="35"/>
      <c r="K1462" s="235"/>
    </row>
    <row r="1463" spans="5:11">
      <c r="E1463" s="233"/>
      <c r="F1463" s="35"/>
      <c r="K1463" s="235"/>
    </row>
    <row r="1464" spans="5:11">
      <c r="E1464" s="233"/>
      <c r="F1464" s="35"/>
      <c r="K1464" s="235"/>
    </row>
    <row r="1465" spans="5:11">
      <c r="E1465" s="233"/>
      <c r="F1465" s="35"/>
      <c r="K1465" s="235"/>
    </row>
    <row r="1466" spans="5:11">
      <c r="E1466" s="233"/>
      <c r="F1466" s="35"/>
      <c r="K1466" s="235"/>
    </row>
    <row r="1467" spans="5:11">
      <c r="E1467" s="233"/>
      <c r="F1467" s="35"/>
      <c r="K1467" s="235"/>
    </row>
    <row r="1468" spans="5:11">
      <c r="E1468" s="233"/>
      <c r="F1468" s="35"/>
      <c r="K1468" s="235"/>
    </row>
    <row r="1469" spans="5:11">
      <c r="E1469" s="233"/>
      <c r="F1469" s="35"/>
      <c r="K1469" s="235"/>
    </row>
    <row r="1470" spans="5:11">
      <c r="E1470" s="233"/>
      <c r="F1470" s="35"/>
      <c r="K1470" s="235"/>
    </row>
    <row r="1471" spans="5:11">
      <c r="E1471" s="233"/>
      <c r="F1471" s="35"/>
      <c r="K1471" s="235"/>
    </row>
    <row r="1472" spans="5:11">
      <c r="E1472" s="233"/>
      <c r="F1472" s="35"/>
      <c r="K1472" s="235"/>
    </row>
    <row r="1473" spans="5:11">
      <c r="E1473" s="233"/>
      <c r="F1473" s="35"/>
      <c r="K1473" s="235"/>
    </row>
    <row r="1474" spans="5:11">
      <c r="E1474" s="233"/>
      <c r="F1474" s="35"/>
      <c r="K1474" s="235"/>
    </row>
    <row r="1475" spans="5:11">
      <c r="E1475" s="233"/>
      <c r="F1475" s="35"/>
      <c r="K1475" s="235"/>
    </row>
    <row r="1476" spans="5:11">
      <c r="E1476" s="233"/>
      <c r="F1476" s="35"/>
      <c r="K1476" s="235"/>
    </row>
    <row r="1477" spans="5:11">
      <c r="E1477" s="233"/>
      <c r="F1477" s="35"/>
      <c r="K1477" s="235"/>
    </row>
    <row r="1478" spans="5:11">
      <c r="E1478" s="233"/>
      <c r="F1478" s="35"/>
      <c r="K1478" s="235"/>
    </row>
    <row r="1479" spans="5:11">
      <c r="E1479" s="233"/>
      <c r="F1479" s="35"/>
      <c r="K1479" s="235"/>
    </row>
    <row r="1480" spans="5:11">
      <c r="E1480" s="233"/>
      <c r="F1480" s="35"/>
      <c r="K1480" s="235"/>
    </row>
    <row r="1481" spans="5:11">
      <c r="E1481" s="233"/>
      <c r="F1481" s="35"/>
      <c r="K1481" s="235"/>
    </row>
    <row r="1482" spans="5:11">
      <c r="E1482" s="233"/>
      <c r="F1482" s="35"/>
      <c r="K1482" s="235"/>
    </row>
    <row r="1483" spans="5:11">
      <c r="E1483" s="233"/>
      <c r="F1483" s="35"/>
      <c r="K1483" s="235"/>
    </row>
    <row r="1484" spans="5:11">
      <c r="E1484" s="233"/>
      <c r="F1484" s="35"/>
      <c r="K1484" s="235"/>
    </row>
    <row r="1485" spans="5:11">
      <c r="E1485" s="233"/>
      <c r="F1485" s="35"/>
      <c r="K1485" s="235"/>
    </row>
    <row r="1486" spans="5:11">
      <c r="E1486" s="233"/>
      <c r="F1486" s="35"/>
      <c r="K1486" s="235"/>
    </row>
    <row r="1487" spans="5:11">
      <c r="E1487" s="233"/>
      <c r="F1487" s="35"/>
      <c r="K1487" s="235"/>
    </row>
    <row r="1488" spans="5:11">
      <c r="E1488" s="233"/>
      <c r="F1488" s="35"/>
      <c r="K1488" s="235"/>
    </row>
    <row r="1489" spans="5:11">
      <c r="E1489" s="233"/>
      <c r="F1489" s="35"/>
      <c r="K1489" s="235"/>
    </row>
    <row r="1490" spans="5:11">
      <c r="E1490" s="233"/>
      <c r="F1490" s="35"/>
      <c r="K1490" s="235"/>
    </row>
    <row r="1491" spans="5:11">
      <c r="E1491" s="233"/>
      <c r="F1491" s="35"/>
      <c r="K1491" s="235"/>
    </row>
    <row r="1492" spans="5:11">
      <c r="E1492" s="233"/>
      <c r="F1492" s="35"/>
      <c r="K1492" s="235"/>
    </row>
    <row r="1493" spans="5:11">
      <c r="E1493" s="233"/>
      <c r="F1493" s="35"/>
      <c r="K1493" s="235"/>
    </row>
    <row r="1494" spans="5:11">
      <c r="E1494" s="233"/>
      <c r="F1494" s="35"/>
      <c r="K1494" s="235"/>
    </row>
    <row r="1495" spans="5:11">
      <c r="E1495" s="233"/>
      <c r="F1495" s="35"/>
      <c r="K1495" s="235"/>
    </row>
    <row r="1496" spans="5:11">
      <c r="E1496" s="233"/>
      <c r="F1496" s="35"/>
      <c r="K1496" s="235"/>
    </row>
    <row r="1497" spans="5:11">
      <c r="E1497" s="233"/>
      <c r="F1497" s="35"/>
      <c r="K1497" s="235"/>
    </row>
    <row r="1498" spans="5:11">
      <c r="E1498" s="233"/>
      <c r="F1498" s="35"/>
      <c r="K1498" s="235"/>
    </row>
    <row r="1499" spans="5:11">
      <c r="E1499" s="233"/>
      <c r="F1499" s="35"/>
      <c r="K1499" s="235"/>
    </row>
    <row r="1500" spans="5:11">
      <c r="E1500" s="233"/>
      <c r="F1500" s="35"/>
      <c r="K1500" s="235"/>
    </row>
    <row r="1501" spans="5:11">
      <c r="E1501" s="233"/>
      <c r="F1501" s="35"/>
      <c r="K1501" s="235"/>
    </row>
    <row r="1502" spans="5:11">
      <c r="E1502" s="233"/>
      <c r="F1502" s="35"/>
      <c r="K1502" s="235"/>
    </row>
    <row r="1503" spans="5:11">
      <c r="E1503" s="233"/>
      <c r="F1503" s="35"/>
      <c r="K1503" s="235"/>
    </row>
    <row r="1504" spans="5:11">
      <c r="E1504" s="233"/>
      <c r="F1504" s="35"/>
      <c r="K1504" s="235"/>
    </row>
    <row r="1505" spans="5:11">
      <c r="E1505" s="233"/>
      <c r="F1505" s="35"/>
      <c r="K1505" s="235"/>
    </row>
    <row r="1506" spans="5:11">
      <c r="E1506" s="233"/>
      <c r="F1506" s="35"/>
      <c r="K1506" s="235"/>
    </row>
    <row r="1507" spans="5:11">
      <c r="E1507" s="233"/>
      <c r="F1507" s="35"/>
      <c r="K1507" s="235"/>
    </row>
    <row r="1508" spans="5:11">
      <c r="E1508" s="233"/>
      <c r="F1508" s="35"/>
      <c r="K1508" s="235"/>
    </row>
    <row r="1509" spans="5:11">
      <c r="E1509" s="233"/>
      <c r="F1509" s="35"/>
      <c r="K1509" s="235"/>
    </row>
    <row r="1510" spans="5:11">
      <c r="E1510" s="233"/>
      <c r="F1510" s="35"/>
      <c r="K1510" s="235"/>
    </row>
    <row r="1511" spans="5:11">
      <c r="E1511" s="233"/>
      <c r="F1511" s="35"/>
      <c r="K1511" s="235"/>
    </row>
    <row r="1512" spans="5:11">
      <c r="E1512" s="233"/>
      <c r="F1512" s="35"/>
      <c r="K1512" s="235"/>
    </row>
    <row r="1513" spans="5:11">
      <c r="E1513" s="233"/>
      <c r="F1513" s="35"/>
      <c r="K1513" s="235"/>
    </row>
    <row r="1514" spans="5:11">
      <c r="E1514" s="233"/>
      <c r="F1514" s="35"/>
      <c r="K1514" s="235"/>
    </row>
    <row r="1515" spans="5:11">
      <c r="E1515" s="233"/>
      <c r="F1515" s="35"/>
      <c r="K1515" s="235"/>
    </row>
    <row r="1516" spans="5:11">
      <c r="E1516" s="233"/>
      <c r="F1516" s="35"/>
      <c r="K1516" s="235"/>
    </row>
    <row r="1517" spans="5:11">
      <c r="E1517" s="233"/>
      <c r="F1517" s="35"/>
      <c r="K1517" s="235"/>
    </row>
    <row r="1518" spans="5:11">
      <c r="E1518" s="233"/>
      <c r="F1518" s="35"/>
      <c r="K1518" s="235"/>
    </row>
    <row r="1519" spans="5:11">
      <c r="E1519" s="233"/>
      <c r="F1519" s="35"/>
      <c r="K1519" s="235"/>
    </row>
    <row r="1520" spans="5:11">
      <c r="E1520" s="233"/>
      <c r="F1520" s="35"/>
      <c r="K1520" s="235"/>
    </row>
    <row r="1521" spans="5:11">
      <c r="E1521" s="233"/>
      <c r="F1521" s="35"/>
      <c r="K1521" s="235"/>
    </row>
    <row r="1522" spans="5:11">
      <c r="E1522" s="233"/>
      <c r="F1522" s="35"/>
      <c r="K1522" s="235"/>
    </row>
    <row r="1523" spans="5:11">
      <c r="E1523" s="233"/>
      <c r="F1523" s="35"/>
      <c r="K1523" s="235"/>
    </row>
    <row r="1524" spans="5:11">
      <c r="E1524" s="233"/>
      <c r="F1524" s="35"/>
      <c r="K1524" s="235"/>
    </row>
    <row r="1525" spans="5:11">
      <c r="E1525" s="233"/>
      <c r="F1525" s="35"/>
      <c r="K1525" s="235"/>
    </row>
    <row r="1526" spans="5:11">
      <c r="E1526" s="233"/>
      <c r="F1526" s="35"/>
      <c r="K1526" s="235"/>
    </row>
    <row r="1527" spans="5:11">
      <c r="E1527" s="233"/>
      <c r="F1527" s="35"/>
      <c r="K1527" s="235"/>
    </row>
    <row r="1528" spans="5:11">
      <c r="E1528" s="233"/>
      <c r="F1528" s="35"/>
      <c r="K1528" s="235"/>
    </row>
    <row r="1529" spans="5:11">
      <c r="E1529" s="233"/>
      <c r="F1529" s="35"/>
      <c r="K1529" s="235"/>
    </row>
    <row r="1530" spans="5:11">
      <c r="E1530" s="233"/>
      <c r="F1530" s="35"/>
      <c r="K1530" s="235"/>
    </row>
    <row r="1531" spans="5:11">
      <c r="E1531" s="233"/>
      <c r="F1531" s="35"/>
      <c r="K1531" s="235"/>
    </row>
    <row r="1532" spans="5:11">
      <c r="E1532" s="233"/>
      <c r="F1532" s="35"/>
      <c r="K1532" s="235"/>
    </row>
    <row r="1533" spans="5:11">
      <c r="E1533" s="233"/>
      <c r="F1533" s="35"/>
      <c r="K1533" s="235"/>
    </row>
    <row r="1534" spans="5:11">
      <c r="E1534" s="233"/>
      <c r="F1534" s="35"/>
      <c r="K1534" s="235"/>
    </row>
    <row r="1535" spans="5:11">
      <c r="E1535" s="233"/>
      <c r="F1535" s="35"/>
      <c r="K1535" s="235"/>
    </row>
    <row r="1536" spans="5:11">
      <c r="E1536" s="233"/>
      <c r="F1536" s="35"/>
      <c r="K1536" s="235"/>
    </row>
    <row r="1537" spans="5:11">
      <c r="E1537" s="233"/>
      <c r="F1537" s="35"/>
      <c r="K1537" s="235"/>
    </row>
    <row r="1538" spans="5:11">
      <c r="E1538" s="233"/>
      <c r="F1538" s="35"/>
      <c r="K1538" s="235"/>
    </row>
    <row r="1539" spans="5:11">
      <c r="E1539" s="233"/>
      <c r="F1539" s="35"/>
      <c r="K1539" s="235"/>
    </row>
    <row r="1540" spans="5:11">
      <c r="E1540" s="233"/>
      <c r="F1540" s="35"/>
      <c r="K1540" s="235"/>
    </row>
    <row r="1541" spans="5:11">
      <c r="E1541" s="233"/>
      <c r="F1541" s="35"/>
      <c r="K1541" s="235"/>
    </row>
    <row r="1542" spans="5:11">
      <c r="E1542" s="233"/>
      <c r="F1542" s="35"/>
      <c r="K1542" s="235"/>
    </row>
    <row r="1543" spans="5:11">
      <c r="E1543" s="233"/>
      <c r="F1543" s="35"/>
      <c r="K1543" s="235"/>
    </row>
    <row r="1544" spans="5:11">
      <c r="E1544" s="233"/>
      <c r="F1544" s="35"/>
      <c r="K1544" s="235"/>
    </row>
    <row r="1545" spans="5:11">
      <c r="E1545" s="233"/>
      <c r="F1545" s="35"/>
      <c r="K1545" s="235"/>
    </row>
    <row r="1546" spans="5:11">
      <c r="E1546" s="233"/>
      <c r="F1546" s="35"/>
      <c r="K1546" s="235"/>
    </row>
    <row r="1547" spans="5:11">
      <c r="E1547" s="233"/>
      <c r="F1547" s="35"/>
      <c r="K1547" s="235"/>
    </row>
    <row r="1548" spans="5:11">
      <c r="E1548" s="233"/>
      <c r="F1548" s="35"/>
      <c r="K1548" s="235"/>
    </row>
    <row r="1549" spans="5:11">
      <c r="E1549" s="233"/>
      <c r="F1549" s="35"/>
      <c r="K1549" s="235"/>
    </row>
    <row r="1550" spans="5:11">
      <c r="E1550" s="233"/>
      <c r="F1550" s="35"/>
      <c r="K1550" s="235"/>
    </row>
    <row r="1551" spans="5:11">
      <c r="E1551" s="233"/>
      <c r="F1551" s="35"/>
      <c r="K1551" s="235"/>
    </row>
    <row r="1552" spans="5:11">
      <c r="E1552" s="233"/>
      <c r="F1552" s="35"/>
      <c r="K1552" s="235"/>
    </row>
    <row r="1553" spans="5:11">
      <c r="E1553" s="233"/>
      <c r="F1553" s="35"/>
      <c r="K1553" s="235"/>
    </row>
    <row r="1554" spans="5:11">
      <c r="E1554" s="233"/>
      <c r="F1554" s="35"/>
      <c r="K1554" s="235"/>
    </row>
    <row r="1555" spans="5:11">
      <c r="E1555" s="233"/>
      <c r="F1555" s="35"/>
      <c r="K1555" s="235"/>
    </row>
    <row r="1556" spans="5:11">
      <c r="E1556" s="233"/>
      <c r="F1556" s="35"/>
      <c r="K1556" s="235"/>
    </row>
    <row r="1557" spans="5:11">
      <c r="E1557" s="233"/>
      <c r="F1557" s="35"/>
      <c r="K1557" s="235"/>
    </row>
    <row r="1558" spans="5:11">
      <c r="E1558" s="233"/>
      <c r="F1558" s="35"/>
      <c r="K1558" s="235"/>
    </row>
    <row r="1559" spans="5:11">
      <c r="E1559" s="233"/>
      <c r="F1559" s="35"/>
      <c r="K1559" s="235"/>
    </row>
    <row r="1560" spans="5:11">
      <c r="E1560" s="233"/>
      <c r="F1560" s="35"/>
      <c r="K1560" s="235"/>
    </row>
    <row r="1561" spans="5:11">
      <c r="E1561" s="233"/>
      <c r="F1561" s="35"/>
      <c r="K1561" s="235"/>
    </row>
    <row r="1562" spans="5:11">
      <c r="E1562" s="233"/>
      <c r="F1562" s="35"/>
      <c r="K1562" s="235"/>
    </row>
    <row r="1563" spans="5:11">
      <c r="E1563" s="233"/>
      <c r="F1563" s="35"/>
      <c r="K1563" s="235"/>
    </row>
    <row r="1564" spans="5:11">
      <c r="E1564" s="233"/>
      <c r="F1564" s="35"/>
      <c r="K1564" s="235"/>
    </row>
    <row r="1565" spans="5:11">
      <c r="E1565" s="233"/>
      <c r="F1565" s="35"/>
      <c r="K1565" s="235"/>
    </row>
    <row r="1566" spans="5:11">
      <c r="E1566" s="233"/>
      <c r="F1566" s="35"/>
      <c r="K1566" s="235"/>
    </row>
    <row r="1567" spans="5:11">
      <c r="E1567" s="233"/>
      <c r="F1567" s="35"/>
      <c r="K1567" s="235"/>
    </row>
    <row r="1568" spans="5:11">
      <c r="E1568" s="233"/>
      <c r="F1568" s="35"/>
      <c r="K1568" s="235"/>
    </row>
    <row r="1569" spans="5:11">
      <c r="E1569" s="233"/>
      <c r="F1569" s="35"/>
      <c r="K1569" s="235"/>
    </row>
    <row r="1570" spans="5:11">
      <c r="E1570" s="233"/>
      <c r="F1570" s="35"/>
      <c r="K1570" s="235"/>
    </row>
    <row r="1571" spans="5:11">
      <c r="E1571" s="233"/>
      <c r="F1571" s="35"/>
      <c r="K1571" s="235"/>
    </row>
    <row r="1572" spans="5:11">
      <c r="E1572" s="233"/>
      <c r="F1572" s="35"/>
      <c r="K1572" s="235"/>
    </row>
    <row r="1573" spans="5:11">
      <c r="E1573" s="233"/>
      <c r="F1573" s="35"/>
      <c r="K1573" s="235"/>
    </row>
    <row r="1574" spans="5:11">
      <c r="E1574" s="233"/>
      <c r="F1574" s="35"/>
      <c r="K1574" s="235"/>
    </row>
    <row r="1575" spans="5:11">
      <c r="E1575" s="233"/>
      <c r="F1575" s="35"/>
      <c r="K1575" s="235"/>
    </row>
    <row r="1576" spans="5:11">
      <c r="E1576" s="233"/>
      <c r="F1576" s="35"/>
      <c r="K1576" s="235"/>
    </row>
    <row r="1577" spans="5:11">
      <c r="E1577" s="233"/>
      <c r="F1577" s="35"/>
      <c r="K1577" s="235"/>
    </row>
    <row r="1578" spans="5:11">
      <c r="E1578" s="233"/>
      <c r="F1578" s="35"/>
      <c r="K1578" s="235"/>
    </row>
    <row r="1579" spans="5:11">
      <c r="E1579" s="233"/>
      <c r="F1579" s="35"/>
      <c r="K1579" s="235"/>
    </row>
    <row r="1580" spans="5:11">
      <c r="E1580" s="233"/>
      <c r="F1580" s="35"/>
      <c r="K1580" s="235"/>
    </row>
    <row r="1581" spans="5:11">
      <c r="E1581" s="233"/>
      <c r="F1581" s="35"/>
      <c r="K1581" s="235"/>
    </row>
    <row r="1582" spans="5:11">
      <c r="E1582" s="233"/>
      <c r="F1582" s="35"/>
      <c r="K1582" s="235"/>
    </row>
    <row r="1583" spans="5:11">
      <c r="E1583" s="233"/>
      <c r="F1583" s="35"/>
      <c r="K1583" s="235"/>
    </row>
    <row r="1584" spans="5:11">
      <c r="E1584" s="233"/>
      <c r="F1584" s="35"/>
      <c r="K1584" s="235"/>
    </row>
    <row r="1585" spans="5:11">
      <c r="E1585" s="233"/>
      <c r="F1585" s="35"/>
      <c r="K1585" s="235"/>
    </row>
    <row r="1586" spans="5:11">
      <c r="E1586" s="233"/>
      <c r="F1586" s="35"/>
      <c r="K1586" s="235"/>
    </row>
    <row r="1587" spans="5:11">
      <c r="E1587" s="233"/>
      <c r="F1587" s="35"/>
      <c r="K1587" s="235"/>
    </row>
    <row r="1588" spans="5:11">
      <c r="E1588" s="233"/>
      <c r="F1588" s="35"/>
      <c r="K1588" s="235"/>
    </row>
    <row r="1589" spans="5:11">
      <c r="E1589" s="233"/>
      <c r="F1589" s="35"/>
      <c r="K1589" s="235"/>
    </row>
    <row r="1590" spans="5:11">
      <c r="E1590" s="233"/>
      <c r="F1590" s="35"/>
      <c r="K1590" s="235"/>
    </row>
    <row r="1591" spans="5:11">
      <c r="E1591" s="233"/>
      <c r="F1591" s="35"/>
      <c r="K1591" s="235"/>
    </row>
    <row r="1592" spans="5:11">
      <c r="E1592" s="233"/>
      <c r="F1592" s="35"/>
      <c r="K1592" s="235"/>
    </row>
    <row r="1593" spans="5:11">
      <c r="E1593" s="233"/>
      <c r="F1593" s="35"/>
      <c r="K1593" s="235"/>
    </row>
    <row r="1594" spans="5:11">
      <c r="E1594" s="233"/>
      <c r="F1594" s="35"/>
      <c r="K1594" s="235"/>
    </row>
    <row r="1595" spans="5:11">
      <c r="E1595" s="233"/>
      <c r="F1595" s="35"/>
      <c r="K1595" s="235"/>
    </row>
    <row r="1596" spans="5:11">
      <c r="E1596" s="233"/>
      <c r="F1596" s="35"/>
      <c r="K1596" s="235"/>
    </row>
    <row r="1597" spans="5:11">
      <c r="E1597" s="233"/>
      <c r="F1597" s="35"/>
      <c r="K1597" s="235"/>
    </row>
    <row r="1598" spans="5:11">
      <c r="E1598" s="233"/>
      <c r="F1598" s="35"/>
      <c r="K1598" s="235"/>
    </row>
    <row r="1599" spans="5:11">
      <c r="E1599" s="233"/>
      <c r="F1599" s="35"/>
      <c r="K1599" s="235"/>
    </row>
    <row r="1600" spans="5:11">
      <c r="E1600" s="233"/>
      <c r="F1600" s="35"/>
      <c r="K1600" s="235"/>
    </row>
    <row r="1601" spans="5:11">
      <c r="E1601" s="233"/>
      <c r="F1601" s="35"/>
      <c r="K1601" s="235"/>
    </row>
    <row r="1602" spans="5:11">
      <c r="E1602" s="233"/>
      <c r="F1602" s="35"/>
      <c r="K1602" s="235"/>
    </row>
    <row r="1603" spans="5:11">
      <c r="E1603" s="233"/>
      <c r="F1603" s="35"/>
      <c r="K1603" s="235"/>
    </row>
    <row r="1604" spans="5:11">
      <c r="E1604" s="233"/>
      <c r="F1604" s="35"/>
      <c r="K1604" s="235"/>
    </row>
    <row r="1605" spans="5:11">
      <c r="E1605" s="233"/>
      <c r="F1605" s="35"/>
      <c r="K1605" s="235"/>
    </row>
    <row r="1606" spans="5:11">
      <c r="E1606" s="233"/>
      <c r="F1606" s="35"/>
      <c r="K1606" s="235"/>
    </row>
    <row r="1607" spans="5:11">
      <c r="E1607" s="233"/>
      <c r="F1607" s="35"/>
      <c r="K1607" s="235"/>
    </row>
    <row r="1608" spans="5:11">
      <c r="E1608" s="233"/>
      <c r="F1608" s="35"/>
      <c r="K1608" s="235"/>
    </row>
    <row r="1609" spans="5:11">
      <c r="E1609" s="233"/>
      <c r="F1609" s="35"/>
      <c r="K1609" s="235"/>
    </row>
    <row r="1610" spans="5:11">
      <c r="E1610" s="233"/>
      <c r="F1610" s="35"/>
      <c r="K1610" s="235"/>
    </row>
    <row r="1611" spans="5:11">
      <c r="E1611" s="233"/>
      <c r="F1611" s="35"/>
      <c r="K1611" s="235"/>
    </row>
    <row r="1612" spans="5:11">
      <c r="E1612" s="233"/>
      <c r="F1612" s="35"/>
      <c r="K1612" s="235"/>
    </row>
    <row r="1613" spans="5:11">
      <c r="E1613" s="233"/>
      <c r="F1613" s="35"/>
      <c r="K1613" s="235"/>
    </row>
    <row r="1614" spans="5:11">
      <c r="E1614" s="233"/>
      <c r="F1614" s="35"/>
      <c r="K1614" s="235"/>
    </row>
    <row r="1615" spans="5:11">
      <c r="E1615" s="233"/>
      <c r="F1615" s="35"/>
      <c r="K1615" s="235"/>
    </row>
    <row r="1616" spans="5:11">
      <c r="E1616" s="233"/>
      <c r="F1616" s="35"/>
      <c r="K1616" s="235"/>
    </row>
    <row r="1617" spans="5:11">
      <c r="E1617" s="233"/>
      <c r="F1617" s="35"/>
      <c r="K1617" s="235"/>
    </row>
    <row r="1618" spans="5:11">
      <c r="E1618" s="233"/>
      <c r="F1618" s="35"/>
      <c r="K1618" s="235"/>
    </row>
    <row r="1619" spans="5:11">
      <c r="E1619" s="233"/>
      <c r="F1619" s="35"/>
      <c r="K1619" s="235"/>
    </row>
    <row r="1620" spans="5:11">
      <c r="E1620" s="233"/>
      <c r="F1620" s="35"/>
      <c r="K1620" s="235"/>
    </row>
    <row r="1621" spans="5:11">
      <c r="E1621" s="233"/>
      <c r="F1621" s="35"/>
      <c r="K1621" s="235"/>
    </row>
    <row r="1622" spans="5:11">
      <c r="E1622" s="233"/>
      <c r="F1622" s="35"/>
      <c r="K1622" s="235"/>
    </row>
    <row r="1623" spans="5:11">
      <c r="E1623" s="233"/>
      <c r="F1623" s="35"/>
      <c r="K1623" s="235"/>
    </row>
    <row r="1624" spans="5:11">
      <c r="E1624" s="233"/>
      <c r="F1624" s="35"/>
      <c r="K1624" s="235"/>
    </row>
    <row r="1625" spans="5:11">
      <c r="E1625" s="233"/>
      <c r="F1625" s="35"/>
      <c r="K1625" s="235"/>
    </row>
    <row r="1626" spans="5:11">
      <c r="E1626" s="233"/>
      <c r="F1626" s="35"/>
      <c r="K1626" s="235"/>
    </row>
    <row r="1627" spans="5:11">
      <c r="E1627" s="233"/>
      <c r="F1627" s="35"/>
      <c r="K1627" s="235"/>
    </row>
    <row r="1628" spans="5:11">
      <c r="E1628" s="233"/>
      <c r="F1628" s="35"/>
      <c r="K1628" s="235"/>
    </row>
    <row r="1629" spans="5:11">
      <c r="E1629" s="233"/>
      <c r="F1629" s="35"/>
      <c r="K1629" s="235"/>
    </row>
    <row r="1630" spans="5:11">
      <c r="E1630" s="233"/>
      <c r="F1630" s="35"/>
      <c r="K1630" s="235"/>
    </row>
    <row r="1631" spans="5:11">
      <c r="E1631" s="233"/>
      <c r="F1631" s="35"/>
      <c r="K1631" s="235"/>
    </row>
    <row r="1632" spans="5:11">
      <c r="E1632" s="233"/>
      <c r="F1632" s="35"/>
      <c r="K1632" s="235"/>
    </row>
    <row r="1633" spans="5:11">
      <c r="E1633" s="233"/>
      <c r="F1633" s="35"/>
      <c r="K1633" s="235"/>
    </row>
    <row r="1634" spans="5:11">
      <c r="E1634" s="233"/>
      <c r="F1634" s="35"/>
      <c r="K1634" s="235"/>
    </row>
    <row r="1635" spans="5:11">
      <c r="E1635" s="233"/>
      <c r="F1635" s="35"/>
      <c r="K1635" s="235"/>
    </row>
    <row r="1636" spans="5:11">
      <c r="E1636" s="233"/>
      <c r="F1636" s="35"/>
      <c r="K1636" s="235"/>
    </row>
    <row r="1637" spans="5:11">
      <c r="E1637" s="233"/>
      <c r="F1637" s="35"/>
      <c r="K1637" s="235"/>
    </row>
    <row r="1638" spans="5:11">
      <c r="E1638" s="233"/>
      <c r="F1638" s="35"/>
      <c r="K1638" s="235"/>
    </row>
    <row r="1639" spans="5:11">
      <c r="E1639" s="233"/>
      <c r="F1639" s="35"/>
      <c r="K1639" s="235"/>
    </row>
    <row r="1640" spans="5:11">
      <c r="E1640" s="233"/>
      <c r="F1640" s="35"/>
      <c r="K1640" s="235"/>
    </row>
    <row r="1641" spans="5:11">
      <c r="E1641" s="233"/>
      <c r="F1641" s="35"/>
      <c r="K1641" s="235"/>
    </row>
    <row r="1642" spans="5:11">
      <c r="E1642" s="233"/>
      <c r="F1642" s="35"/>
      <c r="K1642" s="235"/>
    </row>
    <row r="1643" spans="5:11">
      <c r="E1643" s="233"/>
      <c r="F1643" s="35"/>
      <c r="K1643" s="235"/>
    </row>
    <row r="1644" spans="5:11">
      <c r="E1644" s="233"/>
      <c r="F1644" s="35"/>
      <c r="K1644" s="235"/>
    </row>
    <row r="1645" spans="5:11">
      <c r="E1645" s="233"/>
      <c r="F1645" s="35"/>
      <c r="K1645" s="235"/>
    </row>
    <row r="1646" spans="5:11">
      <c r="E1646" s="233"/>
      <c r="F1646" s="35"/>
      <c r="K1646" s="235"/>
    </row>
    <row r="1647" spans="5:11">
      <c r="E1647" s="233"/>
      <c r="F1647" s="35"/>
      <c r="K1647" s="235"/>
    </row>
    <row r="1648" spans="5:11">
      <c r="E1648" s="233"/>
      <c r="F1648" s="35"/>
      <c r="K1648" s="235"/>
    </row>
    <row r="1649" spans="5:11">
      <c r="E1649" s="233"/>
      <c r="F1649" s="35"/>
      <c r="K1649" s="235"/>
    </row>
    <row r="1650" spans="5:11">
      <c r="E1650" s="233"/>
      <c r="F1650" s="35"/>
      <c r="K1650" s="235"/>
    </row>
    <row r="1651" spans="5:11">
      <c r="E1651" s="233"/>
      <c r="F1651" s="35"/>
      <c r="K1651" s="235"/>
    </row>
    <row r="1652" spans="5:11">
      <c r="E1652" s="233"/>
      <c r="F1652" s="35"/>
      <c r="K1652" s="235"/>
    </row>
    <row r="1653" spans="5:11">
      <c r="E1653" s="233"/>
      <c r="F1653" s="35"/>
      <c r="K1653" s="235"/>
    </row>
    <row r="1654" spans="5:11">
      <c r="E1654" s="233"/>
      <c r="F1654" s="35"/>
      <c r="K1654" s="235"/>
    </row>
    <row r="1655" spans="5:11">
      <c r="E1655" s="233"/>
      <c r="F1655" s="35"/>
      <c r="K1655" s="235"/>
    </row>
    <row r="1656" spans="5:11">
      <c r="E1656" s="233"/>
      <c r="F1656" s="35"/>
      <c r="K1656" s="235"/>
    </row>
    <row r="1657" spans="5:11">
      <c r="E1657" s="233"/>
      <c r="F1657" s="35"/>
      <c r="K1657" s="235"/>
    </row>
    <row r="1658" spans="5:11">
      <c r="E1658" s="233"/>
      <c r="F1658" s="35"/>
      <c r="K1658" s="235"/>
    </row>
    <row r="1659" spans="5:11">
      <c r="E1659" s="233"/>
      <c r="F1659" s="35"/>
      <c r="K1659" s="235"/>
    </row>
    <row r="1660" spans="5:11">
      <c r="E1660" s="233"/>
      <c r="F1660" s="35"/>
      <c r="K1660" s="235"/>
    </row>
    <row r="1661" spans="5:11">
      <c r="E1661" s="233"/>
      <c r="F1661" s="35"/>
      <c r="K1661" s="235"/>
    </row>
    <row r="1662" spans="5:11">
      <c r="E1662" s="233"/>
      <c r="F1662" s="35"/>
      <c r="K1662" s="235"/>
    </row>
    <row r="1663" spans="5:11">
      <c r="E1663" s="233"/>
      <c r="F1663" s="35"/>
      <c r="K1663" s="235"/>
    </row>
    <row r="1664" spans="5:11">
      <c r="E1664" s="233"/>
      <c r="F1664" s="35"/>
      <c r="K1664" s="235"/>
    </row>
    <row r="1665" spans="5:11">
      <c r="E1665" s="233"/>
      <c r="F1665" s="35"/>
      <c r="K1665" s="235"/>
    </row>
    <row r="1666" spans="5:11">
      <c r="E1666" s="233"/>
      <c r="F1666" s="35"/>
      <c r="K1666" s="235"/>
    </row>
    <row r="1667" spans="5:11">
      <c r="E1667" s="233"/>
      <c r="F1667" s="35"/>
      <c r="K1667" s="235"/>
    </row>
    <row r="1668" spans="5:11">
      <c r="E1668" s="233"/>
      <c r="F1668" s="35"/>
      <c r="K1668" s="235"/>
    </row>
    <row r="1669" spans="5:11">
      <c r="E1669" s="233"/>
      <c r="F1669" s="35"/>
      <c r="K1669" s="235"/>
    </row>
    <row r="1670" spans="5:11">
      <c r="E1670" s="233"/>
      <c r="F1670" s="35"/>
      <c r="K1670" s="235"/>
    </row>
    <row r="1671" spans="5:11">
      <c r="E1671" s="233"/>
      <c r="F1671" s="35"/>
      <c r="K1671" s="235"/>
    </row>
    <row r="1672" spans="5:11">
      <c r="E1672" s="233"/>
      <c r="F1672" s="35"/>
      <c r="K1672" s="235"/>
    </row>
    <row r="1673" spans="5:11">
      <c r="E1673" s="233"/>
      <c r="F1673" s="35"/>
      <c r="K1673" s="235"/>
    </row>
    <row r="1674" spans="5:11">
      <c r="E1674" s="233"/>
      <c r="F1674" s="35"/>
      <c r="K1674" s="235"/>
    </row>
    <row r="1675" spans="5:11">
      <c r="E1675" s="233"/>
      <c r="F1675" s="35"/>
      <c r="K1675" s="235"/>
    </row>
    <row r="1676" spans="5:11">
      <c r="E1676" s="233"/>
      <c r="F1676" s="35"/>
      <c r="K1676" s="235"/>
    </row>
    <row r="1677" spans="5:11">
      <c r="E1677" s="233"/>
      <c r="F1677" s="35"/>
      <c r="K1677" s="235"/>
    </row>
    <row r="1678" spans="5:11">
      <c r="E1678" s="233"/>
      <c r="F1678" s="35"/>
      <c r="K1678" s="235"/>
    </row>
    <row r="1679" spans="5:11">
      <c r="E1679" s="233"/>
      <c r="F1679" s="35"/>
      <c r="K1679" s="235"/>
    </row>
    <row r="1680" spans="5:11">
      <c r="E1680" s="233"/>
      <c r="F1680" s="35"/>
      <c r="K1680" s="235"/>
    </row>
    <row r="1681" spans="5:11">
      <c r="E1681" s="233"/>
      <c r="F1681" s="35"/>
      <c r="K1681" s="235"/>
    </row>
    <row r="1682" spans="5:11">
      <c r="E1682" s="233"/>
      <c r="F1682" s="35"/>
      <c r="K1682" s="235"/>
    </row>
    <row r="1683" spans="5:11">
      <c r="E1683" s="233"/>
      <c r="F1683" s="35"/>
      <c r="K1683" s="235"/>
    </row>
    <row r="1684" spans="5:11">
      <c r="E1684" s="233"/>
      <c r="F1684" s="35"/>
      <c r="K1684" s="235"/>
    </row>
    <row r="1685" spans="5:11">
      <c r="E1685" s="233"/>
      <c r="F1685" s="35"/>
      <c r="K1685" s="235"/>
    </row>
    <row r="1686" spans="5:11">
      <c r="E1686" s="233"/>
      <c r="F1686" s="35"/>
      <c r="K1686" s="235"/>
    </row>
    <row r="1687" spans="5:11">
      <c r="E1687" s="233"/>
      <c r="F1687" s="35"/>
      <c r="K1687" s="235"/>
    </row>
    <row r="1688" spans="5:11">
      <c r="E1688" s="233"/>
      <c r="F1688" s="35"/>
      <c r="K1688" s="235"/>
    </row>
    <row r="1689" spans="5:11">
      <c r="E1689" s="233"/>
      <c r="F1689" s="35"/>
      <c r="K1689" s="235"/>
    </row>
    <row r="1690" spans="5:11">
      <c r="E1690" s="233"/>
      <c r="F1690" s="35"/>
      <c r="K1690" s="235"/>
    </row>
    <row r="1691" spans="5:11">
      <c r="E1691" s="233"/>
      <c r="F1691" s="35"/>
      <c r="K1691" s="235"/>
    </row>
    <row r="1692" spans="5:11">
      <c r="E1692" s="233"/>
      <c r="F1692" s="35"/>
      <c r="K1692" s="235"/>
    </row>
    <row r="1693" spans="5:11">
      <c r="E1693" s="233"/>
      <c r="F1693" s="35"/>
      <c r="K1693" s="235"/>
    </row>
    <row r="1694" spans="5:11">
      <c r="E1694" s="233"/>
      <c r="F1694" s="35"/>
      <c r="K1694" s="235"/>
    </row>
    <row r="1695" spans="5:11">
      <c r="E1695" s="233"/>
      <c r="F1695" s="35"/>
      <c r="K1695" s="235"/>
    </row>
    <row r="1696" spans="5:11">
      <c r="E1696" s="233"/>
      <c r="F1696" s="35"/>
      <c r="K1696" s="235"/>
    </row>
    <row r="1697" spans="5:11">
      <c r="E1697" s="233"/>
      <c r="F1697" s="35"/>
      <c r="K1697" s="235"/>
    </row>
    <row r="1698" spans="5:11">
      <c r="E1698" s="233"/>
      <c r="F1698" s="35"/>
      <c r="K1698" s="235"/>
    </row>
    <row r="1699" spans="5:11">
      <c r="E1699" s="233"/>
      <c r="F1699" s="35"/>
      <c r="K1699" s="235"/>
    </row>
    <row r="1700" spans="5:11">
      <c r="E1700" s="233"/>
      <c r="F1700" s="35"/>
      <c r="K1700" s="235"/>
    </row>
    <row r="1701" spans="5:11">
      <c r="E1701" s="233"/>
      <c r="F1701" s="35"/>
      <c r="K1701" s="235"/>
    </row>
    <row r="1702" spans="5:11">
      <c r="E1702" s="233"/>
      <c r="F1702" s="35"/>
      <c r="K1702" s="235"/>
    </row>
    <row r="1703" spans="5:11">
      <c r="E1703" s="233"/>
      <c r="F1703" s="35"/>
      <c r="K1703" s="235"/>
    </row>
    <row r="1704" spans="5:11">
      <c r="E1704" s="233"/>
      <c r="F1704" s="35"/>
      <c r="K1704" s="235"/>
    </row>
    <row r="1705" spans="5:11">
      <c r="E1705" s="233"/>
      <c r="F1705" s="35"/>
      <c r="K1705" s="235"/>
    </row>
    <row r="1706" spans="5:11">
      <c r="E1706" s="233"/>
      <c r="F1706" s="35"/>
      <c r="K1706" s="235"/>
    </row>
    <row r="1707" spans="5:11">
      <c r="E1707" s="233"/>
      <c r="F1707" s="35"/>
      <c r="K1707" s="235"/>
    </row>
    <row r="1708" spans="5:11">
      <c r="E1708" s="233"/>
      <c r="F1708" s="35"/>
      <c r="K1708" s="235"/>
    </row>
    <row r="1709" spans="5:11">
      <c r="E1709" s="233"/>
      <c r="F1709" s="35"/>
      <c r="K1709" s="235"/>
    </row>
    <row r="1710" spans="5:11">
      <c r="E1710" s="233"/>
      <c r="F1710" s="35"/>
      <c r="K1710" s="235"/>
    </row>
    <row r="1711" spans="5:11">
      <c r="E1711" s="233"/>
      <c r="F1711" s="35"/>
      <c r="K1711" s="235"/>
    </row>
    <row r="1712" spans="5:11">
      <c r="E1712" s="233"/>
      <c r="F1712" s="35"/>
      <c r="K1712" s="235"/>
    </row>
    <row r="1713" spans="5:11">
      <c r="E1713" s="233"/>
      <c r="F1713" s="35"/>
      <c r="K1713" s="235"/>
    </row>
    <row r="1714" spans="5:11">
      <c r="E1714" s="233"/>
      <c r="F1714" s="35"/>
      <c r="K1714" s="235"/>
    </row>
    <row r="1715" spans="5:11">
      <c r="E1715" s="233"/>
      <c r="F1715" s="35"/>
      <c r="K1715" s="235"/>
    </row>
    <row r="1716" spans="5:11">
      <c r="E1716" s="233"/>
      <c r="F1716" s="35"/>
      <c r="K1716" s="235"/>
    </row>
    <row r="1717" spans="5:11">
      <c r="E1717" s="233"/>
      <c r="F1717" s="35"/>
      <c r="K1717" s="235"/>
    </row>
    <row r="1718" spans="5:11">
      <c r="E1718" s="233"/>
      <c r="F1718" s="35"/>
      <c r="K1718" s="235"/>
    </row>
    <row r="1719" spans="5:11">
      <c r="E1719" s="233"/>
      <c r="F1719" s="35"/>
      <c r="K1719" s="235"/>
    </row>
    <row r="1720" spans="5:11">
      <c r="E1720" s="233"/>
      <c r="F1720" s="35"/>
      <c r="K1720" s="235"/>
    </row>
    <row r="1721" spans="5:11">
      <c r="E1721" s="233"/>
      <c r="F1721" s="35"/>
      <c r="K1721" s="235"/>
    </row>
    <row r="1722" spans="5:11">
      <c r="E1722" s="233"/>
      <c r="F1722" s="35"/>
      <c r="K1722" s="235"/>
    </row>
    <row r="1723" spans="5:11">
      <c r="E1723" s="233"/>
      <c r="F1723" s="35"/>
      <c r="K1723" s="235"/>
    </row>
    <row r="1724" spans="5:11">
      <c r="E1724" s="233"/>
      <c r="F1724" s="35"/>
      <c r="K1724" s="235"/>
    </row>
    <row r="1725" spans="5:11">
      <c r="E1725" s="233"/>
      <c r="F1725" s="35"/>
      <c r="K1725" s="235"/>
    </row>
    <row r="1726" spans="5:11">
      <c r="E1726" s="233"/>
      <c r="F1726" s="35"/>
      <c r="K1726" s="235"/>
    </row>
    <row r="1727" spans="5:11">
      <c r="E1727" s="233"/>
      <c r="F1727" s="35"/>
      <c r="K1727" s="235"/>
    </row>
    <row r="1728" spans="5:11">
      <c r="E1728" s="233"/>
      <c r="F1728" s="35"/>
      <c r="K1728" s="235"/>
    </row>
    <row r="1729" spans="5:11">
      <c r="E1729" s="233"/>
      <c r="F1729" s="35"/>
      <c r="K1729" s="235"/>
    </row>
    <row r="1730" spans="5:11">
      <c r="E1730" s="233"/>
      <c r="F1730" s="35"/>
      <c r="K1730" s="235"/>
    </row>
    <row r="1731" spans="5:11">
      <c r="E1731" s="233"/>
      <c r="F1731" s="35"/>
      <c r="K1731" s="235"/>
    </row>
    <row r="1732" spans="5:11">
      <c r="E1732" s="233"/>
      <c r="F1732" s="35"/>
      <c r="K1732" s="235"/>
    </row>
    <row r="1733" spans="5:11">
      <c r="E1733" s="233"/>
      <c r="F1733" s="35"/>
      <c r="K1733" s="235"/>
    </row>
    <row r="1734" spans="5:11">
      <c r="E1734" s="233"/>
      <c r="F1734" s="35"/>
      <c r="K1734" s="235"/>
    </row>
    <row r="1735" spans="5:11">
      <c r="E1735" s="233"/>
      <c r="F1735" s="35"/>
      <c r="K1735" s="235"/>
    </row>
    <row r="1736" spans="5:11">
      <c r="E1736" s="233"/>
      <c r="F1736" s="35"/>
      <c r="K1736" s="235"/>
    </row>
    <row r="1737" spans="5:11">
      <c r="E1737" s="233"/>
      <c r="F1737" s="35"/>
      <c r="K1737" s="235"/>
    </row>
    <row r="1738" spans="5:11">
      <c r="E1738" s="233"/>
      <c r="F1738" s="35"/>
      <c r="K1738" s="235"/>
    </row>
    <row r="1739" spans="5:11">
      <c r="E1739" s="233"/>
      <c r="F1739" s="35"/>
      <c r="K1739" s="235"/>
    </row>
    <row r="1740" spans="5:11">
      <c r="E1740" s="233"/>
      <c r="F1740" s="35"/>
      <c r="K1740" s="235"/>
    </row>
    <row r="1741" spans="5:11">
      <c r="E1741" s="233"/>
      <c r="F1741" s="35"/>
      <c r="K1741" s="235"/>
    </row>
    <row r="1742" spans="5:11">
      <c r="E1742" s="233"/>
      <c r="F1742" s="35"/>
      <c r="K1742" s="235"/>
    </row>
    <row r="1743" spans="5:11">
      <c r="E1743" s="233"/>
      <c r="F1743" s="35"/>
      <c r="K1743" s="235"/>
    </row>
    <row r="1744" spans="5:11">
      <c r="E1744" s="233"/>
      <c r="F1744" s="35"/>
      <c r="K1744" s="235"/>
    </row>
    <row r="1745" spans="5:11">
      <c r="E1745" s="233"/>
      <c r="F1745" s="35"/>
      <c r="K1745" s="235"/>
    </row>
    <row r="1746" spans="5:11">
      <c r="E1746" s="233"/>
      <c r="F1746" s="35"/>
      <c r="K1746" s="235"/>
    </row>
    <row r="1747" spans="5:11">
      <c r="E1747" s="233"/>
      <c r="F1747" s="35"/>
      <c r="K1747" s="235"/>
    </row>
    <row r="1748" spans="5:11">
      <c r="E1748" s="233"/>
      <c r="F1748" s="35"/>
      <c r="K1748" s="235"/>
    </row>
    <row r="1749" spans="5:11">
      <c r="E1749" s="233"/>
      <c r="F1749" s="35"/>
      <c r="K1749" s="235"/>
    </row>
    <row r="1750" spans="5:11">
      <c r="E1750" s="233"/>
      <c r="F1750" s="35"/>
      <c r="K1750" s="235"/>
    </row>
    <row r="1751" spans="5:11">
      <c r="E1751" s="233"/>
      <c r="F1751" s="35"/>
      <c r="K1751" s="235"/>
    </row>
    <row r="1752" spans="5:11">
      <c r="E1752" s="233"/>
      <c r="F1752" s="35"/>
      <c r="K1752" s="235"/>
    </row>
    <row r="1753" spans="5:11">
      <c r="E1753" s="233"/>
      <c r="F1753" s="35"/>
      <c r="K1753" s="235"/>
    </row>
    <row r="1754" spans="5:11">
      <c r="E1754" s="233"/>
      <c r="F1754" s="35"/>
      <c r="K1754" s="235"/>
    </row>
    <row r="1755" spans="5:11">
      <c r="E1755" s="233"/>
      <c r="F1755" s="35"/>
      <c r="K1755" s="235"/>
    </row>
    <row r="1756" spans="5:11">
      <c r="E1756" s="233"/>
      <c r="F1756" s="35"/>
      <c r="K1756" s="235"/>
    </row>
    <row r="1757" spans="5:11">
      <c r="E1757" s="233"/>
      <c r="F1757" s="35"/>
      <c r="K1757" s="235"/>
    </row>
    <row r="1758" spans="5:11">
      <c r="E1758" s="233"/>
      <c r="F1758" s="35"/>
      <c r="K1758" s="235"/>
    </row>
    <row r="1759" spans="5:11">
      <c r="E1759" s="233"/>
      <c r="F1759" s="35"/>
      <c r="K1759" s="235"/>
    </row>
    <row r="1760" spans="5:11">
      <c r="E1760" s="233"/>
      <c r="F1760" s="35"/>
      <c r="K1760" s="235"/>
    </row>
    <row r="1761" spans="5:11">
      <c r="E1761" s="233"/>
      <c r="F1761" s="35"/>
      <c r="K1761" s="235"/>
    </row>
    <row r="1762" spans="5:11">
      <c r="E1762" s="233"/>
      <c r="F1762" s="35"/>
      <c r="K1762" s="235"/>
    </row>
    <row r="1763" spans="5:11">
      <c r="E1763" s="233"/>
      <c r="F1763" s="35"/>
      <c r="K1763" s="235"/>
    </row>
    <row r="1764" spans="5:11">
      <c r="E1764" s="233"/>
      <c r="F1764" s="35"/>
      <c r="K1764" s="235"/>
    </row>
    <row r="1765" spans="5:11">
      <c r="E1765" s="233"/>
      <c r="F1765" s="35"/>
      <c r="K1765" s="235"/>
    </row>
    <row r="1766" spans="5:11">
      <c r="E1766" s="233"/>
      <c r="F1766" s="35"/>
      <c r="K1766" s="235"/>
    </row>
    <row r="1767" spans="5:11">
      <c r="E1767" s="233"/>
      <c r="F1767" s="35"/>
      <c r="K1767" s="235"/>
    </row>
    <row r="1768" spans="5:11">
      <c r="E1768" s="233"/>
      <c r="F1768" s="35"/>
      <c r="K1768" s="235"/>
    </row>
    <row r="1769" spans="5:11">
      <c r="E1769" s="233"/>
      <c r="F1769" s="35"/>
      <c r="K1769" s="235"/>
    </row>
    <row r="1770" spans="5:11">
      <c r="E1770" s="233"/>
      <c r="F1770" s="35"/>
      <c r="K1770" s="235"/>
    </row>
    <row r="1771" spans="5:11">
      <c r="E1771" s="233"/>
      <c r="F1771" s="35"/>
      <c r="K1771" s="235"/>
    </row>
    <row r="1772" spans="5:11">
      <c r="E1772" s="233"/>
      <c r="F1772" s="35"/>
      <c r="K1772" s="235"/>
    </row>
    <row r="1773" spans="5:11">
      <c r="E1773" s="233"/>
      <c r="F1773" s="35"/>
      <c r="K1773" s="235"/>
    </row>
    <row r="1774" spans="5:11">
      <c r="E1774" s="233"/>
      <c r="F1774" s="35"/>
      <c r="K1774" s="235"/>
    </row>
    <row r="1775" spans="5:11">
      <c r="E1775" s="233"/>
      <c r="F1775" s="35"/>
      <c r="K1775" s="235"/>
    </row>
    <row r="1776" spans="5:11">
      <c r="E1776" s="233"/>
      <c r="F1776" s="35"/>
      <c r="K1776" s="235"/>
    </row>
    <row r="1777" spans="5:11">
      <c r="E1777" s="233"/>
      <c r="F1777" s="35"/>
      <c r="K1777" s="235"/>
    </row>
    <row r="1778" spans="5:11">
      <c r="E1778" s="233"/>
      <c r="F1778" s="35"/>
      <c r="K1778" s="235"/>
    </row>
    <row r="1779" spans="5:11">
      <c r="E1779" s="233"/>
      <c r="F1779" s="35"/>
      <c r="K1779" s="235"/>
    </row>
    <row r="1780" spans="5:11">
      <c r="E1780" s="233"/>
      <c r="F1780" s="35"/>
      <c r="K1780" s="235"/>
    </row>
    <row r="1781" spans="5:11">
      <c r="E1781" s="233"/>
      <c r="F1781" s="35"/>
      <c r="K1781" s="235"/>
    </row>
    <row r="1782" spans="5:11">
      <c r="E1782" s="233"/>
      <c r="F1782" s="35"/>
      <c r="K1782" s="235"/>
    </row>
    <row r="1783" spans="5:11">
      <c r="E1783" s="233"/>
      <c r="F1783" s="35"/>
      <c r="K1783" s="235"/>
    </row>
    <row r="1784" spans="5:11">
      <c r="E1784" s="233"/>
      <c r="F1784" s="35"/>
      <c r="K1784" s="235"/>
    </row>
    <row r="1785" spans="5:11">
      <c r="E1785" s="233"/>
      <c r="F1785" s="35"/>
      <c r="K1785" s="235"/>
    </row>
    <row r="1786" spans="5:11">
      <c r="E1786" s="233"/>
      <c r="F1786" s="35"/>
      <c r="K1786" s="235"/>
    </row>
    <row r="1787" spans="5:11">
      <c r="E1787" s="233"/>
      <c r="F1787" s="35"/>
      <c r="K1787" s="235"/>
    </row>
    <row r="1788" spans="5:11">
      <c r="E1788" s="233"/>
      <c r="F1788" s="35"/>
      <c r="K1788" s="235"/>
    </row>
    <row r="1789" spans="5:11">
      <c r="E1789" s="233"/>
      <c r="F1789" s="35"/>
      <c r="K1789" s="235"/>
    </row>
    <row r="1790" spans="5:11">
      <c r="E1790" s="233"/>
      <c r="F1790" s="35"/>
      <c r="K1790" s="235"/>
    </row>
    <row r="1791" spans="5:11">
      <c r="E1791" s="233"/>
      <c r="F1791" s="35"/>
      <c r="K1791" s="235"/>
    </row>
    <row r="1792" spans="5:11">
      <c r="E1792" s="233"/>
      <c r="F1792" s="35"/>
      <c r="K1792" s="235"/>
    </row>
    <row r="1793" spans="5:11">
      <c r="E1793" s="233"/>
      <c r="F1793" s="35"/>
      <c r="K1793" s="235"/>
    </row>
    <row r="1794" spans="5:11">
      <c r="E1794" s="233"/>
      <c r="F1794" s="35"/>
      <c r="K1794" s="235"/>
    </row>
    <row r="1795" spans="5:11">
      <c r="E1795" s="233"/>
      <c r="F1795" s="35"/>
      <c r="K1795" s="235"/>
    </row>
    <row r="1796" spans="5:11">
      <c r="E1796" s="233"/>
      <c r="F1796" s="35"/>
      <c r="K1796" s="235"/>
    </row>
    <row r="1797" spans="5:11">
      <c r="E1797" s="233"/>
      <c r="F1797" s="35"/>
      <c r="K1797" s="235"/>
    </row>
    <row r="1798" spans="5:11">
      <c r="E1798" s="233"/>
      <c r="F1798" s="35"/>
      <c r="K1798" s="235"/>
    </row>
    <row r="1799" spans="5:11">
      <c r="E1799" s="233"/>
      <c r="F1799" s="35"/>
      <c r="K1799" s="235"/>
    </row>
    <row r="1800" spans="5:11">
      <c r="E1800" s="233"/>
      <c r="F1800" s="35"/>
      <c r="K1800" s="235"/>
    </row>
    <row r="1801" spans="5:11">
      <c r="E1801" s="233"/>
      <c r="F1801" s="35"/>
      <c r="K1801" s="235"/>
    </row>
    <row r="1802" spans="5:11">
      <c r="E1802" s="233"/>
      <c r="F1802" s="35"/>
      <c r="K1802" s="235"/>
    </row>
    <row r="1803" spans="5:11">
      <c r="E1803" s="233"/>
      <c r="F1803" s="35"/>
      <c r="K1803" s="235"/>
    </row>
    <row r="1804" spans="5:11">
      <c r="E1804" s="233"/>
      <c r="F1804" s="35"/>
      <c r="K1804" s="235"/>
    </row>
    <row r="1805" spans="5:11">
      <c r="E1805" s="233"/>
      <c r="F1805" s="35"/>
      <c r="K1805" s="235"/>
    </row>
    <row r="1806" spans="5:11">
      <c r="E1806" s="233"/>
      <c r="F1806" s="35"/>
      <c r="K1806" s="235"/>
    </row>
    <row r="1807" spans="5:11">
      <c r="E1807" s="233"/>
      <c r="F1807" s="35"/>
      <c r="K1807" s="235"/>
    </row>
    <row r="1808" spans="5:11">
      <c r="E1808" s="233"/>
      <c r="F1808" s="35"/>
      <c r="K1808" s="235"/>
    </row>
    <row r="1809" spans="5:11">
      <c r="E1809" s="233"/>
      <c r="F1809" s="35"/>
      <c r="K1809" s="235"/>
    </row>
    <row r="1810" spans="5:11">
      <c r="E1810" s="233"/>
      <c r="F1810" s="35"/>
      <c r="K1810" s="235"/>
    </row>
    <row r="1811" spans="5:11">
      <c r="E1811" s="233"/>
      <c r="F1811" s="35"/>
      <c r="K1811" s="235"/>
    </row>
    <row r="1812" spans="5:11">
      <c r="E1812" s="233"/>
      <c r="F1812" s="35"/>
      <c r="K1812" s="235"/>
    </row>
    <row r="1813" spans="5:11">
      <c r="E1813" s="233"/>
      <c r="F1813" s="35"/>
      <c r="K1813" s="235"/>
    </row>
    <row r="1814" spans="5:11">
      <c r="E1814" s="233"/>
      <c r="F1814" s="35"/>
      <c r="K1814" s="235"/>
    </row>
    <row r="1815" spans="5:11">
      <c r="E1815" s="233"/>
      <c r="F1815" s="35"/>
      <c r="K1815" s="235"/>
    </row>
    <row r="1816" spans="5:11">
      <c r="E1816" s="233"/>
      <c r="F1816" s="35"/>
      <c r="K1816" s="235"/>
    </row>
    <row r="1817" spans="5:11">
      <c r="E1817" s="233"/>
      <c r="F1817" s="35"/>
      <c r="K1817" s="235"/>
    </row>
    <row r="1818" spans="5:11">
      <c r="E1818" s="233"/>
      <c r="F1818" s="35"/>
      <c r="K1818" s="235"/>
    </row>
    <row r="1819" spans="5:11">
      <c r="E1819" s="233"/>
      <c r="F1819" s="35"/>
      <c r="K1819" s="235"/>
    </row>
    <row r="1820" spans="5:11">
      <c r="E1820" s="233"/>
      <c r="F1820" s="35"/>
      <c r="K1820" s="235"/>
    </row>
    <row r="1821" spans="5:11">
      <c r="E1821" s="233"/>
      <c r="F1821" s="35"/>
      <c r="K1821" s="235"/>
    </row>
    <row r="1822" spans="5:11">
      <c r="E1822" s="233"/>
      <c r="F1822" s="35"/>
      <c r="K1822" s="235"/>
    </row>
    <row r="1823" spans="5:11">
      <c r="E1823" s="233"/>
      <c r="F1823" s="35"/>
      <c r="K1823" s="235"/>
    </row>
    <row r="1824" spans="5:11">
      <c r="E1824" s="233"/>
      <c r="F1824" s="35"/>
      <c r="K1824" s="235"/>
    </row>
    <row r="1825" spans="5:11">
      <c r="E1825" s="233"/>
      <c r="F1825" s="35"/>
      <c r="K1825" s="235"/>
    </row>
    <row r="1826" spans="5:11">
      <c r="E1826" s="233"/>
      <c r="F1826" s="35"/>
      <c r="K1826" s="235"/>
    </row>
    <row r="1827" spans="5:11">
      <c r="E1827" s="233"/>
      <c r="F1827" s="35"/>
      <c r="K1827" s="235"/>
    </row>
    <row r="1828" spans="5:11">
      <c r="E1828" s="233"/>
      <c r="F1828" s="35"/>
      <c r="K1828" s="235"/>
    </row>
    <row r="1829" spans="5:11">
      <c r="E1829" s="233"/>
      <c r="F1829" s="35"/>
      <c r="K1829" s="235"/>
    </row>
    <row r="1830" spans="5:11">
      <c r="E1830" s="233"/>
      <c r="F1830" s="35"/>
      <c r="K1830" s="235"/>
    </row>
    <row r="1831" spans="5:11">
      <c r="E1831" s="233"/>
      <c r="F1831" s="35"/>
      <c r="K1831" s="235"/>
    </row>
    <row r="1832" spans="5:11">
      <c r="E1832" s="233"/>
      <c r="F1832" s="35"/>
      <c r="K1832" s="235"/>
    </row>
    <row r="1833" spans="5:11">
      <c r="E1833" s="233"/>
      <c r="F1833" s="35"/>
      <c r="K1833" s="235"/>
    </row>
    <row r="1834" spans="5:11">
      <c r="E1834" s="233"/>
      <c r="F1834" s="35"/>
      <c r="K1834" s="235"/>
    </row>
    <row r="1835" spans="5:11">
      <c r="E1835" s="233"/>
      <c r="F1835" s="35"/>
      <c r="K1835" s="235"/>
    </row>
    <row r="1836" spans="5:11">
      <c r="E1836" s="233"/>
      <c r="F1836" s="35"/>
      <c r="K1836" s="235"/>
    </row>
    <row r="1837" spans="5:11">
      <c r="E1837" s="233"/>
      <c r="F1837" s="35"/>
      <c r="K1837" s="235"/>
    </row>
    <row r="1838" spans="5:11">
      <c r="E1838" s="233"/>
      <c r="F1838" s="35"/>
      <c r="K1838" s="235"/>
    </row>
    <row r="1839" spans="5:11">
      <c r="E1839" s="233"/>
      <c r="F1839" s="35"/>
      <c r="K1839" s="235"/>
    </row>
    <row r="1840" spans="5:11">
      <c r="E1840" s="233"/>
      <c r="F1840" s="35"/>
      <c r="K1840" s="235"/>
    </row>
    <row r="1841" spans="5:11">
      <c r="E1841" s="233"/>
      <c r="F1841" s="35"/>
      <c r="K1841" s="235"/>
    </row>
    <row r="1842" spans="5:11">
      <c r="E1842" s="233"/>
      <c r="F1842" s="35"/>
      <c r="K1842" s="235"/>
    </row>
    <row r="1843" spans="5:11">
      <c r="E1843" s="233"/>
      <c r="F1843" s="35"/>
      <c r="K1843" s="235"/>
    </row>
    <row r="1844" spans="5:11">
      <c r="E1844" s="233"/>
      <c r="F1844" s="35"/>
      <c r="K1844" s="235"/>
    </row>
    <row r="1845" spans="5:11">
      <c r="E1845" s="233"/>
      <c r="F1845" s="35"/>
      <c r="K1845" s="235"/>
    </row>
    <row r="1846" spans="5:11">
      <c r="E1846" s="233"/>
      <c r="F1846" s="35"/>
      <c r="K1846" s="235"/>
    </row>
    <row r="1847" spans="5:11">
      <c r="E1847" s="233"/>
      <c r="F1847" s="35"/>
      <c r="K1847" s="235"/>
    </row>
    <row r="1848" spans="5:11">
      <c r="E1848" s="233"/>
      <c r="F1848" s="35"/>
      <c r="K1848" s="235"/>
    </row>
    <row r="1849" spans="5:11">
      <c r="E1849" s="233"/>
      <c r="F1849" s="35"/>
      <c r="K1849" s="235"/>
    </row>
    <row r="1850" spans="5:11">
      <c r="E1850" s="233"/>
      <c r="F1850" s="35"/>
      <c r="K1850" s="235"/>
    </row>
    <row r="1851" spans="5:11">
      <c r="E1851" s="233"/>
      <c r="F1851" s="35"/>
      <c r="K1851" s="235"/>
    </row>
    <row r="1852" spans="5:11">
      <c r="E1852" s="233"/>
      <c r="F1852" s="35"/>
      <c r="K1852" s="235"/>
    </row>
    <row r="1853" spans="5:11">
      <c r="E1853" s="233"/>
      <c r="F1853" s="35"/>
      <c r="K1853" s="235"/>
    </row>
    <row r="1854" spans="5:11">
      <c r="E1854" s="233"/>
      <c r="F1854" s="35"/>
      <c r="K1854" s="235"/>
    </row>
    <row r="1855" spans="5:11">
      <c r="E1855" s="233"/>
      <c r="F1855" s="35"/>
      <c r="K1855" s="235"/>
    </row>
    <row r="1856" spans="5:11">
      <c r="E1856" s="233"/>
      <c r="F1856" s="35"/>
      <c r="K1856" s="235"/>
    </row>
    <row r="1857" spans="5:11">
      <c r="E1857" s="233"/>
      <c r="F1857" s="35"/>
      <c r="K1857" s="235"/>
    </row>
    <row r="1858" spans="5:11">
      <c r="E1858" s="233"/>
      <c r="F1858" s="35"/>
      <c r="K1858" s="235"/>
    </row>
    <row r="1859" spans="5:11">
      <c r="E1859" s="233"/>
      <c r="F1859" s="35"/>
      <c r="K1859" s="235"/>
    </row>
    <row r="1860" spans="5:11">
      <c r="E1860" s="233"/>
      <c r="F1860" s="35"/>
      <c r="K1860" s="235"/>
    </row>
    <row r="1861" spans="5:11">
      <c r="E1861" s="233"/>
      <c r="F1861" s="35"/>
      <c r="K1861" s="235"/>
    </row>
    <row r="1862" spans="5:11">
      <c r="E1862" s="233"/>
      <c r="F1862" s="35"/>
      <c r="K1862" s="235"/>
    </row>
    <row r="1863" spans="5:11">
      <c r="E1863" s="233"/>
      <c r="F1863" s="35"/>
      <c r="K1863" s="235"/>
    </row>
    <row r="1864" spans="5:11">
      <c r="E1864" s="233"/>
      <c r="F1864" s="35"/>
      <c r="K1864" s="235"/>
    </row>
    <row r="1865" spans="5:11">
      <c r="E1865" s="233"/>
      <c r="F1865" s="35"/>
      <c r="K1865" s="235"/>
    </row>
    <row r="1866" spans="5:11">
      <c r="E1866" s="233"/>
      <c r="F1866" s="35"/>
      <c r="K1866" s="235"/>
    </row>
    <row r="1867" spans="5:11">
      <c r="E1867" s="233"/>
      <c r="F1867" s="35"/>
      <c r="K1867" s="235"/>
    </row>
    <row r="1868" spans="5:11">
      <c r="E1868" s="233"/>
      <c r="F1868" s="35"/>
      <c r="K1868" s="235"/>
    </row>
    <row r="1869" spans="5:11">
      <c r="E1869" s="233"/>
      <c r="F1869" s="35"/>
      <c r="K1869" s="235"/>
    </row>
    <row r="1870" spans="5:11">
      <c r="E1870" s="233"/>
      <c r="F1870" s="35"/>
      <c r="K1870" s="235"/>
    </row>
    <row r="1871" spans="5:11">
      <c r="E1871" s="233"/>
      <c r="F1871" s="35"/>
      <c r="K1871" s="235"/>
    </row>
    <row r="1872" spans="5:11">
      <c r="E1872" s="233"/>
      <c r="F1872" s="35"/>
      <c r="K1872" s="235"/>
    </row>
    <row r="1873" spans="5:11">
      <c r="E1873" s="233"/>
      <c r="F1873" s="35"/>
      <c r="K1873" s="235"/>
    </row>
    <row r="1874" spans="5:11">
      <c r="E1874" s="233"/>
      <c r="F1874" s="35"/>
      <c r="K1874" s="235"/>
    </row>
    <row r="1875" spans="5:11">
      <c r="E1875" s="233"/>
      <c r="F1875" s="35"/>
      <c r="K1875" s="235"/>
    </row>
    <row r="1876" spans="5:11">
      <c r="E1876" s="233"/>
      <c r="F1876" s="35"/>
      <c r="K1876" s="235"/>
    </row>
    <row r="1877" spans="5:11">
      <c r="E1877" s="233"/>
      <c r="F1877" s="35"/>
      <c r="K1877" s="235"/>
    </row>
    <row r="1878" spans="5:11">
      <c r="E1878" s="233"/>
      <c r="F1878" s="35"/>
      <c r="K1878" s="235"/>
    </row>
    <row r="1879" spans="5:11">
      <c r="E1879" s="233"/>
      <c r="F1879" s="35"/>
      <c r="K1879" s="235"/>
    </row>
    <row r="1880" spans="5:11">
      <c r="E1880" s="233"/>
      <c r="F1880" s="35"/>
      <c r="K1880" s="235"/>
    </row>
    <row r="1881" spans="5:11">
      <c r="E1881" s="233"/>
      <c r="F1881" s="35"/>
      <c r="K1881" s="235"/>
    </row>
    <row r="1882" spans="5:11">
      <c r="E1882" s="233"/>
      <c r="F1882" s="35"/>
      <c r="K1882" s="235"/>
    </row>
    <row r="1883" spans="5:11">
      <c r="E1883" s="233"/>
      <c r="F1883" s="35"/>
      <c r="K1883" s="235"/>
    </row>
    <row r="1884" spans="5:11">
      <c r="E1884" s="233"/>
      <c r="F1884" s="35"/>
      <c r="K1884" s="235"/>
    </row>
    <row r="1885" spans="5:11">
      <c r="E1885" s="233"/>
      <c r="F1885" s="35"/>
      <c r="K1885" s="235"/>
    </row>
    <row r="1886" spans="5:11">
      <c r="E1886" s="233"/>
      <c r="F1886" s="35"/>
      <c r="K1886" s="235"/>
    </row>
    <row r="1887" spans="5:11">
      <c r="E1887" s="233"/>
      <c r="F1887" s="35"/>
      <c r="K1887" s="235"/>
    </row>
    <row r="1888" spans="5:11">
      <c r="E1888" s="233"/>
      <c r="F1888" s="35"/>
      <c r="K1888" s="235"/>
    </row>
    <row r="1889" spans="5:11">
      <c r="E1889" s="233"/>
      <c r="F1889" s="35"/>
      <c r="K1889" s="235"/>
    </row>
    <row r="1890" spans="5:11">
      <c r="E1890" s="233"/>
      <c r="F1890" s="35"/>
      <c r="K1890" s="235"/>
    </row>
    <row r="1891" spans="5:11">
      <c r="E1891" s="233"/>
      <c r="F1891" s="35"/>
      <c r="K1891" s="235"/>
    </row>
    <row r="1892" spans="5:11">
      <c r="E1892" s="233"/>
      <c r="F1892" s="35"/>
      <c r="K1892" s="235"/>
    </row>
    <row r="1893" spans="5:11">
      <c r="E1893" s="233"/>
      <c r="F1893" s="35"/>
      <c r="K1893" s="235"/>
    </row>
    <row r="1894" spans="5:11">
      <c r="E1894" s="233"/>
      <c r="F1894" s="35"/>
      <c r="K1894" s="235"/>
    </row>
    <row r="1895" spans="5:11">
      <c r="E1895" s="233"/>
      <c r="F1895" s="35"/>
      <c r="K1895" s="235"/>
    </row>
    <row r="1896" spans="5:11">
      <c r="E1896" s="233"/>
      <c r="F1896" s="35"/>
      <c r="K1896" s="235"/>
    </row>
    <row r="1897" spans="5:11">
      <c r="E1897" s="233"/>
      <c r="F1897" s="35"/>
      <c r="K1897" s="235"/>
    </row>
    <row r="1898" spans="5:11">
      <c r="E1898" s="233"/>
      <c r="F1898" s="35"/>
      <c r="K1898" s="235"/>
    </row>
    <row r="1899" spans="5:11">
      <c r="E1899" s="233"/>
      <c r="F1899" s="35"/>
      <c r="K1899" s="235"/>
    </row>
    <row r="1900" spans="5:11">
      <c r="E1900" s="233"/>
      <c r="F1900" s="35"/>
      <c r="K1900" s="235"/>
    </row>
    <row r="1901" spans="5:11">
      <c r="E1901" s="233"/>
      <c r="F1901" s="35"/>
      <c r="K1901" s="235"/>
    </row>
    <row r="1902" spans="5:11">
      <c r="E1902" s="233"/>
      <c r="F1902" s="35"/>
      <c r="K1902" s="235"/>
    </row>
    <row r="1903" spans="5:11">
      <c r="E1903" s="233"/>
      <c r="F1903" s="35"/>
      <c r="K1903" s="235"/>
    </row>
    <row r="1904" spans="5:11">
      <c r="E1904" s="233"/>
      <c r="F1904" s="35"/>
      <c r="K1904" s="235"/>
    </row>
    <row r="1905" spans="5:11">
      <c r="E1905" s="233"/>
      <c r="F1905" s="35"/>
      <c r="K1905" s="235"/>
    </row>
    <row r="1906" spans="5:11">
      <c r="E1906" s="233"/>
      <c r="F1906" s="35"/>
      <c r="K1906" s="235"/>
    </row>
    <row r="1907" spans="5:11">
      <c r="E1907" s="233"/>
      <c r="F1907" s="35"/>
      <c r="K1907" s="235"/>
    </row>
    <row r="1908" spans="5:11">
      <c r="E1908" s="233"/>
      <c r="F1908" s="35"/>
      <c r="K1908" s="235"/>
    </row>
    <row r="1909" spans="5:11">
      <c r="E1909" s="233"/>
      <c r="F1909" s="35"/>
      <c r="K1909" s="235"/>
    </row>
    <row r="1910" spans="5:11">
      <c r="E1910" s="233"/>
      <c r="F1910" s="35"/>
      <c r="K1910" s="235"/>
    </row>
    <row r="1911" spans="5:11">
      <c r="E1911" s="233"/>
      <c r="F1911" s="35"/>
      <c r="K1911" s="235"/>
    </row>
    <row r="1912" spans="5:11">
      <c r="E1912" s="233"/>
      <c r="F1912" s="35"/>
      <c r="K1912" s="235"/>
    </row>
    <row r="1913" spans="5:11">
      <c r="E1913" s="233"/>
      <c r="F1913" s="35"/>
      <c r="K1913" s="235"/>
    </row>
    <row r="1914" spans="5:11">
      <c r="E1914" s="233"/>
      <c r="F1914" s="35"/>
      <c r="K1914" s="235"/>
    </row>
    <row r="1915" spans="5:11">
      <c r="E1915" s="233"/>
      <c r="F1915" s="35"/>
      <c r="K1915" s="235"/>
    </row>
    <row r="1916" spans="5:11">
      <c r="E1916" s="233"/>
      <c r="F1916" s="35"/>
      <c r="K1916" s="235"/>
    </row>
    <row r="1917" spans="5:11">
      <c r="E1917" s="233"/>
      <c r="F1917" s="35"/>
      <c r="K1917" s="235"/>
    </row>
    <row r="1918" spans="5:11">
      <c r="E1918" s="233"/>
      <c r="F1918" s="35"/>
      <c r="K1918" s="235"/>
    </row>
    <row r="1919" spans="5:11">
      <c r="E1919" s="233"/>
      <c r="F1919" s="35"/>
      <c r="K1919" s="235"/>
    </row>
    <row r="1920" spans="5:11">
      <c r="E1920" s="233"/>
      <c r="F1920" s="35"/>
      <c r="K1920" s="235"/>
    </row>
    <row r="1921" spans="5:11">
      <c r="E1921" s="233"/>
      <c r="F1921" s="35"/>
      <c r="K1921" s="235"/>
    </row>
    <row r="1922" spans="5:11">
      <c r="E1922" s="233"/>
      <c r="F1922" s="35"/>
      <c r="K1922" s="235"/>
    </row>
    <row r="1923" spans="5:11">
      <c r="E1923" s="233"/>
      <c r="F1923" s="35"/>
      <c r="K1923" s="235"/>
    </row>
    <row r="1924" spans="5:11">
      <c r="E1924" s="233"/>
      <c r="F1924" s="35"/>
      <c r="K1924" s="235"/>
    </row>
    <row r="1925" spans="5:11">
      <c r="E1925" s="233"/>
      <c r="F1925" s="35"/>
      <c r="K1925" s="235"/>
    </row>
    <row r="1926" spans="5:11">
      <c r="E1926" s="233"/>
      <c r="F1926" s="35"/>
      <c r="K1926" s="235"/>
    </row>
    <row r="1927" spans="5:11">
      <c r="E1927" s="233"/>
      <c r="F1927" s="35"/>
      <c r="K1927" s="235"/>
    </row>
    <row r="1928" spans="5:11">
      <c r="E1928" s="233"/>
      <c r="F1928" s="35"/>
      <c r="K1928" s="235"/>
    </row>
    <row r="1929" spans="5:11">
      <c r="E1929" s="233"/>
      <c r="F1929" s="35"/>
      <c r="K1929" s="235"/>
    </row>
    <row r="1930" spans="5:11">
      <c r="E1930" s="233"/>
      <c r="F1930" s="35"/>
      <c r="K1930" s="235"/>
    </row>
    <row r="1931" spans="5:11">
      <c r="E1931" s="233"/>
      <c r="F1931" s="35"/>
      <c r="K1931" s="235"/>
    </row>
    <row r="1932" spans="5:11">
      <c r="E1932" s="233"/>
      <c r="F1932" s="35"/>
      <c r="K1932" s="235"/>
    </row>
    <row r="1933" spans="5:11">
      <c r="E1933" s="233"/>
      <c r="F1933" s="35"/>
      <c r="K1933" s="235"/>
    </row>
    <row r="1934" spans="5:11">
      <c r="E1934" s="233"/>
      <c r="F1934" s="35"/>
      <c r="K1934" s="235"/>
    </row>
    <row r="1935" spans="5:11">
      <c r="E1935" s="233"/>
      <c r="F1935" s="35"/>
      <c r="K1935" s="235"/>
    </row>
    <row r="1936" spans="5:11">
      <c r="E1936" s="233"/>
      <c r="F1936" s="35"/>
      <c r="K1936" s="235"/>
    </row>
    <row r="1937" spans="5:11">
      <c r="E1937" s="233"/>
      <c r="F1937" s="35"/>
      <c r="K1937" s="235"/>
    </row>
    <row r="1938" spans="5:11">
      <c r="E1938" s="233"/>
      <c r="F1938" s="35"/>
      <c r="K1938" s="235"/>
    </row>
    <row r="1939" spans="5:11">
      <c r="E1939" s="233"/>
      <c r="F1939" s="35"/>
      <c r="K1939" s="235"/>
    </row>
    <row r="1940" spans="5:11">
      <c r="E1940" s="233"/>
      <c r="F1940" s="35"/>
      <c r="K1940" s="235"/>
    </row>
    <row r="1941" spans="5:11">
      <c r="E1941" s="233"/>
      <c r="F1941" s="35"/>
      <c r="K1941" s="235"/>
    </row>
    <row r="1942" spans="5:11">
      <c r="E1942" s="233"/>
      <c r="F1942" s="35"/>
      <c r="K1942" s="235"/>
    </row>
    <row r="1943" spans="5:11">
      <c r="E1943" s="233"/>
      <c r="F1943" s="35"/>
      <c r="K1943" s="235"/>
    </row>
    <row r="1944" spans="5:11">
      <c r="E1944" s="233"/>
      <c r="F1944" s="35"/>
      <c r="K1944" s="235"/>
    </row>
    <row r="1945" spans="5:11">
      <c r="E1945" s="233"/>
      <c r="F1945" s="35"/>
      <c r="K1945" s="235"/>
    </row>
    <row r="1946" spans="5:11">
      <c r="E1946" s="233"/>
      <c r="F1946" s="35"/>
      <c r="K1946" s="235"/>
    </row>
    <row r="1947" spans="5:11">
      <c r="E1947" s="233"/>
      <c r="F1947" s="35"/>
      <c r="K1947" s="235"/>
    </row>
    <row r="1948" spans="5:11">
      <c r="E1948" s="233"/>
      <c r="F1948" s="35"/>
      <c r="K1948" s="235"/>
    </row>
    <row r="1949" spans="5:11">
      <c r="E1949" s="233"/>
      <c r="F1949" s="35"/>
      <c r="K1949" s="235"/>
    </row>
    <row r="1950" spans="5:11">
      <c r="E1950" s="233"/>
      <c r="F1950" s="35"/>
      <c r="K1950" s="235"/>
    </row>
    <row r="1951" spans="5:11">
      <c r="E1951" s="233"/>
      <c r="F1951" s="35"/>
      <c r="K1951" s="235"/>
    </row>
    <row r="1952" spans="5:11">
      <c r="E1952" s="233"/>
      <c r="F1952" s="35"/>
      <c r="K1952" s="235"/>
    </row>
    <row r="1953" spans="5:11">
      <c r="E1953" s="233"/>
      <c r="F1953" s="35"/>
      <c r="K1953" s="235"/>
    </row>
    <row r="1954" spans="5:11">
      <c r="E1954" s="233"/>
      <c r="F1954" s="35"/>
      <c r="K1954" s="235"/>
    </row>
    <row r="1955" spans="5:11">
      <c r="E1955" s="233"/>
      <c r="F1955" s="35"/>
      <c r="K1955" s="235"/>
    </row>
    <row r="1956" spans="5:11">
      <c r="E1956" s="233"/>
      <c r="F1956" s="35"/>
      <c r="K1956" s="235"/>
    </row>
    <row r="1957" spans="5:11">
      <c r="E1957" s="233"/>
      <c r="F1957" s="35"/>
      <c r="K1957" s="235"/>
    </row>
    <row r="1958" spans="5:11">
      <c r="E1958" s="233"/>
      <c r="F1958" s="35"/>
      <c r="K1958" s="235"/>
    </row>
    <row r="1959" spans="5:11">
      <c r="E1959" s="233"/>
      <c r="F1959" s="35"/>
      <c r="K1959" s="235"/>
    </row>
    <row r="1960" spans="5:11">
      <c r="E1960" s="233"/>
      <c r="F1960" s="35"/>
      <c r="K1960" s="235"/>
    </row>
    <row r="1961" spans="5:11">
      <c r="E1961" s="233"/>
      <c r="F1961" s="35"/>
      <c r="K1961" s="235"/>
    </row>
    <row r="1962" spans="5:11">
      <c r="E1962" s="233"/>
      <c r="F1962" s="35"/>
      <c r="K1962" s="235"/>
    </row>
    <row r="1963" spans="5:11">
      <c r="E1963" s="233"/>
      <c r="F1963" s="35"/>
      <c r="K1963" s="235"/>
    </row>
    <row r="1964" spans="5:11">
      <c r="E1964" s="233"/>
      <c r="F1964" s="35"/>
      <c r="K1964" s="235"/>
    </row>
    <row r="1965" spans="5:11">
      <c r="E1965" s="233"/>
      <c r="F1965" s="35"/>
      <c r="K1965" s="235"/>
    </row>
    <row r="1966" spans="5:11">
      <c r="E1966" s="233"/>
      <c r="F1966" s="35"/>
      <c r="K1966" s="235"/>
    </row>
    <row r="1967" spans="5:11">
      <c r="E1967" s="233"/>
      <c r="F1967" s="35"/>
      <c r="K1967" s="235"/>
    </row>
    <row r="1968" spans="5:11">
      <c r="E1968" s="233"/>
      <c r="F1968" s="35"/>
      <c r="K1968" s="235"/>
    </row>
    <row r="1969" spans="5:11">
      <c r="E1969" s="233"/>
      <c r="F1969" s="35"/>
      <c r="K1969" s="235"/>
    </row>
    <row r="1970" spans="5:11">
      <c r="E1970" s="233"/>
      <c r="F1970" s="35"/>
      <c r="K1970" s="235"/>
    </row>
    <row r="1971" spans="5:11">
      <c r="E1971" s="233"/>
      <c r="F1971" s="35"/>
      <c r="K1971" s="235"/>
    </row>
    <row r="1972" spans="5:11">
      <c r="E1972" s="233"/>
      <c r="F1972" s="35"/>
      <c r="K1972" s="235"/>
    </row>
    <row r="1973" spans="5:11">
      <c r="E1973" s="233"/>
      <c r="F1973" s="35"/>
      <c r="K1973" s="235"/>
    </row>
    <row r="1974" spans="5:11">
      <c r="E1974" s="233"/>
      <c r="F1974" s="35"/>
      <c r="K1974" s="235"/>
    </row>
    <row r="1975" spans="5:11">
      <c r="E1975" s="233"/>
      <c r="F1975" s="35"/>
      <c r="K1975" s="235"/>
    </row>
    <row r="1976" spans="5:11">
      <c r="E1976" s="233"/>
      <c r="F1976" s="35"/>
      <c r="K1976" s="235"/>
    </row>
    <row r="1977" spans="5:11">
      <c r="E1977" s="233"/>
      <c r="F1977" s="35"/>
      <c r="K1977" s="235"/>
    </row>
    <row r="1978" spans="5:11">
      <c r="E1978" s="233"/>
      <c r="F1978" s="35"/>
      <c r="K1978" s="235"/>
    </row>
    <row r="1979" spans="5:11">
      <c r="E1979" s="233"/>
      <c r="F1979" s="35"/>
      <c r="K1979" s="235"/>
    </row>
    <row r="1980" spans="5:11">
      <c r="E1980" s="233"/>
      <c r="F1980" s="35"/>
      <c r="K1980" s="235"/>
    </row>
    <row r="1981" spans="5:11">
      <c r="E1981" s="233"/>
      <c r="F1981" s="35"/>
      <c r="K1981" s="235"/>
    </row>
    <row r="1982" spans="5:11">
      <c r="E1982" s="233"/>
      <c r="F1982" s="35"/>
      <c r="K1982" s="235"/>
    </row>
    <row r="1983" spans="5:11">
      <c r="E1983" s="233"/>
      <c r="F1983" s="35"/>
      <c r="K1983" s="235"/>
    </row>
    <row r="1984" spans="5:11">
      <c r="E1984" s="233"/>
      <c r="F1984" s="35"/>
      <c r="K1984" s="235"/>
    </row>
    <row r="1985" spans="5:11">
      <c r="E1985" s="233"/>
      <c r="F1985" s="35"/>
      <c r="K1985" s="235"/>
    </row>
    <row r="1986" spans="5:11">
      <c r="E1986" s="233"/>
      <c r="F1986" s="35"/>
      <c r="K1986" s="235"/>
    </row>
    <row r="1987" spans="5:11">
      <c r="E1987" s="233"/>
      <c r="F1987" s="35"/>
      <c r="K1987" s="235"/>
    </row>
    <row r="1988" spans="5:11">
      <c r="E1988" s="233"/>
      <c r="F1988" s="35"/>
      <c r="K1988" s="235"/>
    </row>
    <row r="1989" spans="5:11">
      <c r="E1989" s="233"/>
      <c r="F1989" s="35"/>
      <c r="K1989" s="235"/>
    </row>
    <row r="1990" spans="5:11">
      <c r="E1990" s="233"/>
      <c r="F1990" s="35"/>
      <c r="K1990" s="235"/>
    </row>
    <row r="1991" spans="5:11">
      <c r="E1991" s="233"/>
      <c r="F1991" s="35"/>
      <c r="K1991" s="235"/>
    </row>
    <row r="1992" spans="5:11">
      <c r="E1992" s="233"/>
      <c r="F1992" s="35"/>
      <c r="K1992" s="235"/>
    </row>
    <row r="1993" spans="5:11">
      <c r="E1993" s="233"/>
      <c r="F1993" s="35"/>
      <c r="K1993" s="235"/>
    </row>
    <row r="1994" spans="5:11">
      <c r="E1994" s="233"/>
      <c r="F1994" s="35"/>
      <c r="K1994" s="235"/>
    </row>
    <row r="1995" spans="5:11">
      <c r="E1995" s="233"/>
      <c r="F1995" s="35"/>
      <c r="K1995" s="235"/>
    </row>
    <row r="1996" spans="5:11">
      <c r="E1996" s="233"/>
      <c r="F1996" s="35"/>
      <c r="K1996" s="235"/>
    </row>
    <row r="1997" spans="5:11">
      <c r="E1997" s="233"/>
      <c r="F1997" s="35"/>
      <c r="K1997" s="235"/>
    </row>
    <row r="1998" spans="5:11">
      <c r="E1998" s="233"/>
      <c r="F1998" s="35"/>
      <c r="K1998" s="235"/>
    </row>
    <row r="1999" spans="5:11">
      <c r="E1999" s="233"/>
      <c r="F1999" s="35"/>
      <c r="K1999" s="235"/>
    </row>
    <row r="2000" spans="5:11">
      <c r="E2000" s="233"/>
      <c r="F2000" s="35"/>
      <c r="K2000" s="235"/>
    </row>
    <row r="2001" spans="5:11">
      <c r="E2001" s="233"/>
      <c r="F2001" s="35"/>
      <c r="K2001" s="235"/>
    </row>
    <row r="2002" spans="5:11">
      <c r="E2002" s="233"/>
      <c r="F2002" s="35"/>
      <c r="K2002" s="235"/>
    </row>
    <row r="2003" spans="5:11">
      <c r="E2003" s="233"/>
      <c r="F2003" s="35"/>
      <c r="K2003" s="235"/>
    </row>
    <row r="2004" spans="5:11">
      <c r="E2004" s="233"/>
      <c r="F2004" s="35"/>
      <c r="K2004" s="235"/>
    </row>
    <row r="2005" spans="5:11">
      <c r="E2005" s="233"/>
      <c r="F2005" s="35"/>
      <c r="K2005" s="235"/>
    </row>
    <row r="2006" spans="5:11">
      <c r="E2006" s="233"/>
      <c r="F2006" s="35"/>
      <c r="K2006" s="235"/>
    </row>
    <row r="2007" spans="5:11">
      <c r="E2007" s="233"/>
      <c r="F2007" s="35"/>
      <c r="K2007" s="235"/>
    </row>
    <row r="2008" spans="5:11">
      <c r="E2008" s="233"/>
      <c r="F2008" s="35"/>
      <c r="K2008" s="235"/>
    </row>
    <row r="2009" spans="5:11">
      <c r="E2009" s="233"/>
      <c r="F2009" s="35"/>
      <c r="K2009" s="235"/>
    </row>
    <row r="2010" spans="5:11">
      <c r="E2010" s="233"/>
      <c r="F2010" s="35"/>
      <c r="K2010" s="235"/>
    </row>
    <row r="2011" spans="5:11">
      <c r="E2011" s="233"/>
      <c r="F2011" s="35"/>
      <c r="K2011" s="235"/>
    </row>
    <row r="2012" spans="5:11">
      <c r="E2012" s="233"/>
      <c r="F2012" s="35"/>
      <c r="K2012" s="235"/>
    </row>
    <row r="2013" spans="5:11">
      <c r="E2013" s="233"/>
      <c r="F2013" s="35"/>
      <c r="K2013" s="235"/>
    </row>
    <row r="2014" spans="5:11">
      <c r="E2014" s="233"/>
      <c r="F2014" s="35"/>
      <c r="K2014" s="235"/>
    </row>
    <row r="2015" spans="5:11">
      <c r="E2015" s="233"/>
      <c r="F2015" s="35"/>
      <c r="K2015" s="235"/>
    </row>
    <row r="2016" spans="5:11">
      <c r="E2016" s="233"/>
      <c r="F2016" s="35"/>
      <c r="K2016" s="235"/>
    </row>
    <row r="2017" spans="5:11">
      <c r="E2017" s="233"/>
      <c r="F2017" s="35"/>
      <c r="K2017" s="235"/>
    </row>
    <row r="2018" spans="5:11">
      <c r="E2018" s="233"/>
      <c r="F2018" s="35"/>
      <c r="K2018" s="235"/>
    </row>
    <row r="2019" spans="5:11">
      <c r="E2019" s="233"/>
      <c r="F2019" s="35"/>
      <c r="K2019" s="235"/>
    </row>
    <row r="2020" spans="5:11">
      <c r="E2020" s="233"/>
      <c r="F2020" s="35"/>
      <c r="K2020" s="235"/>
    </row>
    <row r="2021" spans="5:11">
      <c r="E2021" s="233"/>
      <c r="F2021" s="35"/>
      <c r="K2021" s="235"/>
    </row>
    <row r="2022" spans="5:11">
      <c r="E2022" s="233"/>
      <c r="F2022" s="35"/>
      <c r="K2022" s="235"/>
    </row>
    <row r="2023" spans="5:11">
      <c r="E2023" s="233"/>
      <c r="F2023" s="35"/>
      <c r="K2023" s="235"/>
    </row>
    <row r="2024" spans="5:11">
      <c r="E2024" s="233"/>
      <c r="F2024" s="35"/>
      <c r="K2024" s="235"/>
    </row>
    <row r="2025" spans="5:11">
      <c r="E2025" s="233"/>
      <c r="F2025" s="35"/>
      <c r="K2025" s="235"/>
    </row>
    <row r="2026" spans="5:11">
      <c r="E2026" s="233"/>
      <c r="F2026" s="35"/>
      <c r="K2026" s="235"/>
    </row>
    <row r="2027" spans="5:11">
      <c r="E2027" s="233"/>
      <c r="F2027" s="35"/>
      <c r="K2027" s="235"/>
    </row>
    <row r="2028" spans="5:11">
      <c r="E2028" s="233"/>
      <c r="F2028" s="35"/>
      <c r="K2028" s="235"/>
    </row>
    <row r="2029" spans="5:11">
      <c r="E2029" s="233"/>
      <c r="F2029" s="35"/>
      <c r="K2029" s="235"/>
    </row>
    <row r="2030" spans="5:11">
      <c r="E2030" s="233"/>
      <c r="F2030" s="35"/>
      <c r="K2030" s="235"/>
    </row>
    <row r="2031" spans="5:11">
      <c r="E2031" s="233"/>
      <c r="F2031" s="35"/>
      <c r="K2031" s="235"/>
    </row>
    <row r="2032" spans="5:11">
      <c r="E2032" s="233"/>
      <c r="F2032" s="35"/>
      <c r="K2032" s="235"/>
    </row>
    <row r="2033" spans="5:11">
      <c r="E2033" s="233"/>
      <c r="F2033" s="35"/>
      <c r="K2033" s="235"/>
    </row>
    <row r="2034" spans="5:11">
      <c r="E2034" s="233"/>
      <c r="F2034" s="35"/>
      <c r="K2034" s="235"/>
    </row>
    <row r="2035" spans="5:11">
      <c r="E2035" s="233"/>
      <c r="F2035" s="35"/>
      <c r="K2035" s="235"/>
    </row>
    <row r="2036" spans="5:11">
      <c r="E2036" s="233"/>
      <c r="F2036" s="35"/>
      <c r="K2036" s="235"/>
    </row>
    <row r="2037" spans="5:11">
      <c r="E2037" s="233"/>
      <c r="F2037" s="35"/>
      <c r="K2037" s="235"/>
    </row>
    <row r="2038" spans="5:11">
      <c r="E2038" s="233"/>
      <c r="F2038" s="35"/>
      <c r="K2038" s="235"/>
    </row>
    <row r="2039" spans="5:11">
      <c r="E2039" s="233"/>
      <c r="F2039" s="35"/>
      <c r="K2039" s="235"/>
    </row>
    <row r="2040" spans="5:11">
      <c r="E2040" s="233"/>
      <c r="F2040" s="35"/>
      <c r="K2040" s="235"/>
    </row>
    <row r="2041" spans="5:11">
      <c r="E2041" s="233"/>
      <c r="F2041" s="35"/>
      <c r="K2041" s="235"/>
    </row>
    <row r="2042" spans="5:11">
      <c r="E2042" s="233"/>
      <c r="F2042" s="35"/>
      <c r="K2042" s="235"/>
    </row>
    <row r="2043" spans="5:11">
      <c r="E2043" s="233"/>
      <c r="F2043" s="35"/>
      <c r="K2043" s="235"/>
    </row>
    <row r="2044" spans="5:11">
      <c r="E2044" s="233"/>
      <c r="F2044" s="35"/>
      <c r="K2044" s="235"/>
    </row>
    <row r="2045" spans="5:11">
      <c r="E2045" s="233"/>
      <c r="F2045" s="35"/>
      <c r="K2045" s="235"/>
    </row>
    <row r="2046" spans="5:11">
      <c r="E2046" s="233"/>
      <c r="F2046" s="35"/>
      <c r="K2046" s="235"/>
    </row>
    <row r="2047" spans="5:11">
      <c r="E2047" s="233"/>
      <c r="F2047" s="35"/>
      <c r="K2047" s="235"/>
    </row>
    <row r="2048" spans="5:11">
      <c r="E2048" s="233"/>
      <c r="F2048" s="35"/>
      <c r="K2048" s="235"/>
    </row>
    <row r="2049" spans="5:11">
      <c r="E2049" s="233"/>
      <c r="F2049" s="35"/>
      <c r="K2049" s="235"/>
    </row>
    <row r="2050" spans="5:11">
      <c r="E2050" s="233"/>
      <c r="F2050" s="35"/>
      <c r="K2050" s="235"/>
    </row>
    <row r="2051" spans="5:11">
      <c r="E2051" s="233"/>
      <c r="F2051" s="35"/>
      <c r="K2051" s="235"/>
    </row>
    <row r="2052" spans="5:11">
      <c r="E2052" s="233"/>
      <c r="F2052" s="35"/>
      <c r="K2052" s="235"/>
    </row>
    <row r="2053" spans="5:11">
      <c r="E2053" s="233"/>
      <c r="F2053" s="35"/>
      <c r="K2053" s="235"/>
    </row>
    <row r="2054" spans="5:11">
      <c r="E2054" s="233"/>
      <c r="F2054" s="35"/>
      <c r="K2054" s="235"/>
    </row>
    <row r="2055" spans="5:11">
      <c r="E2055" s="233"/>
      <c r="F2055" s="35"/>
      <c r="K2055" s="235"/>
    </row>
    <row r="2056" spans="5:11">
      <c r="E2056" s="233"/>
      <c r="F2056" s="35"/>
      <c r="K2056" s="235"/>
    </row>
    <row r="2057" spans="5:11">
      <c r="E2057" s="233"/>
      <c r="F2057" s="35"/>
      <c r="K2057" s="235"/>
    </row>
    <row r="2058" spans="5:11">
      <c r="E2058" s="233"/>
      <c r="F2058" s="35"/>
      <c r="K2058" s="235"/>
    </row>
    <row r="2059" spans="5:11">
      <c r="E2059" s="233"/>
      <c r="F2059" s="35"/>
      <c r="K2059" s="235"/>
    </row>
    <row r="2060" spans="5:11">
      <c r="E2060" s="233"/>
      <c r="F2060" s="35"/>
      <c r="K2060" s="235"/>
    </row>
    <row r="2061" spans="5:11">
      <c r="E2061" s="233"/>
      <c r="F2061" s="35"/>
      <c r="K2061" s="235"/>
    </row>
    <row r="2062" spans="5:11">
      <c r="E2062" s="233"/>
      <c r="F2062" s="35"/>
      <c r="K2062" s="235"/>
    </row>
    <row r="2063" spans="5:11">
      <c r="E2063" s="233"/>
      <c r="F2063" s="35"/>
      <c r="K2063" s="235"/>
    </row>
    <row r="2064" spans="5:11">
      <c r="E2064" s="233"/>
      <c r="F2064" s="35"/>
      <c r="K2064" s="235"/>
    </row>
    <row r="2065" spans="5:11">
      <c r="E2065" s="233"/>
      <c r="F2065" s="35"/>
      <c r="K2065" s="235"/>
    </row>
    <row r="2066" spans="5:11">
      <c r="E2066" s="233"/>
      <c r="F2066" s="35"/>
      <c r="K2066" s="235"/>
    </row>
    <row r="2067" spans="5:11">
      <c r="E2067" s="233"/>
      <c r="F2067" s="35"/>
      <c r="K2067" s="235"/>
    </row>
    <row r="2068" spans="5:11">
      <c r="E2068" s="233"/>
      <c r="F2068" s="35"/>
      <c r="K2068" s="235"/>
    </row>
    <row r="2069" spans="5:11">
      <c r="E2069" s="233"/>
      <c r="F2069" s="35"/>
      <c r="K2069" s="235"/>
    </row>
    <row r="2070" spans="5:11">
      <c r="E2070" s="233"/>
      <c r="F2070" s="35"/>
      <c r="K2070" s="235"/>
    </row>
    <row r="2071" spans="5:11">
      <c r="E2071" s="233"/>
      <c r="F2071" s="35"/>
      <c r="K2071" s="235"/>
    </row>
    <row r="2072" spans="5:11">
      <c r="E2072" s="233"/>
      <c r="F2072" s="35"/>
      <c r="K2072" s="235"/>
    </row>
    <row r="2073" spans="5:11">
      <c r="E2073" s="233"/>
      <c r="F2073" s="35"/>
      <c r="K2073" s="235"/>
    </row>
    <row r="2074" spans="5:11">
      <c r="E2074" s="233"/>
      <c r="F2074" s="35"/>
      <c r="K2074" s="235"/>
    </row>
    <row r="2075" spans="5:11">
      <c r="E2075" s="233"/>
      <c r="F2075" s="35"/>
      <c r="K2075" s="235"/>
    </row>
    <row r="2076" spans="5:11">
      <c r="E2076" s="233"/>
      <c r="F2076" s="35"/>
      <c r="K2076" s="235"/>
    </row>
    <row r="2077" spans="5:11">
      <c r="E2077" s="233"/>
      <c r="F2077" s="35"/>
      <c r="K2077" s="235"/>
    </row>
    <row r="2078" spans="5:11">
      <c r="E2078" s="233"/>
      <c r="F2078" s="35"/>
      <c r="K2078" s="235"/>
    </row>
    <row r="2079" spans="5:11">
      <c r="E2079" s="233"/>
      <c r="F2079" s="35"/>
      <c r="K2079" s="235"/>
    </row>
    <row r="2080" spans="5:11">
      <c r="E2080" s="233"/>
      <c r="F2080" s="35"/>
      <c r="K2080" s="235"/>
    </row>
    <row r="2081" spans="5:11">
      <c r="E2081" s="233"/>
      <c r="F2081" s="35"/>
      <c r="K2081" s="235"/>
    </row>
    <row r="2082" spans="5:11">
      <c r="E2082" s="233"/>
      <c r="F2082" s="35"/>
      <c r="K2082" s="235"/>
    </row>
    <row r="2083" spans="5:11">
      <c r="E2083" s="233"/>
      <c r="F2083" s="35"/>
      <c r="K2083" s="235"/>
    </row>
    <row r="2084" spans="5:11">
      <c r="E2084" s="233"/>
      <c r="F2084" s="35"/>
      <c r="K2084" s="235"/>
    </row>
    <row r="2085" spans="5:11">
      <c r="E2085" s="233"/>
      <c r="F2085" s="35"/>
      <c r="K2085" s="235"/>
    </row>
    <row r="2086" spans="5:11">
      <c r="E2086" s="233"/>
      <c r="F2086" s="35"/>
      <c r="K2086" s="235"/>
    </row>
    <row r="2087" spans="5:11">
      <c r="E2087" s="233"/>
      <c r="F2087" s="35"/>
      <c r="K2087" s="235"/>
    </row>
    <row r="2088" spans="5:11">
      <c r="E2088" s="233"/>
      <c r="F2088" s="35"/>
      <c r="K2088" s="235"/>
    </row>
    <row r="2089" spans="5:11">
      <c r="E2089" s="233"/>
      <c r="F2089" s="35"/>
      <c r="K2089" s="235"/>
    </row>
    <row r="2090" spans="5:11">
      <c r="E2090" s="233"/>
      <c r="F2090" s="35"/>
      <c r="K2090" s="235"/>
    </row>
    <row r="2091" spans="5:11">
      <c r="E2091" s="233"/>
      <c r="F2091" s="35"/>
      <c r="K2091" s="235"/>
    </row>
    <row r="2092" spans="5:11">
      <c r="E2092" s="233"/>
      <c r="F2092" s="35"/>
      <c r="K2092" s="235"/>
    </row>
    <row r="2093" spans="5:11">
      <c r="E2093" s="233"/>
      <c r="F2093" s="35"/>
      <c r="K2093" s="235"/>
    </row>
    <row r="2094" spans="5:11">
      <c r="E2094" s="233"/>
      <c r="F2094" s="35"/>
      <c r="K2094" s="235"/>
    </row>
    <row r="2095" spans="5:11">
      <c r="E2095" s="233"/>
      <c r="F2095" s="35"/>
      <c r="K2095" s="235"/>
    </row>
    <row r="2096" spans="5:11">
      <c r="E2096" s="233"/>
      <c r="F2096" s="35"/>
      <c r="K2096" s="235"/>
    </row>
    <row r="2097" spans="5:11">
      <c r="E2097" s="233"/>
      <c r="F2097" s="35"/>
      <c r="K2097" s="235"/>
    </row>
    <row r="2098" spans="5:11">
      <c r="E2098" s="233"/>
      <c r="F2098" s="35"/>
      <c r="K2098" s="235"/>
    </row>
    <row r="2099" spans="5:11">
      <c r="E2099" s="233"/>
      <c r="F2099" s="35"/>
      <c r="K2099" s="235"/>
    </row>
    <row r="2100" spans="5:11">
      <c r="E2100" s="233"/>
      <c r="F2100" s="35"/>
      <c r="K2100" s="235"/>
    </row>
    <row r="2101" spans="5:11">
      <c r="E2101" s="233"/>
      <c r="F2101" s="35"/>
      <c r="K2101" s="235"/>
    </row>
    <row r="2102" spans="5:11">
      <c r="E2102" s="233"/>
      <c r="F2102" s="35"/>
      <c r="K2102" s="235"/>
    </row>
    <row r="2103" spans="5:11">
      <c r="E2103" s="233"/>
      <c r="F2103" s="35"/>
      <c r="K2103" s="235"/>
    </row>
    <row r="2104" spans="5:11">
      <c r="E2104" s="233"/>
      <c r="F2104" s="35"/>
      <c r="K2104" s="235"/>
    </row>
    <row r="2105" spans="5:11">
      <c r="E2105" s="233"/>
      <c r="F2105" s="35"/>
      <c r="K2105" s="235"/>
    </row>
    <row r="2106" spans="5:11">
      <c r="E2106" s="233"/>
      <c r="F2106" s="35"/>
      <c r="K2106" s="235"/>
    </row>
    <row r="2107" spans="5:11">
      <c r="E2107" s="233"/>
      <c r="F2107" s="35"/>
      <c r="K2107" s="235"/>
    </row>
    <row r="2108" spans="5:11">
      <c r="E2108" s="233"/>
      <c r="F2108" s="35"/>
      <c r="K2108" s="235"/>
    </row>
    <row r="2109" spans="5:11">
      <c r="E2109" s="233"/>
      <c r="F2109" s="35"/>
      <c r="K2109" s="235"/>
    </row>
    <row r="2110" spans="5:11">
      <c r="E2110" s="233"/>
      <c r="F2110" s="35"/>
      <c r="K2110" s="235"/>
    </row>
    <row r="2111" spans="5:11">
      <c r="E2111" s="233"/>
      <c r="F2111" s="35"/>
      <c r="K2111" s="235"/>
    </row>
    <row r="2112" spans="5:11">
      <c r="E2112" s="233"/>
      <c r="F2112" s="35"/>
      <c r="K2112" s="235"/>
    </row>
    <row r="2113" spans="5:11">
      <c r="E2113" s="233"/>
      <c r="F2113" s="35"/>
      <c r="K2113" s="235"/>
    </row>
    <row r="2114" spans="5:11">
      <c r="E2114" s="233"/>
      <c r="F2114" s="35"/>
      <c r="K2114" s="235"/>
    </row>
    <row r="2115" spans="5:11">
      <c r="E2115" s="233"/>
      <c r="F2115" s="35"/>
      <c r="K2115" s="235"/>
    </row>
    <row r="2116" spans="5:11">
      <c r="E2116" s="233"/>
      <c r="F2116" s="35"/>
      <c r="K2116" s="235"/>
    </row>
    <row r="2117" spans="5:11">
      <c r="E2117" s="233"/>
      <c r="F2117" s="35"/>
      <c r="K2117" s="235"/>
    </row>
    <row r="2118" spans="5:11">
      <c r="E2118" s="233"/>
      <c r="F2118" s="35"/>
      <c r="K2118" s="235"/>
    </row>
    <row r="2119" spans="5:11">
      <c r="E2119" s="233"/>
      <c r="F2119" s="35"/>
      <c r="K2119" s="235"/>
    </row>
    <row r="2120" spans="5:11">
      <c r="E2120" s="233"/>
      <c r="F2120" s="35"/>
      <c r="K2120" s="235"/>
    </row>
    <row r="2121" spans="5:11">
      <c r="E2121" s="233"/>
      <c r="F2121" s="35"/>
      <c r="K2121" s="235"/>
    </row>
    <row r="2122" spans="5:11">
      <c r="E2122" s="233"/>
      <c r="F2122" s="35"/>
      <c r="K2122" s="235"/>
    </row>
    <row r="2123" spans="5:11">
      <c r="E2123" s="233"/>
      <c r="F2123" s="35"/>
      <c r="K2123" s="235"/>
    </row>
    <row r="2124" spans="5:11">
      <c r="E2124" s="233"/>
      <c r="F2124" s="35"/>
      <c r="K2124" s="235"/>
    </row>
    <row r="2125" spans="5:11">
      <c r="E2125" s="233"/>
      <c r="F2125" s="35"/>
      <c r="K2125" s="235"/>
    </row>
    <row r="2126" spans="5:11">
      <c r="E2126" s="233"/>
      <c r="F2126" s="35"/>
      <c r="K2126" s="235"/>
    </row>
    <row r="2127" spans="5:11">
      <c r="E2127" s="233"/>
      <c r="F2127" s="35"/>
      <c r="K2127" s="235"/>
    </row>
    <row r="2128" spans="5:11">
      <c r="E2128" s="233"/>
      <c r="F2128" s="35"/>
      <c r="K2128" s="235"/>
    </row>
    <row r="2129" spans="5:11">
      <c r="E2129" s="233"/>
      <c r="F2129" s="35"/>
      <c r="K2129" s="235"/>
    </row>
    <row r="2130" spans="5:11">
      <c r="E2130" s="233"/>
      <c r="F2130" s="35"/>
      <c r="K2130" s="235"/>
    </row>
    <row r="2131" spans="5:11">
      <c r="E2131" s="233"/>
      <c r="F2131" s="35"/>
      <c r="K2131" s="235"/>
    </row>
    <row r="2132" spans="5:11">
      <c r="E2132" s="233"/>
      <c r="F2132" s="35"/>
      <c r="K2132" s="235"/>
    </row>
    <row r="2133" spans="5:11">
      <c r="E2133" s="233"/>
      <c r="F2133" s="35"/>
      <c r="K2133" s="235"/>
    </row>
    <row r="2134" spans="5:11">
      <c r="E2134" s="233"/>
      <c r="F2134" s="35"/>
      <c r="K2134" s="235"/>
    </row>
    <row r="2135" spans="5:11">
      <c r="E2135" s="233"/>
      <c r="F2135" s="35"/>
      <c r="K2135" s="235"/>
    </row>
    <row r="2136" spans="5:11">
      <c r="E2136" s="233"/>
      <c r="F2136" s="35"/>
      <c r="K2136" s="235"/>
    </row>
    <row r="2137" spans="5:11">
      <c r="E2137" s="233"/>
      <c r="F2137" s="35"/>
      <c r="K2137" s="235"/>
    </row>
    <row r="2138" spans="5:11">
      <c r="E2138" s="233"/>
      <c r="F2138" s="35"/>
      <c r="K2138" s="235"/>
    </row>
    <row r="2139" spans="5:11">
      <c r="E2139" s="233"/>
      <c r="F2139" s="35"/>
      <c r="K2139" s="235"/>
    </row>
    <row r="2140" spans="5:11">
      <c r="E2140" s="233"/>
      <c r="F2140" s="35"/>
      <c r="K2140" s="235"/>
    </row>
    <row r="2141" spans="5:11">
      <c r="E2141" s="233"/>
      <c r="F2141" s="35"/>
      <c r="K2141" s="235"/>
    </row>
    <row r="2142" spans="5:11">
      <c r="E2142" s="233"/>
      <c r="F2142" s="35"/>
      <c r="K2142" s="235"/>
    </row>
    <row r="2143" spans="5:11">
      <c r="E2143" s="233"/>
      <c r="F2143" s="35"/>
      <c r="K2143" s="235"/>
    </row>
    <row r="2144" spans="5:11">
      <c r="E2144" s="233"/>
      <c r="F2144" s="35"/>
      <c r="K2144" s="235"/>
    </row>
    <row r="2145" spans="5:11">
      <c r="E2145" s="233"/>
      <c r="F2145" s="35"/>
      <c r="K2145" s="235"/>
    </row>
    <row r="2146" spans="5:11">
      <c r="E2146" s="233"/>
      <c r="F2146" s="35"/>
      <c r="K2146" s="235"/>
    </row>
    <row r="2147" spans="5:11">
      <c r="E2147" s="233"/>
      <c r="F2147" s="35"/>
      <c r="K2147" s="235"/>
    </row>
    <row r="2148" spans="5:11">
      <c r="E2148" s="233"/>
      <c r="F2148" s="35"/>
      <c r="K2148" s="235"/>
    </row>
    <row r="2149" spans="5:11">
      <c r="E2149" s="233"/>
      <c r="F2149" s="35"/>
      <c r="K2149" s="235"/>
    </row>
    <row r="2150" spans="5:11">
      <c r="E2150" s="233"/>
      <c r="F2150" s="35"/>
      <c r="K2150" s="235"/>
    </row>
    <row r="2151" spans="5:11">
      <c r="E2151" s="233"/>
      <c r="F2151" s="35"/>
      <c r="K2151" s="235"/>
    </row>
    <row r="2152" spans="5:11">
      <c r="E2152" s="233"/>
      <c r="F2152" s="35"/>
      <c r="K2152" s="235"/>
    </row>
    <row r="2153" spans="5:11">
      <c r="E2153" s="233"/>
      <c r="F2153" s="35"/>
      <c r="K2153" s="235"/>
    </row>
    <row r="2154" spans="5:11">
      <c r="E2154" s="233"/>
      <c r="F2154" s="35"/>
      <c r="K2154" s="235"/>
    </row>
    <row r="2155" spans="5:11">
      <c r="E2155" s="233"/>
      <c r="F2155" s="35"/>
      <c r="K2155" s="235"/>
    </row>
    <row r="2156" spans="5:11">
      <c r="E2156" s="233"/>
      <c r="F2156" s="35"/>
      <c r="K2156" s="235"/>
    </row>
    <row r="2157" spans="5:11">
      <c r="E2157" s="233"/>
      <c r="F2157" s="35"/>
      <c r="K2157" s="235"/>
    </row>
    <row r="2158" spans="5:11">
      <c r="E2158" s="233"/>
      <c r="F2158" s="35"/>
      <c r="K2158" s="235"/>
    </row>
    <row r="2159" spans="5:11">
      <c r="E2159" s="233"/>
      <c r="F2159" s="35"/>
      <c r="K2159" s="235"/>
    </row>
    <row r="2160" spans="5:11">
      <c r="E2160" s="233"/>
      <c r="F2160" s="35"/>
      <c r="K2160" s="235"/>
    </row>
    <row r="2161" spans="5:11">
      <c r="E2161" s="233"/>
      <c r="F2161" s="35"/>
      <c r="K2161" s="235"/>
    </row>
    <row r="2162" spans="5:11">
      <c r="E2162" s="233"/>
      <c r="F2162" s="35"/>
      <c r="K2162" s="235"/>
    </row>
    <row r="2163" spans="5:11">
      <c r="E2163" s="233"/>
      <c r="F2163" s="35"/>
      <c r="K2163" s="235"/>
    </row>
    <row r="2164" spans="5:11">
      <c r="E2164" s="233"/>
      <c r="F2164" s="35"/>
      <c r="K2164" s="235"/>
    </row>
    <row r="2165" spans="5:11">
      <c r="E2165" s="233"/>
      <c r="F2165" s="35"/>
      <c r="K2165" s="235"/>
    </row>
    <row r="2166" spans="5:11">
      <c r="E2166" s="233"/>
      <c r="F2166" s="35"/>
      <c r="K2166" s="235"/>
    </row>
    <row r="2167" spans="5:11">
      <c r="E2167" s="233"/>
      <c r="F2167" s="35"/>
      <c r="K2167" s="235"/>
    </row>
    <row r="2168" spans="5:11">
      <c r="E2168" s="233"/>
      <c r="F2168" s="35"/>
      <c r="K2168" s="235"/>
    </row>
    <row r="2169" spans="5:11">
      <c r="E2169" s="233"/>
      <c r="F2169" s="35"/>
      <c r="K2169" s="235"/>
    </row>
    <row r="2170" spans="5:11">
      <c r="E2170" s="233"/>
      <c r="F2170" s="35"/>
      <c r="K2170" s="235"/>
    </row>
    <row r="2171" spans="5:11">
      <c r="E2171" s="233"/>
      <c r="F2171" s="35"/>
      <c r="K2171" s="235"/>
    </row>
    <row r="2172" spans="5:11">
      <c r="E2172" s="233"/>
      <c r="F2172" s="35"/>
      <c r="K2172" s="235"/>
    </row>
    <row r="2173" spans="5:11">
      <c r="E2173" s="233"/>
      <c r="F2173" s="35"/>
      <c r="K2173" s="235"/>
    </row>
    <row r="2174" spans="5:11">
      <c r="E2174" s="233"/>
      <c r="F2174" s="35"/>
      <c r="K2174" s="235"/>
    </row>
    <row r="2175" spans="5:11">
      <c r="E2175" s="233"/>
      <c r="F2175" s="35"/>
      <c r="K2175" s="235"/>
    </row>
    <row r="2176" spans="5:11">
      <c r="E2176" s="233"/>
      <c r="F2176" s="35"/>
      <c r="K2176" s="235"/>
    </row>
    <row r="2177" spans="5:11">
      <c r="E2177" s="233"/>
      <c r="F2177" s="35"/>
      <c r="K2177" s="235"/>
    </row>
    <row r="2178" spans="5:11">
      <c r="E2178" s="233"/>
      <c r="F2178" s="35"/>
      <c r="K2178" s="235"/>
    </row>
    <row r="2179" spans="5:11">
      <c r="E2179" s="233"/>
      <c r="F2179" s="35"/>
      <c r="K2179" s="235"/>
    </row>
    <row r="2180" spans="5:11">
      <c r="E2180" s="233"/>
      <c r="F2180" s="35"/>
      <c r="K2180" s="235"/>
    </row>
    <row r="2181" spans="5:11">
      <c r="E2181" s="233"/>
      <c r="F2181" s="35"/>
      <c r="K2181" s="235"/>
    </row>
    <row r="2182" spans="5:11">
      <c r="E2182" s="233"/>
      <c r="F2182" s="35"/>
      <c r="K2182" s="235"/>
    </row>
    <row r="2183" spans="5:11">
      <c r="E2183" s="233"/>
      <c r="F2183" s="35"/>
      <c r="K2183" s="235"/>
    </row>
    <row r="2184" spans="5:11">
      <c r="E2184" s="233"/>
      <c r="F2184" s="35"/>
      <c r="K2184" s="235"/>
    </row>
    <row r="2185" spans="5:11">
      <c r="E2185" s="233"/>
      <c r="F2185" s="35"/>
      <c r="K2185" s="235"/>
    </row>
    <row r="2186" spans="5:11">
      <c r="E2186" s="233"/>
      <c r="F2186" s="35"/>
      <c r="K2186" s="235"/>
    </row>
    <row r="2187" spans="5:11">
      <c r="E2187" s="233"/>
      <c r="F2187" s="35"/>
      <c r="K2187" s="235"/>
    </row>
    <row r="2188" spans="5:11">
      <c r="E2188" s="233"/>
      <c r="F2188" s="35"/>
      <c r="K2188" s="235"/>
    </row>
    <row r="2189" spans="5:11">
      <c r="E2189" s="233"/>
      <c r="F2189" s="35"/>
      <c r="K2189" s="235"/>
    </row>
    <row r="2190" spans="5:11">
      <c r="E2190" s="233"/>
      <c r="F2190" s="35"/>
      <c r="K2190" s="235"/>
    </row>
    <row r="2191" spans="5:11">
      <c r="E2191" s="233"/>
      <c r="F2191" s="35"/>
      <c r="K2191" s="235"/>
    </row>
    <row r="2192" spans="5:11">
      <c r="E2192" s="233"/>
      <c r="F2192" s="35"/>
      <c r="K2192" s="235"/>
    </row>
    <row r="2193" spans="5:11">
      <c r="E2193" s="233"/>
      <c r="F2193" s="35"/>
      <c r="K2193" s="235"/>
    </row>
    <row r="2194" spans="5:11">
      <c r="E2194" s="233"/>
      <c r="F2194" s="35"/>
      <c r="K2194" s="235"/>
    </row>
    <row r="2195" spans="5:11">
      <c r="E2195" s="233"/>
      <c r="F2195" s="35"/>
      <c r="K2195" s="235"/>
    </row>
    <row r="2196" spans="5:11">
      <c r="E2196" s="233"/>
      <c r="F2196" s="35"/>
      <c r="K2196" s="235"/>
    </row>
    <row r="2197" spans="5:11">
      <c r="E2197" s="233"/>
      <c r="F2197" s="35"/>
      <c r="K2197" s="235"/>
    </row>
    <row r="2198" spans="5:11">
      <c r="E2198" s="233"/>
      <c r="F2198" s="35"/>
      <c r="K2198" s="235"/>
    </row>
    <row r="2199" spans="5:11">
      <c r="E2199" s="233"/>
      <c r="F2199" s="35"/>
      <c r="K2199" s="235"/>
    </row>
    <row r="2200" spans="5:11">
      <c r="E2200" s="233"/>
      <c r="F2200" s="35"/>
      <c r="K2200" s="235"/>
    </row>
    <row r="2201" spans="5:11">
      <c r="E2201" s="233"/>
      <c r="F2201" s="35"/>
      <c r="K2201" s="235"/>
    </row>
    <row r="2202" spans="5:11">
      <c r="E2202" s="233"/>
      <c r="F2202" s="35"/>
      <c r="K2202" s="235"/>
    </row>
    <row r="2203" spans="5:11">
      <c r="E2203" s="233"/>
      <c r="F2203" s="35"/>
      <c r="K2203" s="235"/>
    </row>
    <row r="2204" spans="5:11">
      <c r="E2204" s="233"/>
      <c r="F2204" s="35"/>
      <c r="K2204" s="235"/>
    </row>
    <row r="2205" spans="5:11">
      <c r="E2205" s="233"/>
      <c r="F2205" s="35"/>
      <c r="K2205" s="235"/>
    </row>
    <row r="2206" spans="5:11">
      <c r="E2206" s="233"/>
      <c r="F2206" s="35"/>
      <c r="K2206" s="235"/>
    </row>
    <row r="2207" spans="5:11">
      <c r="E2207" s="233"/>
      <c r="F2207" s="35"/>
      <c r="K2207" s="235"/>
    </row>
    <row r="2208" spans="5:11">
      <c r="E2208" s="233"/>
      <c r="F2208" s="35"/>
      <c r="K2208" s="235"/>
    </row>
    <row r="2209" spans="5:11">
      <c r="E2209" s="233"/>
      <c r="F2209" s="35"/>
      <c r="K2209" s="235"/>
    </row>
    <row r="2210" spans="5:11">
      <c r="E2210" s="233"/>
      <c r="F2210" s="35"/>
      <c r="K2210" s="235"/>
    </row>
    <row r="2211" spans="5:11">
      <c r="E2211" s="233"/>
      <c r="F2211" s="35"/>
      <c r="K2211" s="235"/>
    </row>
    <row r="2212" spans="5:11">
      <c r="E2212" s="233"/>
      <c r="F2212" s="35"/>
      <c r="K2212" s="235"/>
    </row>
    <row r="2213" spans="5:11">
      <c r="E2213" s="233"/>
      <c r="F2213" s="35"/>
      <c r="K2213" s="235"/>
    </row>
    <row r="2214" spans="5:11">
      <c r="E2214" s="233"/>
      <c r="F2214" s="35"/>
      <c r="K2214" s="235"/>
    </row>
    <row r="2215" spans="5:11">
      <c r="E2215" s="233"/>
      <c r="F2215" s="35"/>
      <c r="K2215" s="235"/>
    </row>
    <row r="2216" spans="5:11">
      <c r="E2216" s="233"/>
      <c r="F2216" s="35"/>
      <c r="K2216" s="235"/>
    </row>
    <row r="2217" spans="5:11">
      <c r="E2217" s="233"/>
      <c r="F2217" s="35"/>
      <c r="K2217" s="235"/>
    </row>
    <row r="2218" spans="5:11">
      <c r="E2218" s="233"/>
      <c r="F2218" s="35"/>
      <c r="K2218" s="235"/>
    </row>
    <row r="2219" spans="5:11">
      <c r="E2219" s="233"/>
      <c r="F2219" s="35"/>
      <c r="K2219" s="235"/>
    </row>
    <row r="2220" spans="5:11">
      <c r="E2220" s="233"/>
      <c r="F2220" s="35"/>
      <c r="K2220" s="235"/>
    </row>
    <row r="2221" spans="5:11">
      <c r="E2221" s="233"/>
      <c r="F2221" s="35"/>
      <c r="K2221" s="235"/>
    </row>
    <row r="2222" spans="5:11">
      <c r="E2222" s="233"/>
      <c r="F2222" s="35"/>
      <c r="K2222" s="235"/>
    </row>
    <row r="2223" spans="5:11">
      <c r="E2223" s="233"/>
      <c r="F2223" s="35"/>
      <c r="K2223" s="235"/>
    </row>
    <row r="2224" spans="5:11">
      <c r="E2224" s="233"/>
      <c r="F2224" s="35"/>
      <c r="K2224" s="235"/>
    </row>
    <row r="2225" spans="5:11">
      <c r="E2225" s="233"/>
      <c r="F2225" s="35"/>
      <c r="K2225" s="235"/>
    </row>
    <row r="2226" spans="5:11">
      <c r="E2226" s="233"/>
      <c r="F2226" s="35"/>
      <c r="K2226" s="235"/>
    </row>
    <row r="2227" spans="5:11">
      <c r="E2227" s="233"/>
      <c r="F2227" s="35"/>
      <c r="K2227" s="235"/>
    </row>
    <row r="2228" spans="5:11">
      <c r="E2228" s="233"/>
      <c r="F2228" s="35"/>
      <c r="K2228" s="235"/>
    </row>
    <row r="2229" spans="5:11">
      <c r="E2229" s="233"/>
      <c r="F2229" s="35"/>
      <c r="K2229" s="235"/>
    </row>
    <row r="2230" spans="5:11">
      <c r="E2230" s="233"/>
      <c r="F2230" s="35"/>
      <c r="K2230" s="235"/>
    </row>
    <row r="2231" spans="5:11">
      <c r="E2231" s="233"/>
      <c r="F2231" s="35"/>
      <c r="K2231" s="235"/>
    </row>
    <row r="2232" spans="5:11">
      <c r="E2232" s="233"/>
      <c r="F2232" s="35"/>
      <c r="K2232" s="235"/>
    </row>
    <row r="2233" spans="5:11">
      <c r="E2233" s="233"/>
      <c r="F2233" s="35"/>
      <c r="K2233" s="235"/>
    </row>
    <row r="2234" spans="5:11">
      <c r="E2234" s="233"/>
      <c r="F2234" s="35"/>
      <c r="K2234" s="235"/>
    </row>
    <row r="2235" spans="5:11">
      <c r="E2235" s="233"/>
      <c r="F2235" s="35"/>
      <c r="K2235" s="235"/>
    </row>
    <row r="2236" spans="5:11">
      <c r="E2236" s="233"/>
      <c r="F2236" s="35"/>
      <c r="K2236" s="235"/>
    </row>
    <row r="2237" spans="5:11">
      <c r="E2237" s="233"/>
      <c r="F2237" s="35"/>
      <c r="K2237" s="235"/>
    </row>
    <row r="2238" spans="5:11">
      <c r="E2238" s="233"/>
      <c r="F2238" s="35"/>
      <c r="K2238" s="235"/>
    </row>
    <row r="2239" spans="5:11">
      <c r="E2239" s="233"/>
      <c r="F2239" s="35"/>
      <c r="K2239" s="235"/>
    </row>
    <row r="2240" spans="5:11">
      <c r="E2240" s="233"/>
      <c r="F2240" s="35"/>
      <c r="K2240" s="235"/>
    </row>
    <row r="2241" spans="5:11">
      <c r="E2241" s="233"/>
      <c r="F2241" s="35"/>
      <c r="K2241" s="235"/>
    </row>
    <row r="2242" spans="5:11">
      <c r="E2242" s="233"/>
      <c r="F2242" s="35"/>
      <c r="K2242" s="235"/>
    </row>
    <row r="2243" spans="5:11">
      <c r="E2243" s="233"/>
      <c r="F2243" s="35"/>
      <c r="K2243" s="235"/>
    </row>
    <row r="2244" spans="5:11">
      <c r="E2244" s="233"/>
      <c r="F2244" s="35"/>
      <c r="K2244" s="235"/>
    </row>
    <row r="2245" spans="5:11">
      <c r="E2245" s="233"/>
      <c r="F2245" s="35"/>
      <c r="K2245" s="235"/>
    </row>
    <row r="2246" spans="5:11">
      <c r="E2246" s="233"/>
      <c r="F2246" s="35"/>
      <c r="K2246" s="235"/>
    </row>
    <row r="2247" spans="5:11">
      <c r="E2247" s="233"/>
      <c r="F2247" s="35"/>
      <c r="K2247" s="235"/>
    </row>
    <row r="2248" spans="5:11">
      <c r="E2248" s="233"/>
      <c r="F2248" s="35"/>
      <c r="K2248" s="235"/>
    </row>
    <row r="2249" spans="5:11">
      <c r="E2249" s="233"/>
      <c r="F2249" s="35"/>
      <c r="K2249" s="235"/>
    </row>
    <row r="2250" spans="5:11">
      <c r="E2250" s="233"/>
      <c r="F2250" s="35"/>
      <c r="K2250" s="235"/>
    </row>
    <row r="2251" spans="5:11">
      <c r="E2251" s="233"/>
      <c r="F2251" s="35"/>
      <c r="K2251" s="235"/>
    </row>
    <row r="2252" spans="5:11">
      <c r="E2252" s="233"/>
      <c r="F2252" s="35"/>
      <c r="K2252" s="235"/>
    </row>
    <row r="2253" spans="5:11">
      <c r="E2253" s="233"/>
      <c r="F2253" s="35"/>
      <c r="K2253" s="235"/>
    </row>
    <row r="2254" spans="5:11">
      <c r="E2254" s="233"/>
      <c r="F2254" s="35"/>
      <c r="K2254" s="235"/>
    </row>
    <row r="2255" spans="5:11">
      <c r="E2255" s="233"/>
      <c r="F2255" s="35"/>
      <c r="K2255" s="235"/>
    </row>
    <row r="2256" spans="5:11">
      <c r="E2256" s="233"/>
      <c r="F2256" s="35"/>
      <c r="K2256" s="235"/>
    </row>
    <row r="2257" spans="5:11">
      <c r="E2257" s="233"/>
      <c r="F2257" s="35"/>
      <c r="K2257" s="235"/>
    </row>
    <row r="2258" spans="5:11">
      <c r="E2258" s="233"/>
      <c r="F2258" s="35"/>
      <c r="K2258" s="235"/>
    </row>
    <row r="2259" spans="5:11">
      <c r="E2259" s="233"/>
      <c r="F2259" s="35"/>
      <c r="K2259" s="235"/>
    </row>
    <row r="2260" spans="5:11">
      <c r="E2260" s="233"/>
      <c r="F2260" s="35"/>
      <c r="K2260" s="235"/>
    </row>
    <row r="2261" spans="5:11">
      <c r="E2261" s="233"/>
      <c r="F2261" s="35"/>
      <c r="K2261" s="235"/>
    </row>
    <row r="2262" spans="5:11">
      <c r="E2262" s="233"/>
      <c r="F2262" s="35"/>
      <c r="K2262" s="235"/>
    </row>
    <row r="2263" spans="5:11">
      <c r="E2263" s="233"/>
      <c r="F2263" s="35"/>
      <c r="K2263" s="235"/>
    </row>
    <row r="2264" spans="5:11">
      <c r="E2264" s="233"/>
      <c r="F2264" s="35"/>
      <c r="K2264" s="235"/>
    </row>
    <row r="2265" spans="5:11">
      <c r="E2265" s="233"/>
      <c r="F2265" s="35"/>
      <c r="K2265" s="235"/>
    </row>
    <row r="2266" spans="5:11">
      <c r="E2266" s="233"/>
      <c r="F2266" s="35"/>
      <c r="K2266" s="235"/>
    </row>
    <row r="2267" spans="5:11">
      <c r="E2267" s="233"/>
      <c r="F2267" s="35"/>
      <c r="K2267" s="235"/>
    </row>
    <row r="2268" spans="5:11">
      <c r="E2268" s="233"/>
      <c r="F2268" s="35"/>
      <c r="K2268" s="235"/>
    </row>
    <row r="2269" spans="5:11">
      <c r="E2269" s="233"/>
      <c r="F2269" s="35"/>
      <c r="K2269" s="235"/>
    </row>
    <row r="2270" spans="5:11">
      <c r="E2270" s="233"/>
      <c r="F2270" s="35"/>
      <c r="K2270" s="235"/>
    </row>
    <row r="2271" spans="5:11">
      <c r="E2271" s="233"/>
      <c r="F2271" s="35"/>
      <c r="K2271" s="235"/>
    </row>
    <row r="2272" spans="5:11">
      <c r="E2272" s="233"/>
      <c r="F2272" s="35"/>
      <c r="K2272" s="235"/>
    </row>
    <row r="2273" spans="5:11">
      <c r="E2273" s="233"/>
      <c r="F2273" s="35"/>
      <c r="K2273" s="235"/>
    </row>
    <row r="2274" spans="5:11">
      <c r="E2274" s="233"/>
      <c r="F2274" s="35"/>
      <c r="K2274" s="235"/>
    </row>
    <row r="2275" spans="5:11">
      <c r="E2275" s="233"/>
      <c r="F2275" s="35"/>
      <c r="K2275" s="235"/>
    </row>
    <row r="2276" spans="5:11">
      <c r="E2276" s="233"/>
      <c r="F2276" s="35"/>
      <c r="K2276" s="235"/>
    </row>
    <row r="2277" spans="5:11">
      <c r="E2277" s="233"/>
      <c r="F2277" s="35"/>
      <c r="K2277" s="235"/>
    </row>
    <row r="2278" spans="5:11">
      <c r="E2278" s="233"/>
      <c r="F2278" s="35"/>
      <c r="K2278" s="235"/>
    </row>
    <row r="2279" spans="5:11">
      <c r="E2279" s="233"/>
      <c r="F2279" s="35"/>
      <c r="K2279" s="235"/>
    </row>
    <row r="2280" spans="5:11">
      <c r="E2280" s="233"/>
      <c r="F2280" s="35"/>
      <c r="K2280" s="235"/>
    </row>
    <row r="2281" spans="5:11">
      <c r="E2281" s="233"/>
      <c r="F2281" s="35"/>
      <c r="K2281" s="235"/>
    </row>
    <row r="2282" spans="5:11">
      <c r="E2282" s="233"/>
      <c r="F2282" s="35"/>
      <c r="K2282" s="235"/>
    </row>
    <row r="2283" spans="5:11">
      <c r="E2283" s="233"/>
      <c r="F2283" s="35"/>
      <c r="K2283" s="235"/>
    </row>
    <row r="2284" spans="5:11">
      <c r="E2284" s="233"/>
      <c r="F2284" s="35"/>
      <c r="K2284" s="235"/>
    </row>
    <row r="2285" spans="5:11">
      <c r="E2285" s="233"/>
      <c r="F2285" s="35"/>
      <c r="K2285" s="235"/>
    </row>
    <row r="2286" spans="5:11">
      <c r="E2286" s="233"/>
      <c r="F2286" s="35"/>
      <c r="K2286" s="235"/>
    </row>
    <row r="2287" spans="5:11">
      <c r="E2287" s="233"/>
      <c r="F2287" s="35"/>
      <c r="K2287" s="235"/>
    </row>
    <row r="2288" spans="5:11">
      <c r="E2288" s="233"/>
      <c r="F2288" s="35"/>
      <c r="K2288" s="235"/>
    </row>
    <row r="2289" spans="5:11">
      <c r="E2289" s="233"/>
      <c r="F2289" s="35"/>
      <c r="K2289" s="235"/>
    </row>
    <row r="2290" spans="5:11">
      <c r="E2290" s="233"/>
      <c r="F2290" s="35"/>
      <c r="K2290" s="235"/>
    </row>
    <row r="2291" spans="5:11">
      <c r="E2291" s="233"/>
      <c r="F2291" s="35"/>
      <c r="K2291" s="235"/>
    </row>
    <row r="2292" spans="5:11">
      <c r="E2292" s="233"/>
      <c r="F2292" s="35"/>
      <c r="K2292" s="235"/>
    </row>
    <row r="2293" spans="5:11">
      <c r="E2293" s="233"/>
      <c r="F2293" s="35"/>
      <c r="K2293" s="235"/>
    </row>
    <row r="2294" spans="5:11">
      <c r="E2294" s="233"/>
      <c r="F2294" s="35"/>
      <c r="K2294" s="235"/>
    </row>
    <row r="2295" spans="5:11">
      <c r="E2295" s="233"/>
      <c r="F2295" s="35"/>
      <c r="K2295" s="235"/>
    </row>
    <row r="2296" spans="5:11">
      <c r="E2296" s="233"/>
      <c r="F2296" s="35"/>
      <c r="K2296" s="235"/>
    </row>
    <row r="2297" spans="5:11">
      <c r="E2297" s="233"/>
      <c r="F2297" s="35"/>
      <c r="K2297" s="235"/>
    </row>
    <row r="2298" spans="5:11">
      <c r="E2298" s="233"/>
      <c r="F2298" s="35"/>
      <c r="K2298" s="235"/>
    </row>
    <row r="2299" spans="5:11">
      <c r="E2299" s="233"/>
      <c r="F2299" s="35"/>
      <c r="K2299" s="235"/>
    </row>
    <row r="2300" spans="5:11">
      <c r="E2300" s="233"/>
      <c r="F2300" s="35"/>
      <c r="K2300" s="235"/>
    </row>
    <row r="2301" spans="5:11">
      <c r="E2301" s="233"/>
      <c r="F2301" s="35"/>
      <c r="K2301" s="235"/>
    </row>
    <row r="2302" spans="5:11">
      <c r="E2302" s="233"/>
      <c r="F2302" s="35"/>
      <c r="K2302" s="235"/>
    </row>
    <row r="2303" spans="5:11">
      <c r="E2303" s="233"/>
      <c r="F2303" s="35"/>
      <c r="K2303" s="235"/>
    </row>
    <row r="2304" spans="5:11">
      <c r="E2304" s="233"/>
      <c r="F2304" s="35"/>
      <c r="K2304" s="235"/>
    </row>
    <row r="2305" spans="5:11">
      <c r="E2305" s="233"/>
      <c r="F2305" s="35"/>
      <c r="K2305" s="235"/>
    </row>
    <row r="2306" spans="5:11">
      <c r="E2306" s="233"/>
      <c r="F2306" s="35"/>
      <c r="K2306" s="235"/>
    </row>
    <row r="2307" spans="5:11">
      <c r="E2307" s="233"/>
      <c r="F2307" s="35"/>
      <c r="K2307" s="235"/>
    </row>
    <row r="2308" spans="5:11">
      <c r="E2308" s="233"/>
      <c r="F2308" s="35"/>
      <c r="K2308" s="235"/>
    </row>
    <row r="2309" spans="5:11">
      <c r="E2309" s="233"/>
      <c r="F2309" s="35"/>
      <c r="K2309" s="235"/>
    </row>
    <row r="2310" spans="5:11">
      <c r="E2310" s="233"/>
      <c r="F2310" s="35"/>
      <c r="K2310" s="235"/>
    </row>
    <row r="2311" spans="5:11">
      <c r="E2311" s="233"/>
      <c r="F2311" s="35"/>
      <c r="K2311" s="235"/>
    </row>
    <row r="2312" spans="5:11">
      <c r="E2312" s="233"/>
      <c r="F2312" s="35"/>
      <c r="K2312" s="235"/>
    </row>
    <row r="2313" spans="5:11">
      <c r="E2313" s="233"/>
      <c r="F2313" s="35"/>
      <c r="K2313" s="235"/>
    </row>
    <row r="2314" spans="5:11">
      <c r="E2314" s="233"/>
      <c r="F2314" s="35"/>
      <c r="K2314" s="235"/>
    </row>
    <row r="2315" spans="5:11">
      <c r="E2315" s="233"/>
      <c r="F2315" s="35"/>
      <c r="K2315" s="235"/>
    </row>
    <row r="2316" spans="5:11">
      <c r="E2316" s="233"/>
      <c r="F2316" s="35"/>
      <c r="K2316" s="235"/>
    </row>
    <row r="2317" spans="5:11">
      <c r="E2317" s="233"/>
      <c r="F2317" s="35"/>
      <c r="K2317" s="235"/>
    </row>
    <row r="2318" spans="5:11">
      <c r="E2318" s="233"/>
      <c r="F2318" s="35"/>
      <c r="K2318" s="235"/>
    </row>
    <row r="2319" spans="5:11">
      <c r="E2319" s="233"/>
      <c r="F2319" s="35"/>
      <c r="K2319" s="235"/>
    </row>
    <row r="2320" spans="5:11">
      <c r="E2320" s="233"/>
      <c r="F2320" s="35"/>
      <c r="K2320" s="235"/>
    </row>
    <row r="2321" spans="5:11">
      <c r="E2321" s="233"/>
      <c r="F2321" s="35"/>
      <c r="K2321" s="235"/>
    </row>
    <row r="2322" spans="5:11">
      <c r="E2322" s="233"/>
      <c r="F2322" s="35"/>
      <c r="K2322" s="235"/>
    </row>
    <row r="2323" spans="5:11">
      <c r="E2323" s="233"/>
      <c r="F2323" s="35"/>
      <c r="K2323" s="235"/>
    </row>
    <row r="2324" spans="5:11">
      <c r="E2324" s="233"/>
      <c r="F2324" s="35"/>
      <c r="K2324" s="235"/>
    </row>
    <row r="2325" spans="5:11">
      <c r="E2325" s="233"/>
      <c r="F2325" s="35"/>
      <c r="K2325" s="235"/>
    </row>
    <row r="2326" spans="5:11">
      <c r="E2326" s="233"/>
      <c r="F2326" s="35"/>
      <c r="K2326" s="235"/>
    </row>
    <row r="2327" spans="5:11">
      <c r="E2327" s="233"/>
      <c r="F2327" s="35"/>
      <c r="K2327" s="235"/>
    </row>
    <row r="2328" spans="5:11">
      <c r="E2328" s="233"/>
      <c r="F2328" s="35"/>
      <c r="K2328" s="235"/>
    </row>
    <row r="2329" spans="5:11">
      <c r="E2329" s="233"/>
      <c r="F2329" s="35"/>
      <c r="K2329" s="235"/>
    </row>
    <row r="2330" spans="5:11">
      <c r="E2330" s="233"/>
      <c r="F2330" s="35"/>
      <c r="K2330" s="235"/>
    </row>
    <row r="2331" spans="5:11">
      <c r="E2331" s="233"/>
      <c r="F2331" s="35"/>
      <c r="K2331" s="235"/>
    </row>
    <row r="2332" spans="5:11">
      <c r="E2332" s="233"/>
      <c r="F2332" s="35"/>
      <c r="K2332" s="235"/>
    </row>
    <row r="2333" spans="5:11">
      <c r="E2333" s="233"/>
      <c r="F2333" s="35"/>
      <c r="K2333" s="235"/>
    </row>
    <row r="2334" spans="5:11">
      <c r="E2334" s="233"/>
      <c r="F2334" s="35"/>
      <c r="K2334" s="235"/>
    </row>
    <row r="2335" spans="5:11">
      <c r="E2335" s="233"/>
      <c r="F2335" s="35"/>
      <c r="K2335" s="235"/>
    </row>
    <row r="2336" spans="5:11">
      <c r="E2336" s="233"/>
      <c r="F2336" s="35"/>
      <c r="K2336" s="235"/>
    </row>
    <row r="2337" spans="5:11">
      <c r="E2337" s="233"/>
      <c r="F2337" s="35"/>
      <c r="K2337" s="235"/>
    </row>
    <row r="2338" spans="5:11">
      <c r="E2338" s="233"/>
      <c r="F2338" s="35"/>
      <c r="K2338" s="235"/>
    </row>
    <row r="2339" spans="5:11">
      <c r="E2339" s="233"/>
      <c r="F2339" s="35"/>
      <c r="K2339" s="235"/>
    </row>
    <row r="2340" spans="5:11">
      <c r="E2340" s="233"/>
      <c r="F2340" s="35"/>
      <c r="K2340" s="235"/>
    </row>
    <row r="2341" spans="5:11">
      <c r="E2341" s="233"/>
      <c r="F2341" s="35"/>
      <c r="K2341" s="235"/>
    </row>
    <row r="2342" spans="5:11">
      <c r="E2342" s="233"/>
      <c r="F2342" s="35"/>
      <c r="K2342" s="235"/>
    </row>
    <row r="2343" spans="5:11">
      <c r="E2343" s="233"/>
      <c r="F2343" s="35"/>
      <c r="K2343" s="235"/>
    </row>
    <row r="2344" spans="5:11">
      <c r="E2344" s="233"/>
      <c r="F2344" s="35"/>
      <c r="K2344" s="235"/>
    </row>
    <row r="2345" spans="5:11">
      <c r="E2345" s="233"/>
      <c r="F2345" s="35"/>
      <c r="K2345" s="235"/>
    </row>
    <row r="2346" spans="5:11">
      <c r="E2346" s="233"/>
      <c r="F2346" s="35"/>
      <c r="K2346" s="235"/>
    </row>
    <row r="2347" spans="5:11">
      <c r="E2347" s="233"/>
      <c r="F2347" s="35"/>
      <c r="K2347" s="235"/>
    </row>
    <row r="2348" spans="5:11">
      <c r="E2348" s="233"/>
      <c r="F2348" s="35"/>
      <c r="K2348" s="235"/>
    </row>
    <row r="2349" spans="5:11">
      <c r="E2349" s="233"/>
      <c r="F2349" s="35"/>
      <c r="K2349" s="235"/>
    </row>
    <row r="2350" spans="5:11">
      <c r="E2350" s="233"/>
      <c r="F2350" s="35"/>
      <c r="K2350" s="235"/>
    </row>
    <row r="2351" spans="5:11">
      <c r="E2351" s="233"/>
      <c r="F2351" s="35"/>
      <c r="K2351" s="235"/>
    </row>
    <row r="2352" spans="5:11">
      <c r="E2352" s="233"/>
      <c r="F2352" s="35"/>
      <c r="K2352" s="235"/>
    </row>
    <row r="2353" spans="5:11">
      <c r="E2353" s="233"/>
      <c r="F2353" s="35"/>
      <c r="K2353" s="235"/>
    </row>
    <row r="2354" spans="5:11">
      <c r="E2354" s="233"/>
      <c r="F2354" s="35"/>
      <c r="K2354" s="235"/>
    </row>
    <row r="2355" spans="5:11">
      <c r="E2355" s="233"/>
      <c r="F2355" s="35"/>
      <c r="K2355" s="235"/>
    </row>
    <row r="2356" spans="5:11">
      <c r="E2356" s="233"/>
      <c r="F2356" s="35"/>
      <c r="K2356" s="235"/>
    </row>
    <row r="2357" spans="5:11">
      <c r="E2357" s="233"/>
      <c r="F2357" s="35"/>
      <c r="K2357" s="235"/>
    </row>
    <row r="2358" spans="5:11">
      <c r="E2358" s="233"/>
      <c r="F2358" s="35"/>
      <c r="K2358" s="235"/>
    </row>
    <row r="2359" spans="5:11">
      <c r="E2359" s="233"/>
      <c r="F2359" s="35"/>
      <c r="K2359" s="235"/>
    </row>
    <row r="2360" spans="5:11">
      <c r="E2360" s="233"/>
      <c r="F2360" s="35"/>
      <c r="K2360" s="235"/>
    </row>
    <row r="2361" spans="5:11">
      <c r="E2361" s="233"/>
      <c r="F2361" s="35"/>
      <c r="K2361" s="235"/>
    </row>
    <row r="2362" spans="5:11">
      <c r="E2362" s="233"/>
      <c r="F2362" s="35"/>
      <c r="K2362" s="235"/>
    </row>
    <row r="2363" spans="5:11">
      <c r="E2363" s="233"/>
      <c r="F2363" s="35"/>
      <c r="K2363" s="235"/>
    </row>
    <row r="2364" spans="5:11">
      <c r="E2364" s="233"/>
      <c r="F2364" s="35"/>
      <c r="K2364" s="235"/>
    </row>
    <row r="2365" spans="5:11">
      <c r="E2365" s="233"/>
      <c r="F2365" s="35"/>
      <c r="K2365" s="235"/>
    </row>
    <row r="2366" spans="5:11">
      <c r="E2366" s="233"/>
      <c r="F2366" s="35"/>
      <c r="K2366" s="235"/>
    </row>
    <row r="2367" spans="5:11">
      <c r="E2367" s="233"/>
      <c r="F2367" s="35"/>
      <c r="K2367" s="235"/>
    </row>
    <row r="2368" spans="5:11">
      <c r="E2368" s="233"/>
      <c r="F2368" s="35"/>
      <c r="K2368" s="235"/>
    </row>
    <row r="2369" spans="5:11">
      <c r="E2369" s="233"/>
      <c r="F2369" s="35"/>
      <c r="K2369" s="235"/>
    </row>
    <row r="2370" spans="5:11">
      <c r="E2370" s="233"/>
      <c r="F2370" s="35"/>
      <c r="K2370" s="235"/>
    </row>
    <row r="2371" spans="5:11">
      <c r="E2371" s="233"/>
      <c r="F2371" s="35"/>
      <c r="K2371" s="235"/>
    </row>
    <row r="2372" spans="5:11">
      <c r="E2372" s="233"/>
      <c r="F2372" s="35"/>
      <c r="K2372" s="235"/>
    </row>
    <row r="2373" spans="5:11">
      <c r="E2373" s="233"/>
      <c r="F2373" s="35"/>
      <c r="K2373" s="235"/>
    </row>
    <row r="2374" spans="5:11">
      <c r="E2374" s="233"/>
      <c r="F2374" s="35"/>
      <c r="K2374" s="235"/>
    </row>
    <row r="2375" spans="5:11">
      <c r="E2375" s="233"/>
      <c r="F2375" s="35"/>
      <c r="K2375" s="235"/>
    </row>
    <row r="2376" spans="5:11">
      <c r="E2376" s="233"/>
      <c r="F2376" s="35"/>
      <c r="K2376" s="235"/>
    </row>
    <row r="2377" spans="5:11">
      <c r="E2377" s="233"/>
      <c r="F2377" s="35"/>
      <c r="K2377" s="235"/>
    </row>
    <row r="2378" spans="5:11">
      <c r="E2378" s="233"/>
      <c r="F2378" s="35"/>
      <c r="K2378" s="235"/>
    </row>
    <row r="2379" spans="5:11">
      <c r="E2379" s="233"/>
      <c r="F2379" s="35"/>
      <c r="K2379" s="235"/>
    </row>
    <row r="2380" spans="5:11">
      <c r="E2380" s="233"/>
      <c r="F2380" s="35"/>
      <c r="K2380" s="235"/>
    </row>
    <row r="2381" spans="5:11">
      <c r="E2381" s="233"/>
      <c r="F2381" s="35"/>
      <c r="K2381" s="235"/>
    </row>
    <row r="2382" spans="5:11">
      <c r="E2382" s="233"/>
      <c r="F2382" s="35"/>
      <c r="K2382" s="235"/>
    </row>
    <row r="2383" spans="5:11">
      <c r="E2383" s="233"/>
      <c r="F2383" s="35"/>
      <c r="K2383" s="235"/>
    </row>
    <row r="2384" spans="5:11">
      <c r="E2384" s="233"/>
      <c r="F2384" s="35"/>
      <c r="K2384" s="235"/>
    </row>
    <row r="2385" spans="5:11">
      <c r="E2385" s="233"/>
      <c r="F2385" s="35"/>
      <c r="K2385" s="235"/>
    </row>
    <row r="2386" spans="5:11">
      <c r="E2386" s="233"/>
      <c r="F2386" s="35"/>
      <c r="K2386" s="235"/>
    </row>
    <row r="2387" spans="5:11">
      <c r="E2387" s="233"/>
      <c r="F2387" s="35"/>
      <c r="K2387" s="235"/>
    </row>
    <row r="2388" spans="5:11">
      <c r="E2388" s="233"/>
      <c r="F2388" s="35"/>
      <c r="K2388" s="235"/>
    </row>
    <row r="2389" spans="5:11">
      <c r="E2389" s="233"/>
      <c r="F2389" s="35"/>
      <c r="K2389" s="235"/>
    </row>
    <row r="2390" spans="5:11">
      <c r="E2390" s="233"/>
      <c r="F2390" s="35"/>
      <c r="K2390" s="235"/>
    </row>
    <row r="2391" spans="5:11">
      <c r="E2391" s="233"/>
      <c r="F2391" s="35"/>
      <c r="K2391" s="235"/>
    </row>
    <row r="2392" spans="5:11">
      <c r="E2392" s="233"/>
      <c r="F2392" s="35"/>
      <c r="K2392" s="235"/>
    </row>
    <row r="2393" spans="5:11">
      <c r="E2393" s="233"/>
      <c r="F2393" s="35"/>
      <c r="K2393" s="235"/>
    </row>
    <row r="2394" spans="5:11">
      <c r="E2394" s="233"/>
      <c r="F2394" s="35"/>
      <c r="K2394" s="235"/>
    </row>
    <row r="2395" spans="5:11">
      <c r="E2395" s="233"/>
      <c r="F2395" s="35"/>
      <c r="K2395" s="235"/>
    </row>
    <row r="2396" spans="5:11">
      <c r="E2396" s="233"/>
      <c r="F2396" s="35"/>
      <c r="K2396" s="235"/>
    </row>
    <row r="2397" spans="5:11">
      <c r="E2397" s="233"/>
      <c r="F2397" s="35"/>
      <c r="K2397" s="235"/>
    </row>
    <row r="2398" spans="5:11">
      <c r="E2398" s="233"/>
      <c r="F2398" s="35"/>
      <c r="K2398" s="235"/>
    </row>
    <row r="2399" spans="5:11">
      <c r="E2399" s="233"/>
      <c r="F2399" s="35"/>
      <c r="K2399" s="235"/>
    </row>
    <row r="2400" spans="5:11">
      <c r="E2400" s="233"/>
      <c r="F2400" s="35"/>
      <c r="K2400" s="235"/>
    </row>
    <row r="2401" spans="5:11">
      <c r="E2401" s="233"/>
      <c r="F2401" s="35"/>
      <c r="K2401" s="235"/>
    </row>
    <row r="2402" spans="5:11">
      <c r="E2402" s="233"/>
      <c r="F2402" s="35"/>
      <c r="K2402" s="235"/>
    </row>
    <row r="2403" spans="5:11">
      <c r="E2403" s="233"/>
      <c r="F2403" s="35"/>
      <c r="K2403" s="235"/>
    </row>
    <row r="2404" spans="5:11">
      <c r="E2404" s="233"/>
      <c r="F2404" s="35"/>
      <c r="K2404" s="235"/>
    </row>
    <row r="2405" spans="5:11">
      <c r="E2405" s="233"/>
      <c r="F2405" s="35"/>
      <c r="K2405" s="235"/>
    </row>
    <row r="2406" spans="5:11">
      <c r="E2406" s="233"/>
      <c r="F2406" s="35"/>
      <c r="K2406" s="235"/>
    </row>
    <row r="2407" spans="5:11">
      <c r="E2407" s="233"/>
      <c r="F2407" s="35"/>
      <c r="K2407" s="235"/>
    </row>
    <row r="2408" spans="5:11">
      <c r="E2408" s="233"/>
      <c r="F2408" s="35"/>
      <c r="K2408" s="235"/>
    </row>
    <row r="2409" spans="5:11">
      <c r="E2409" s="233"/>
      <c r="F2409" s="35"/>
      <c r="K2409" s="235"/>
    </row>
    <row r="2410" spans="5:11">
      <c r="E2410" s="233"/>
      <c r="F2410" s="35"/>
      <c r="K2410" s="235"/>
    </row>
    <row r="2411" spans="5:11">
      <c r="E2411" s="233"/>
      <c r="F2411" s="35"/>
      <c r="K2411" s="235"/>
    </row>
    <row r="2412" spans="5:11">
      <c r="E2412" s="233"/>
      <c r="F2412" s="35"/>
      <c r="K2412" s="235"/>
    </row>
    <row r="2413" spans="5:11">
      <c r="E2413" s="233"/>
      <c r="F2413" s="35"/>
      <c r="K2413" s="235"/>
    </row>
    <row r="2414" spans="5:11">
      <c r="E2414" s="233"/>
      <c r="F2414" s="35"/>
      <c r="K2414" s="235"/>
    </row>
    <row r="2415" spans="5:11">
      <c r="E2415" s="233"/>
      <c r="F2415" s="35"/>
      <c r="K2415" s="235"/>
    </row>
    <row r="2416" spans="5:11">
      <c r="E2416" s="233"/>
      <c r="F2416" s="35"/>
      <c r="K2416" s="235"/>
    </row>
    <row r="2417" spans="5:11">
      <c r="E2417" s="233"/>
      <c r="F2417" s="35"/>
      <c r="K2417" s="235"/>
    </row>
    <row r="2418" spans="5:11">
      <c r="E2418" s="233"/>
      <c r="F2418" s="35"/>
      <c r="K2418" s="235"/>
    </row>
    <row r="2419" spans="5:11">
      <c r="E2419" s="233"/>
      <c r="F2419" s="35"/>
      <c r="K2419" s="235"/>
    </row>
    <row r="2420" spans="5:11">
      <c r="E2420" s="233"/>
      <c r="F2420" s="35"/>
      <c r="K2420" s="235"/>
    </row>
    <row r="2421" spans="5:11">
      <c r="E2421" s="233"/>
      <c r="F2421" s="35"/>
      <c r="K2421" s="235"/>
    </row>
    <row r="2422" spans="5:11">
      <c r="E2422" s="233"/>
      <c r="F2422" s="35"/>
      <c r="K2422" s="235"/>
    </row>
    <row r="2423" spans="5:11">
      <c r="E2423" s="233"/>
      <c r="F2423" s="35"/>
      <c r="K2423" s="235"/>
    </row>
    <row r="2424" spans="5:11">
      <c r="E2424" s="233"/>
      <c r="F2424" s="35"/>
      <c r="K2424" s="235"/>
    </row>
    <row r="2425" spans="5:11">
      <c r="E2425" s="233"/>
      <c r="F2425" s="35"/>
      <c r="K2425" s="235"/>
    </row>
    <row r="2426" spans="5:11">
      <c r="E2426" s="233"/>
      <c r="F2426" s="35"/>
      <c r="K2426" s="235"/>
    </row>
    <row r="2427" spans="5:11">
      <c r="E2427" s="233"/>
      <c r="F2427" s="35"/>
      <c r="K2427" s="235"/>
    </row>
    <row r="2428" spans="5:11">
      <c r="E2428" s="233"/>
      <c r="F2428" s="35"/>
      <c r="K2428" s="235"/>
    </row>
    <row r="2429" spans="5:11">
      <c r="E2429" s="233"/>
      <c r="F2429" s="35"/>
      <c r="K2429" s="235"/>
    </row>
    <row r="2430" spans="5:11">
      <c r="E2430" s="233"/>
      <c r="F2430" s="35"/>
      <c r="K2430" s="235"/>
    </row>
    <row r="2431" spans="5:11">
      <c r="E2431" s="233"/>
      <c r="F2431" s="35"/>
      <c r="K2431" s="235"/>
    </row>
    <row r="2432" spans="5:11">
      <c r="E2432" s="233"/>
      <c r="F2432" s="35"/>
      <c r="K2432" s="235"/>
    </row>
    <row r="2433" spans="5:11">
      <c r="E2433" s="233"/>
      <c r="F2433" s="35"/>
      <c r="K2433" s="235"/>
    </row>
    <row r="2434" spans="5:11">
      <c r="E2434" s="233"/>
      <c r="F2434" s="35"/>
      <c r="K2434" s="235"/>
    </row>
    <row r="2435" spans="5:11">
      <c r="E2435" s="233"/>
      <c r="F2435" s="35"/>
      <c r="K2435" s="235"/>
    </row>
    <row r="2436" spans="5:11">
      <c r="E2436" s="233"/>
      <c r="F2436" s="35"/>
      <c r="K2436" s="235"/>
    </row>
    <row r="2437" spans="5:11">
      <c r="E2437" s="233"/>
      <c r="F2437" s="35"/>
      <c r="K2437" s="235"/>
    </row>
    <row r="2438" spans="5:11">
      <c r="E2438" s="233"/>
      <c r="F2438" s="35"/>
      <c r="K2438" s="235"/>
    </row>
    <row r="2439" spans="5:11">
      <c r="E2439" s="233"/>
      <c r="F2439" s="35"/>
      <c r="K2439" s="235"/>
    </row>
    <row r="2440" spans="5:11">
      <c r="E2440" s="233"/>
      <c r="F2440" s="35"/>
      <c r="K2440" s="235"/>
    </row>
    <row r="2441" spans="5:11">
      <c r="E2441" s="233"/>
      <c r="F2441" s="35"/>
      <c r="K2441" s="235"/>
    </row>
    <row r="2442" spans="5:11">
      <c r="E2442" s="233"/>
      <c r="F2442" s="35"/>
      <c r="K2442" s="235"/>
    </row>
    <row r="2443" spans="5:11">
      <c r="E2443" s="233"/>
      <c r="F2443" s="35"/>
      <c r="K2443" s="235"/>
    </row>
    <row r="2444" spans="5:11">
      <c r="E2444" s="233"/>
      <c r="F2444" s="35"/>
      <c r="K2444" s="235"/>
    </row>
    <row r="2445" spans="5:11">
      <c r="E2445" s="233"/>
      <c r="F2445" s="35"/>
      <c r="K2445" s="235"/>
    </row>
    <row r="2446" spans="5:11">
      <c r="E2446" s="233"/>
      <c r="F2446" s="35"/>
      <c r="K2446" s="235"/>
    </row>
    <row r="2447" spans="5:11">
      <c r="E2447" s="233"/>
      <c r="F2447" s="35"/>
      <c r="K2447" s="235"/>
    </row>
    <row r="2448" spans="5:11">
      <c r="E2448" s="233"/>
      <c r="F2448" s="35"/>
      <c r="K2448" s="235"/>
    </row>
    <row r="2449" spans="5:11">
      <c r="E2449" s="233"/>
      <c r="F2449" s="35"/>
      <c r="K2449" s="235"/>
    </row>
    <row r="2450" spans="5:11">
      <c r="E2450" s="233"/>
      <c r="F2450" s="35"/>
      <c r="K2450" s="235"/>
    </row>
    <row r="2451" spans="5:11">
      <c r="E2451" s="233"/>
      <c r="F2451" s="35"/>
      <c r="K2451" s="235"/>
    </row>
    <row r="2452" spans="5:11">
      <c r="E2452" s="233"/>
      <c r="F2452" s="35"/>
      <c r="K2452" s="235"/>
    </row>
    <row r="2453" spans="5:11">
      <c r="E2453" s="233"/>
      <c r="F2453" s="35"/>
      <c r="K2453" s="235"/>
    </row>
    <row r="2454" spans="5:11">
      <c r="E2454" s="233"/>
      <c r="F2454" s="35"/>
      <c r="K2454" s="235"/>
    </row>
    <row r="2455" spans="5:11">
      <c r="E2455" s="233"/>
      <c r="F2455" s="35"/>
      <c r="K2455" s="235"/>
    </row>
    <row r="2456" spans="5:11">
      <c r="E2456" s="233"/>
      <c r="F2456" s="35"/>
      <c r="K2456" s="235"/>
    </row>
    <row r="2457" spans="5:11">
      <c r="E2457" s="233"/>
      <c r="F2457" s="35"/>
      <c r="K2457" s="235"/>
    </row>
    <row r="2458" spans="5:11">
      <c r="E2458" s="233"/>
      <c r="F2458" s="35"/>
      <c r="K2458" s="235"/>
    </row>
    <row r="2459" spans="5:11">
      <c r="E2459" s="233"/>
      <c r="F2459" s="35"/>
      <c r="K2459" s="235"/>
    </row>
    <row r="2460" spans="5:11">
      <c r="E2460" s="233"/>
      <c r="F2460" s="35"/>
      <c r="K2460" s="235"/>
    </row>
    <row r="2461" spans="5:11">
      <c r="E2461" s="233"/>
      <c r="F2461" s="35"/>
      <c r="K2461" s="235"/>
    </row>
    <row r="2462" spans="5:11">
      <c r="E2462" s="233"/>
      <c r="F2462" s="35"/>
      <c r="K2462" s="235"/>
    </row>
    <row r="2463" spans="5:11">
      <c r="E2463" s="233"/>
      <c r="F2463" s="35"/>
      <c r="K2463" s="235"/>
    </row>
    <row r="2464" spans="5:11">
      <c r="E2464" s="233"/>
      <c r="F2464" s="35"/>
      <c r="K2464" s="235"/>
    </row>
    <row r="2465" spans="5:11">
      <c r="E2465" s="233"/>
      <c r="F2465" s="35"/>
      <c r="K2465" s="235"/>
    </row>
    <row r="2466" spans="5:11">
      <c r="E2466" s="233"/>
      <c r="F2466" s="35"/>
      <c r="K2466" s="235"/>
    </row>
    <row r="2467" spans="5:11">
      <c r="E2467" s="233"/>
      <c r="F2467" s="35"/>
      <c r="K2467" s="235"/>
    </row>
    <row r="2468" spans="5:11">
      <c r="E2468" s="233"/>
      <c r="F2468" s="35"/>
      <c r="K2468" s="235"/>
    </row>
    <row r="2469" spans="5:11">
      <c r="E2469" s="233"/>
      <c r="F2469" s="35"/>
      <c r="K2469" s="235"/>
    </row>
    <row r="2470" spans="5:11">
      <c r="E2470" s="233"/>
      <c r="F2470" s="35"/>
      <c r="K2470" s="235"/>
    </row>
    <row r="2471" spans="5:11">
      <c r="E2471" s="233"/>
      <c r="F2471" s="35"/>
      <c r="K2471" s="235"/>
    </row>
    <row r="2472" spans="5:11">
      <c r="E2472" s="233"/>
      <c r="F2472" s="35"/>
      <c r="K2472" s="235"/>
    </row>
    <row r="2473" spans="5:11">
      <c r="E2473" s="233"/>
      <c r="F2473" s="35"/>
      <c r="K2473" s="235"/>
    </row>
    <row r="2474" spans="5:11">
      <c r="E2474" s="233"/>
      <c r="F2474" s="35"/>
      <c r="K2474" s="235"/>
    </row>
    <row r="2475" spans="5:11">
      <c r="E2475" s="233"/>
      <c r="F2475" s="35"/>
      <c r="K2475" s="235"/>
    </row>
    <row r="2476" spans="5:11">
      <c r="E2476" s="233"/>
      <c r="F2476" s="35"/>
      <c r="K2476" s="235"/>
    </row>
    <row r="2477" spans="5:11">
      <c r="E2477" s="233"/>
      <c r="F2477" s="35"/>
      <c r="K2477" s="235"/>
    </row>
    <row r="2478" spans="5:11">
      <c r="E2478" s="233"/>
      <c r="F2478" s="35"/>
      <c r="K2478" s="235"/>
    </row>
    <row r="2479" spans="5:11">
      <c r="E2479" s="233"/>
      <c r="F2479" s="35"/>
      <c r="K2479" s="235"/>
    </row>
    <row r="2480" spans="5:11">
      <c r="E2480" s="233"/>
      <c r="F2480" s="35"/>
      <c r="K2480" s="235"/>
    </row>
    <row r="2481" spans="5:11">
      <c r="E2481" s="233"/>
      <c r="F2481" s="35"/>
      <c r="K2481" s="235"/>
    </row>
    <row r="2482" spans="5:11">
      <c r="E2482" s="233"/>
      <c r="F2482" s="35"/>
      <c r="K2482" s="235"/>
    </row>
    <row r="2483" spans="5:11">
      <c r="E2483" s="233"/>
      <c r="F2483" s="35"/>
      <c r="K2483" s="235"/>
    </row>
    <row r="2484" spans="5:11">
      <c r="E2484" s="233"/>
      <c r="F2484" s="35"/>
      <c r="K2484" s="235"/>
    </row>
    <row r="2485" spans="5:11">
      <c r="E2485" s="233"/>
      <c r="F2485" s="35"/>
      <c r="K2485" s="235"/>
    </row>
    <row r="2486" spans="5:11">
      <c r="E2486" s="233"/>
      <c r="F2486" s="35"/>
      <c r="K2486" s="235"/>
    </row>
    <row r="2487" spans="5:11">
      <c r="E2487" s="233"/>
      <c r="F2487" s="35"/>
      <c r="K2487" s="235"/>
    </row>
    <row r="2488" spans="5:11">
      <c r="E2488" s="233"/>
      <c r="F2488" s="35"/>
      <c r="K2488" s="235"/>
    </row>
    <row r="2489" spans="5:11">
      <c r="E2489" s="233"/>
      <c r="F2489" s="35"/>
      <c r="K2489" s="235"/>
    </row>
    <row r="2490" spans="5:11">
      <c r="E2490" s="233"/>
      <c r="F2490" s="35"/>
      <c r="K2490" s="235"/>
    </row>
    <row r="2491" spans="5:11">
      <c r="E2491" s="233"/>
      <c r="F2491" s="35"/>
      <c r="K2491" s="235"/>
    </row>
    <row r="2492" spans="5:11">
      <c r="E2492" s="233"/>
      <c r="F2492" s="35"/>
      <c r="K2492" s="235"/>
    </row>
    <row r="2493" spans="5:11">
      <c r="E2493" s="233"/>
      <c r="F2493" s="35"/>
      <c r="K2493" s="235"/>
    </row>
    <row r="2494" spans="5:11">
      <c r="E2494" s="233"/>
      <c r="F2494" s="35"/>
      <c r="K2494" s="235"/>
    </row>
    <row r="2495" spans="5:11">
      <c r="E2495" s="233"/>
      <c r="F2495" s="35"/>
      <c r="K2495" s="235"/>
    </row>
    <row r="2496" spans="5:11">
      <c r="E2496" s="233"/>
      <c r="F2496" s="35"/>
      <c r="K2496" s="235"/>
    </row>
    <row r="2497" spans="5:11">
      <c r="E2497" s="233"/>
      <c r="F2497" s="35"/>
      <c r="K2497" s="235"/>
    </row>
    <row r="2498" spans="5:11">
      <c r="E2498" s="233"/>
      <c r="F2498" s="35"/>
      <c r="K2498" s="235"/>
    </row>
    <row r="2499" spans="5:11">
      <c r="E2499" s="233"/>
      <c r="F2499" s="35"/>
      <c r="K2499" s="235"/>
    </row>
    <row r="2500" spans="5:11">
      <c r="E2500" s="233"/>
      <c r="F2500" s="35"/>
      <c r="K2500" s="235"/>
    </row>
    <row r="2501" spans="5:11">
      <c r="E2501" s="233"/>
      <c r="F2501" s="35"/>
      <c r="K2501" s="235"/>
    </row>
    <row r="2502" spans="5:11">
      <c r="E2502" s="233"/>
      <c r="F2502" s="35"/>
      <c r="K2502" s="235"/>
    </row>
    <row r="2503" spans="5:11">
      <c r="E2503" s="233"/>
      <c r="F2503" s="35"/>
      <c r="K2503" s="235"/>
    </row>
    <row r="2504" spans="5:11">
      <c r="E2504" s="233"/>
      <c r="F2504" s="35"/>
      <c r="K2504" s="235"/>
    </row>
    <row r="2505" spans="5:11">
      <c r="E2505" s="233"/>
      <c r="F2505" s="35"/>
      <c r="K2505" s="235"/>
    </row>
    <row r="2506" spans="5:11">
      <c r="E2506" s="233"/>
      <c r="F2506" s="35"/>
      <c r="K2506" s="235"/>
    </row>
    <row r="2507" spans="5:11">
      <c r="E2507" s="233"/>
      <c r="F2507" s="35"/>
      <c r="K2507" s="235"/>
    </row>
    <row r="2508" spans="5:11">
      <c r="E2508" s="233"/>
      <c r="F2508" s="35"/>
      <c r="K2508" s="235"/>
    </row>
    <row r="2509" spans="5:11">
      <c r="E2509" s="233"/>
      <c r="F2509" s="35"/>
      <c r="K2509" s="235"/>
    </row>
    <row r="2510" spans="5:11">
      <c r="E2510" s="233"/>
      <c r="F2510" s="35"/>
      <c r="K2510" s="235"/>
    </row>
    <row r="2511" spans="5:11">
      <c r="E2511" s="233"/>
      <c r="F2511" s="35"/>
      <c r="K2511" s="235"/>
    </row>
    <row r="2512" spans="5:11">
      <c r="E2512" s="233"/>
      <c r="F2512" s="35"/>
      <c r="K2512" s="235"/>
    </row>
    <row r="2513" spans="5:11">
      <c r="E2513" s="233"/>
      <c r="F2513" s="35"/>
      <c r="K2513" s="235"/>
    </row>
    <row r="2514" spans="5:11">
      <c r="E2514" s="233"/>
      <c r="F2514" s="35"/>
      <c r="K2514" s="235"/>
    </row>
    <row r="2515" spans="5:11">
      <c r="E2515" s="233"/>
      <c r="F2515" s="35"/>
      <c r="K2515" s="235"/>
    </row>
    <row r="2516" spans="5:11">
      <c r="E2516" s="233"/>
      <c r="F2516" s="35"/>
      <c r="K2516" s="235"/>
    </row>
    <row r="2517" spans="5:11">
      <c r="E2517" s="233"/>
      <c r="F2517" s="35"/>
      <c r="K2517" s="235"/>
    </row>
    <row r="2518" spans="5:11">
      <c r="E2518" s="233"/>
      <c r="F2518" s="35"/>
      <c r="K2518" s="235"/>
    </row>
    <row r="2519" spans="5:11">
      <c r="E2519" s="233"/>
      <c r="F2519" s="35"/>
      <c r="K2519" s="235"/>
    </row>
    <row r="2520" spans="5:11">
      <c r="E2520" s="233"/>
      <c r="F2520" s="35"/>
      <c r="K2520" s="235"/>
    </row>
    <row r="2521" spans="5:11">
      <c r="E2521" s="233"/>
      <c r="F2521" s="35"/>
      <c r="K2521" s="235"/>
    </row>
    <row r="2522" spans="5:11">
      <c r="E2522" s="233"/>
      <c r="F2522" s="35"/>
      <c r="K2522" s="235"/>
    </row>
    <row r="2523" spans="5:11">
      <c r="E2523" s="233"/>
      <c r="F2523" s="35"/>
      <c r="K2523" s="235"/>
    </row>
    <row r="2524" spans="5:11">
      <c r="E2524" s="233"/>
      <c r="F2524" s="35"/>
      <c r="K2524" s="235"/>
    </row>
    <row r="2525" spans="5:11">
      <c r="E2525" s="233"/>
      <c r="F2525" s="35"/>
      <c r="K2525" s="235"/>
    </row>
    <row r="2526" spans="5:11">
      <c r="E2526" s="233"/>
      <c r="F2526" s="35"/>
      <c r="K2526" s="235"/>
    </row>
    <row r="2527" spans="5:11">
      <c r="E2527" s="233"/>
      <c r="F2527" s="35"/>
      <c r="K2527" s="235"/>
    </row>
    <row r="2528" spans="5:11">
      <c r="E2528" s="233"/>
      <c r="F2528" s="35"/>
      <c r="K2528" s="235"/>
    </row>
    <row r="2529" spans="5:11">
      <c r="E2529" s="233"/>
      <c r="F2529" s="35"/>
      <c r="K2529" s="235"/>
    </row>
    <row r="2530" spans="5:11">
      <c r="E2530" s="233"/>
      <c r="F2530" s="35"/>
      <c r="K2530" s="235"/>
    </row>
    <row r="2531" spans="5:11">
      <c r="E2531" s="233"/>
      <c r="F2531" s="35"/>
      <c r="K2531" s="235"/>
    </row>
    <row r="2532" spans="5:11">
      <c r="E2532" s="233"/>
      <c r="F2532" s="35"/>
      <c r="K2532" s="235"/>
    </row>
    <row r="2533" spans="5:11">
      <c r="E2533" s="233"/>
      <c r="F2533" s="35"/>
      <c r="K2533" s="235"/>
    </row>
    <row r="2534" spans="5:11">
      <c r="E2534" s="233"/>
      <c r="F2534" s="35"/>
      <c r="K2534" s="235"/>
    </row>
    <row r="2535" spans="5:11">
      <c r="E2535" s="233"/>
      <c r="F2535" s="35"/>
      <c r="K2535" s="235"/>
    </row>
    <row r="2536" spans="5:11">
      <c r="E2536" s="233"/>
      <c r="F2536" s="35"/>
      <c r="K2536" s="235"/>
    </row>
    <row r="2537" spans="5:11">
      <c r="E2537" s="233"/>
      <c r="F2537" s="35"/>
      <c r="K2537" s="235"/>
    </row>
    <row r="2538" spans="5:11">
      <c r="E2538" s="233"/>
      <c r="F2538" s="35"/>
      <c r="K2538" s="235"/>
    </row>
    <row r="2539" spans="5:11">
      <c r="E2539" s="233"/>
      <c r="F2539" s="35"/>
      <c r="K2539" s="235"/>
    </row>
    <row r="2540" spans="5:11">
      <c r="E2540" s="233"/>
      <c r="F2540" s="35"/>
      <c r="K2540" s="235"/>
    </row>
    <row r="2541" spans="5:11">
      <c r="E2541" s="233"/>
      <c r="F2541" s="35"/>
      <c r="K2541" s="235"/>
    </row>
    <row r="2542" spans="5:11">
      <c r="E2542" s="233"/>
      <c r="F2542" s="35"/>
      <c r="K2542" s="235"/>
    </row>
    <row r="2543" spans="5:11">
      <c r="E2543" s="233"/>
      <c r="F2543" s="35"/>
      <c r="K2543" s="235"/>
    </row>
    <row r="2544" spans="5:11">
      <c r="E2544" s="233"/>
      <c r="F2544" s="35"/>
      <c r="K2544" s="235"/>
    </row>
    <row r="2545" spans="5:11">
      <c r="E2545" s="233"/>
      <c r="F2545" s="35"/>
      <c r="K2545" s="235"/>
    </row>
    <row r="2546" spans="5:11">
      <c r="E2546" s="233"/>
      <c r="F2546" s="35"/>
      <c r="K2546" s="235"/>
    </row>
    <row r="2547" spans="5:11">
      <c r="E2547" s="233"/>
      <c r="F2547" s="35"/>
      <c r="K2547" s="235"/>
    </row>
    <row r="2548" spans="5:11">
      <c r="E2548" s="233"/>
      <c r="F2548" s="35"/>
      <c r="K2548" s="235"/>
    </row>
    <row r="2549" spans="5:11">
      <c r="E2549" s="233"/>
      <c r="F2549" s="35"/>
      <c r="K2549" s="235"/>
    </row>
    <row r="2550" spans="5:11">
      <c r="E2550" s="233"/>
      <c r="F2550" s="35"/>
      <c r="K2550" s="235"/>
    </row>
    <row r="2551" spans="5:11">
      <c r="E2551" s="233"/>
      <c r="F2551" s="35"/>
      <c r="K2551" s="235"/>
    </row>
    <row r="2552" spans="5:11">
      <c r="E2552" s="233"/>
      <c r="F2552" s="35"/>
      <c r="K2552" s="235"/>
    </row>
    <row r="2553" spans="5:11">
      <c r="E2553" s="233"/>
      <c r="F2553" s="35"/>
      <c r="K2553" s="235"/>
    </row>
    <row r="2554" spans="5:11">
      <c r="E2554" s="233"/>
      <c r="F2554" s="35"/>
      <c r="K2554" s="235"/>
    </row>
    <row r="2555" spans="5:11">
      <c r="E2555" s="233"/>
      <c r="F2555" s="35"/>
      <c r="K2555" s="235"/>
    </row>
    <row r="2556" spans="5:11">
      <c r="E2556" s="233"/>
      <c r="F2556" s="35"/>
      <c r="K2556" s="235"/>
    </row>
    <row r="2557" spans="5:11">
      <c r="E2557" s="233"/>
      <c r="F2557" s="35"/>
      <c r="K2557" s="235"/>
    </row>
    <row r="2558" spans="5:11">
      <c r="E2558" s="233"/>
      <c r="F2558" s="35"/>
      <c r="K2558" s="235"/>
    </row>
    <row r="2559" spans="5:11">
      <c r="E2559" s="233"/>
      <c r="F2559" s="35"/>
      <c r="K2559" s="235"/>
    </row>
    <row r="2560" spans="5:11">
      <c r="E2560" s="233"/>
      <c r="F2560" s="35"/>
      <c r="K2560" s="235"/>
    </row>
    <row r="2561" spans="5:11">
      <c r="E2561" s="233"/>
      <c r="F2561" s="35"/>
      <c r="K2561" s="235"/>
    </row>
    <row r="2562" spans="5:11">
      <c r="E2562" s="233"/>
      <c r="F2562" s="35"/>
      <c r="K2562" s="235"/>
    </row>
    <row r="2563" spans="5:11">
      <c r="E2563" s="233"/>
      <c r="F2563" s="35"/>
      <c r="K2563" s="235"/>
    </row>
    <row r="2564" spans="5:11">
      <c r="E2564" s="233"/>
      <c r="F2564" s="35"/>
      <c r="K2564" s="235"/>
    </row>
    <row r="2565" spans="5:11">
      <c r="E2565" s="233"/>
      <c r="F2565" s="35"/>
      <c r="K2565" s="235"/>
    </row>
    <row r="2566" spans="5:11">
      <c r="E2566" s="233"/>
      <c r="F2566" s="35"/>
      <c r="K2566" s="235"/>
    </row>
    <row r="2567" spans="5:11">
      <c r="E2567" s="233"/>
      <c r="F2567" s="35"/>
      <c r="K2567" s="235"/>
    </row>
    <row r="2568" spans="5:11">
      <c r="E2568" s="233"/>
      <c r="F2568" s="35"/>
      <c r="K2568" s="235"/>
    </row>
    <row r="2569" spans="5:11">
      <c r="E2569" s="233"/>
      <c r="F2569" s="35"/>
      <c r="K2569" s="235"/>
    </row>
    <row r="2570" spans="5:11">
      <c r="E2570" s="233"/>
      <c r="F2570" s="35"/>
      <c r="K2570" s="235"/>
    </row>
    <row r="2571" spans="5:11">
      <c r="E2571" s="233"/>
      <c r="F2571" s="35"/>
      <c r="K2571" s="235"/>
    </row>
    <row r="2572" spans="5:11">
      <c r="E2572" s="233"/>
      <c r="F2572" s="35"/>
      <c r="K2572" s="235"/>
    </row>
    <row r="2573" spans="5:11">
      <c r="E2573" s="233"/>
      <c r="F2573" s="35"/>
      <c r="K2573" s="235"/>
    </row>
    <row r="2574" spans="5:11">
      <c r="E2574" s="233"/>
      <c r="F2574" s="35"/>
      <c r="K2574" s="235"/>
    </row>
    <row r="2575" spans="5:11">
      <c r="E2575" s="233"/>
      <c r="F2575" s="35"/>
      <c r="K2575" s="235"/>
    </row>
    <row r="2576" spans="5:11">
      <c r="E2576" s="233"/>
      <c r="F2576" s="35"/>
      <c r="K2576" s="235"/>
    </row>
    <row r="2577" spans="5:11">
      <c r="E2577" s="233"/>
      <c r="F2577" s="35"/>
      <c r="K2577" s="235"/>
    </row>
    <row r="2578" spans="5:11">
      <c r="E2578" s="233"/>
      <c r="F2578" s="35"/>
      <c r="K2578" s="235"/>
    </row>
    <row r="2579" spans="5:11">
      <c r="E2579" s="233"/>
      <c r="F2579" s="35"/>
      <c r="K2579" s="235"/>
    </row>
    <row r="2580" spans="5:11">
      <c r="E2580" s="233"/>
      <c r="F2580" s="35"/>
      <c r="K2580" s="235"/>
    </row>
    <row r="2581" spans="5:11">
      <c r="E2581" s="233"/>
      <c r="F2581" s="35"/>
      <c r="K2581" s="235"/>
    </row>
    <row r="2582" spans="5:11">
      <c r="E2582" s="233"/>
      <c r="F2582" s="35"/>
      <c r="K2582" s="235"/>
    </row>
    <row r="2583" spans="5:11">
      <c r="E2583" s="233"/>
      <c r="F2583" s="35"/>
      <c r="K2583" s="235"/>
    </row>
    <row r="2584" spans="5:11">
      <c r="E2584" s="233"/>
      <c r="F2584" s="35"/>
      <c r="K2584" s="235"/>
    </row>
    <row r="2585" spans="5:11">
      <c r="E2585" s="233"/>
      <c r="F2585" s="35"/>
      <c r="K2585" s="235"/>
    </row>
    <row r="2586" spans="5:11">
      <c r="E2586" s="233"/>
      <c r="F2586" s="35"/>
      <c r="K2586" s="235"/>
    </row>
    <row r="2587" spans="5:11">
      <c r="E2587" s="233"/>
      <c r="F2587" s="35"/>
      <c r="K2587" s="235"/>
    </row>
    <row r="2588" spans="5:11">
      <c r="E2588" s="233"/>
      <c r="F2588" s="35"/>
      <c r="K2588" s="235"/>
    </row>
    <row r="2589" spans="5:11">
      <c r="E2589" s="233"/>
      <c r="F2589" s="35"/>
      <c r="K2589" s="235"/>
    </row>
    <row r="2590" spans="5:11">
      <c r="E2590" s="233"/>
      <c r="F2590" s="35"/>
      <c r="K2590" s="235"/>
    </row>
    <row r="2591" spans="5:11">
      <c r="E2591" s="233"/>
      <c r="F2591" s="35"/>
      <c r="K2591" s="235"/>
    </row>
    <row r="2592" spans="5:11">
      <c r="E2592" s="233"/>
      <c r="F2592" s="35"/>
      <c r="K2592" s="235"/>
    </row>
    <row r="2593" spans="5:11">
      <c r="E2593" s="233"/>
      <c r="F2593" s="35"/>
      <c r="K2593" s="235"/>
    </row>
    <row r="2594" spans="5:11">
      <c r="E2594" s="233"/>
      <c r="F2594" s="35"/>
      <c r="K2594" s="235"/>
    </row>
    <row r="2595" spans="5:11">
      <c r="E2595" s="233"/>
      <c r="F2595" s="35"/>
      <c r="K2595" s="235"/>
    </row>
    <row r="2596" spans="5:11">
      <c r="E2596" s="233"/>
      <c r="F2596" s="35"/>
      <c r="K2596" s="235"/>
    </row>
    <row r="2597" spans="5:11">
      <c r="E2597" s="233"/>
      <c r="F2597" s="35"/>
      <c r="K2597" s="235"/>
    </row>
    <row r="2598" spans="5:11">
      <c r="E2598" s="233"/>
      <c r="F2598" s="35"/>
      <c r="K2598" s="235"/>
    </row>
    <row r="2599" spans="5:11">
      <c r="E2599" s="233"/>
      <c r="F2599" s="35"/>
      <c r="K2599" s="235"/>
    </row>
    <row r="2600" spans="5:11">
      <c r="E2600" s="233"/>
      <c r="F2600" s="35"/>
      <c r="K2600" s="235"/>
    </row>
    <row r="2601" spans="5:11">
      <c r="E2601" s="233"/>
      <c r="F2601" s="35"/>
      <c r="K2601" s="235"/>
    </row>
    <row r="2602" spans="5:11">
      <c r="E2602" s="233"/>
      <c r="F2602" s="35"/>
      <c r="K2602" s="235"/>
    </row>
    <row r="2603" spans="5:11">
      <c r="E2603" s="233"/>
      <c r="F2603" s="35"/>
      <c r="K2603" s="235"/>
    </row>
    <row r="2604" spans="5:11">
      <c r="E2604" s="233"/>
      <c r="F2604" s="35"/>
      <c r="K2604" s="235"/>
    </row>
    <row r="2605" spans="5:11">
      <c r="E2605" s="233"/>
      <c r="F2605" s="35"/>
      <c r="K2605" s="235"/>
    </row>
    <row r="2606" spans="5:11">
      <c r="E2606" s="233"/>
      <c r="F2606" s="35"/>
      <c r="K2606" s="235"/>
    </row>
    <row r="2607" spans="5:11">
      <c r="E2607" s="233"/>
      <c r="F2607" s="35"/>
      <c r="K2607" s="235"/>
    </row>
    <row r="2608" spans="5:11">
      <c r="E2608" s="233"/>
      <c r="F2608" s="35"/>
      <c r="K2608" s="235"/>
    </row>
    <row r="2609" spans="5:11">
      <c r="E2609" s="233"/>
      <c r="F2609" s="35"/>
      <c r="K2609" s="235"/>
    </row>
    <row r="2610" spans="5:11">
      <c r="E2610" s="233"/>
      <c r="F2610" s="35"/>
      <c r="K2610" s="235"/>
    </row>
    <row r="2611" spans="5:11">
      <c r="E2611" s="233"/>
      <c r="F2611" s="35"/>
      <c r="K2611" s="235"/>
    </row>
    <row r="2612" spans="5:11">
      <c r="E2612" s="233"/>
      <c r="F2612" s="35"/>
      <c r="K2612" s="235"/>
    </row>
    <row r="2613" spans="5:11">
      <c r="E2613" s="233"/>
      <c r="F2613" s="35"/>
      <c r="K2613" s="235"/>
    </row>
    <row r="2614" spans="5:11">
      <c r="E2614" s="233"/>
      <c r="F2614" s="35"/>
      <c r="K2614" s="235"/>
    </row>
    <row r="2615" spans="5:11">
      <c r="E2615" s="233"/>
      <c r="F2615" s="35"/>
      <c r="K2615" s="235"/>
    </row>
    <row r="2616" spans="5:11">
      <c r="E2616" s="233"/>
      <c r="F2616" s="35"/>
      <c r="K2616" s="235"/>
    </row>
    <row r="2617" spans="5:11">
      <c r="E2617" s="233"/>
      <c r="F2617" s="35"/>
      <c r="K2617" s="235"/>
    </row>
    <row r="2618" spans="5:11">
      <c r="E2618" s="233"/>
      <c r="F2618" s="35"/>
      <c r="K2618" s="235"/>
    </row>
    <row r="2619" spans="5:11">
      <c r="E2619" s="233"/>
      <c r="F2619" s="35"/>
      <c r="K2619" s="235"/>
    </row>
    <row r="2620" spans="5:11">
      <c r="E2620" s="233"/>
      <c r="F2620" s="35"/>
      <c r="K2620" s="235"/>
    </row>
    <row r="2621" spans="5:11">
      <c r="E2621" s="233"/>
      <c r="F2621" s="35"/>
      <c r="K2621" s="235"/>
    </row>
    <row r="2622" spans="5:11">
      <c r="E2622" s="233"/>
      <c r="F2622" s="35"/>
      <c r="K2622" s="235"/>
    </row>
    <row r="2623" spans="5:11">
      <c r="E2623" s="233"/>
      <c r="F2623" s="35"/>
      <c r="K2623" s="235"/>
    </row>
    <row r="2624" spans="5:11">
      <c r="E2624" s="233"/>
      <c r="F2624" s="35"/>
      <c r="K2624" s="235"/>
    </row>
    <row r="2625" spans="5:11">
      <c r="E2625" s="233"/>
      <c r="F2625" s="35"/>
      <c r="K2625" s="235"/>
    </row>
    <row r="2626" spans="5:11">
      <c r="E2626" s="233"/>
      <c r="F2626" s="35"/>
      <c r="K2626" s="235"/>
    </row>
    <row r="2627" spans="5:11">
      <c r="E2627" s="233"/>
      <c r="F2627" s="35"/>
      <c r="K2627" s="235"/>
    </row>
    <row r="2628" spans="5:11">
      <c r="E2628" s="233"/>
      <c r="F2628" s="35"/>
      <c r="K2628" s="235"/>
    </row>
    <row r="2629" spans="5:11">
      <c r="E2629" s="233"/>
      <c r="F2629" s="35"/>
      <c r="K2629" s="235"/>
    </row>
    <row r="2630" spans="5:11">
      <c r="E2630" s="233"/>
      <c r="F2630" s="35"/>
      <c r="K2630" s="235"/>
    </row>
    <row r="2631" spans="5:11">
      <c r="E2631" s="233"/>
      <c r="F2631" s="35"/>
      <c r="K2631" s="235"/>
    </row>
    <row r="2632" spans="5:11">
      <c r="E2632" s="233"/>
      <c r="F2632" s="35"/>
      <c r="K2632" s="235"/>
    </row>
    <row r="2633" spans="5:11">
      <c r="E2633" s="233"/>
      <c r="F2633" s="35"/>
      <c r="K2633" s="235"/>
    </row>
    <row r="2634" spans="5:11">
      <c r="E2634" s="233"/>
      <c r="F2634" s="35"/>
      <c r="K2634" s="235"/>
    </row>
    <row r="2635" spans="5:11">
      <c r="E2635" s="233"/>
      <c r="F2635" s="35"/>
      <c r="K2635" s="235"/>
    </row>
    <row r="2636" spans="5:11">
      <c r="E2636" s="233"/>
      <c r="F2636" s="35"/>
      <c r="K2636" s="235"/>
    </row>
    <row r="2637" spans="5:11">
      <c r="E2637" s="233"/>
      <c r="F2637" s="35"/>
      <c r="K2637" s="235"/>
    </row>
    <row r="2638" spans="5:11">
      <c r="E2638" s="233"/>
      <c r="F2638" s="35"/>
      <c r="K2638" s="235"/>
    </row>
    <row r="2639" spans="5:11">
      <c r="E2639" s="233"/>
      <c r="F2639" s="35"/>
      <c r="K2639" s="235"/>
    </row>
    <row r="2640" spans="5:11">
      <c r="E2640" s="233"/>
      <c r="F2640" s="35"/>
      <c r="K2640" s="235"/>
    </row>
    <row r="2641" spans="5:11">
      <c r="E2641" s="233"/>
      <c r="F2641" s="35"/>
      <c r="K2641" s="235"/>
    </row>
    <row r="2642" spans="5:11">
      <c r="E2642" s="233"/>
      <c r="F2642" s="35"/>
      <c r="K2642" s="235"/>
    </row>
    <row r="2643" spans="5:11">
      <c r="E2643" s="233"/>
      <c r="F2643" s="35"/>
      <c r="K2643" s="235"/>
    </row>
    <row r="2644" spans="5:11">
      <c r="E2644" s="233"/>
      <c r="F2644" s="35"/>
      <c r="K2644" s="235"/>
    </row>
    <row r="2645" spans="5:11">
      <c r="E2645" s="233"/>
      <c r="F2645" s="35"/>
      <c r="K2645" s="235"/>
    </row>
    <row r="2646" spans="5:11">
      <c r="E2646" s="233"/>
      <c r="F2646" s="35"/>
      <c r="K2646" s="235"/>
    </row>
    <row r="2647" spans="5:11">
      <c r="E2647" s="233"/>
      <c r="F2647" s="35"/>
      <c r="K2647" s="235"/>
    </row>
    <row r="2648" spans="5:11">
      <c r="E2648" s="233"/>
      <c r="F2648" s="35"/>
      <c r="K2648" s="235"/>
    </row>
    <row r="2649" spans="5:11">
      <c r="E2649" s="233"/>
      <c r="F2649" s="35"/>
      <c r="K2649" s="235"/>
    </row>
    <row r="2650" spans="5:11">
      <c r="E2650" s="233"/>
      <c r="F2650" s="35"/>
      <c r="K2650" s="235"/>
    </row>
    <row r="2651" spans="5:11">
      <c r="E2651" s="233"/>
      <c r="F2651" s="35"/>
      <c r="K2651" s="235"/>
    </row>
    <row r="2652" spans="5:11">
      <c r="E2652" s="233"/>
      <c r="F2652" s="35"/>
      <c r="K2652" s="235"/>
    </row>
    <row r="2653" spans="5:11">
      <c r="E2653" s="233"/>
      <c r="F2653" s="35"/>
      <c r="K2653" s="235"/>
    </row>
    <row r="2654" spans="5:11">
      <c r="E2654" s="233"/>
      <c r="F2654" s="35"/>
      <c r="K2654" s="235"/>
    </row>
    <row r="2655" spans="5:11">
      <c r="E2655" s="233"/>
      <c r="F2655" s="35"/>
      <c r="K2655" s="235"/>
    </row>
    <row r="2656" spans="5:11">
      <c r="E2656" s="233"/>
      <c r="F2656" s="35"/>
      <c r="K2656" s="235"/>
    </row>
    <row r="2657" spans="5:11">
      <c r="E2657" s="233"/>
      <c r="F2657" s="35"/>
      <c r="K2657" s="235"/>
    </row>
    <row r="2658" spans="5:11">
      <c r="E2658" s="233"/>
      <c r="F2658" s="35"/>
      <c r="K2658" s="235"/>
    </row>
    <row r="2659" spans="5:11">
      <c r="E2659" s="233"/>
      <c r="F2659" s="35"/>
      <c r="K2659" s="235"/>
    </row>
    <row r="2660" spans="5:11">
      <c r="E2660" s="233"/>
      <c r="F2660" s="35"/>
      <c r="K2660" s="235"/>
    </row>
    <row r="2661" spans="5:11">
      <c r="E2661" s="233"/>
      <c r="F2661" s="35"/>
      <c r="K2661" s="235"/>
    </row>
    <row r="2662" spans="5:11">
      <c r="E2662" s="233"/>
      <c r="F2662" s="35"/>
      <c r="K2662" s="235"/>
    </row>
    <row r="2663" spans="5:11">
      <c r="E2663" s="233"/>
      <c r="F2663" s="35"/>
      <c r="K2663" s="235"/>
    </row>
    <row r="2664" spans="5:11">
      <c r="E2664" s="233"/>
      <c r="F2664" s="35"/>
      <c r="K2664" s="235"/>
    </row>
    <row r="2665" spans="5:11">
      <c r="E2665" s="233"/>
      <c r="F2665" s="35"/>
      <c r="K2665" s="235"/>
    </row>
    <row r="2666" spans="5:11">
      <c r="E2666" s="233"/>
      <c r="F2666" s="35"/>
      <c r="K2666" s="235"/>
    </row>
    <row r="2667" spans="5:11">
      <c r="E2667" s="233"/>
      <c r="F2667" s="35"/>
      <c r="K2667" s="235"/>
    </row>
    <row r="2668" spans="5:11">
      <c r="E2668" s="233"/>
      <c r="F2668" s="35"/>
      <c r="K2668" s="235"/>
    </row>
    <row r="2669" spans="5:11">
      <c r="E2669" s="233"/>
      <c r="F2669" s="35"/>
      <c r="K2669" s="235"/>
    </row>
    <row r="2670" spans="5:11">
      <c r="E2670" s="233"/>
      <c r="F2670" s="35"/>
      <c r="K2670" s="235"/>
    </row>
    <row r="2671" spans="5:11">
      <c r="E2671" s="233"/>
      <c r="F2671" s="35"/>
      <c r="K2671" s="235"/>
    </row>
    <row r="2672" spans="5:11">
      <c r="E2672" s="233"/>
      <c r="F2672" s="35"/>
      <c r="K2672" s="235"/>
    </row>
    <row r="2673" spans="5:11">
      <c r="E2673" s="233"/>
      <c r="F2673" s="35"/>
      <c r="K2673" s="235"/>
    </row>
    <row r="2674" spans="5:11">
      <c r="E2674" s="233"/>
      <c r="F2674" s="35"/>
      <c r="K2674" s="235"/>
    </row>
    <row r="2675" spans="5:11">
      <c r="E2675" s="233"/>
      <c r="F2675" s="35"/>
      <c r="K2675" s="235"/>
    </row>
    <row r="2676" spans="5:11">
      <c r="E2676" s="233"/>
      <c r="F2676" s="35"/>
      <c r="K2676" s="235"/>
    </row>
    <row r="2677" spans="5:11">
      <c r="E2677" s="233"/>
      <c r="F2677" s="35"/>
      <c r="K2677" s="235"/>
    </row>
    <row r="2678" spans="5:11">
      <c r="E2678" s="233"/>
      <c r="F2678" s="35"/>
      <c r="K2678" s="235"/>
    </row>
    <row r="2679" spans="5:11">
      <c r="E2679" s="233"/>
      <c r="F2679" s="35"/>
      <c r="K2679" s="235"/>
    </row>
    <row r="2680" spans="5:11">
      <c r="E2680" s="233"/>
      <c r="F2680" s="35"/>
      <c r="K2680" s="235"/>
    </row>
    <row r="2681" spans="5:11">
      <c r="E2681" s="233"/>
      <c r="F2681" s="35"/>
      <c r="K2681" s="235"/>
    </row>
    <row r="2682" spans="5:11">
      <c r="E2682" s="233"/>
      <c r="F2682" s="35"/>
      <c r="K2682" s="235"/>
    </row>
    <row r="2683" spans="5:11">
      <c r="E2683" s="233"/>
      <c r="F2683" s="35"/>
      <c r="K2683" s="235"/>
    </row>
    <row r="2684" spans="5:11">
      <c r="E2684" s="233"/>
      <c r="F2684" s="35"/>
      <c r="K2684" s="235"/>
    </row>
    <row r="2685" spans="5:11">
      <c r="E2685" s="233"/>
      <c r="F2685" s="35"/>
      <c r="K2685" s="235"/>
    </row>
    <row r="2686" spans="5:11">
      <c r="E2686" s="233"/>
      <c r="F2686" s="35"/>
      <c r="K2686" s="235"/>
    </row>
    <row r="2687" spans="5:11">
      <c r="E2687" s="233"/>
      <c r="F2687" s="35"/>
      <c r="K2687" s="235"/>
    </row>
    <row r="2688" spans="5:11">
      <c r="E2688" s="233"/>
      <c r="F2688" s="35"/>
      <c r="K2688" s="235"/>
    </row>
    <row r="2689" spans="5:11">
      <c r="E2689" s="233"/>
      <c r="F2689" s="35"/>
      <c r="K2689" s="235"/>
    </row>
    <row r="2690" spans="5:11">
      <c r="E2690" s="233"/>
      <c r="F2690" s="35"/>
      <c r="K2690" s="235"/>
    </row>
    <row r="2691" spans="5:11">
      <c r="E2691" s="233"/>
      <c r="F2691" s="35"/>
      <c r="K2691" s="235"/>
    </row>
    <row r="2692" spans="5:11">
      <c r="E2692" s="233"/>
      <c r="F2692" s="35"/>
      <c r="K2692" s="235"/>
    </row>
    <row r="2693" spans="5:11">
      <c r="E2693" s="233"/>
      <c r="F2693" s="35"/>
      <c r="K2693" s="235"/>
    </row>
    <row r="2694" spans="5:11">
      <c r="E2694" s="233"/>
      <c r="F2694" s="35"/>
      <c r="K2694" s="235"/>
    </row>
    <row r="2695" spans="5:11">
      <c r="E2695" s="233"/>
      <c r="F2695" s="35"/>
      <c r="K2695" s="235"/>
    </row>
    <row r="2696" spans="5:11">
      <c r="E2696" s="233"/>
      <c r="F2696" s="35"/>
      <c r="K2696" s="235"/>
    </row>
    <row r="2697" spans="5:11">
      <c r="E2697" s="233"/>
      <c r="F2697" s="35"/>
      <c r="K2697" s="235"/>
    </row>
    <row r="2698" spans="5:11">
      <c r="E2698" s="233"/>
      <c r="F2698" s="35"/>
      <c r="K2698" s="235"/>
    </row>
    <row r="2699" spans="5:11">
      <c r="E2699" s="233"/>
      <c r="F2699" s="35"/>
      <c r="K2699" s="235"/>
    </row>
    <row r="2700" spans="5:11">
      <c r="E2700" s="233"/>
      <c r="F2700" s="35"/>
      <c r="K2700" s="235"/>
    </row>
    <row r="2701" spans="5:11">
      <c r="E2701" s="233"/>
      <c r="F2701" s="35"/>
      <c r="K2701" s="235"/>
    </row>
    <row r="2702" spans="5:11">
      <c r="E2702" s="233"/>
      <c r="F2702" s="35"/>
      <c r="K2702" s="235"/>
    </row>
    <row r="2703" spans="5:11">
      <c r="E2703" s="233"/>
      <c r="F2703" s="35"/>
      <c r="K2703" s="235"/>
    </row>
    <row r="2704" spans="5:11">
      <c r="E2704" s="233"/>
      <c r="F2704" s="35"/>
      <c r="K2704" s="235"/>
    </row>
    <row r="2705" spans="5:11">
      <c r="E2705" s="233"/>
      <c r="F2705" s="35"/>
      <c r="K2705" s="235"/>
    </row>
    <row r="2706" spans="5:11">
      <c r="E2706" s="233"/>
      <c r="F2706" s="35"/>
      <c r="K2706" s="235"/>
    </row>
    <row r="2707" spans="5:11">
      <c r="E2707" s="233"/>
      <c r="F2707" s="35"/>
      <c r="K2707" s="235"/>
    </row>
    <row r="2708" spans="5:11">
      <c r="E2708" s="233"/>
      <c r="F2708" s="35"/>
      <c r="K2708" s="235"/>
    </row>
    <row r="2709" spans="5:11">
      <c r="E2709" s="233"/>
      <c r="F2709" s="35"/>
      <c r="K2709" s="235"/>
    </row>
    <row r="2710" spans="5:11">
      <c r="E2710" s="233"/>
      <c r="F2710" s="35"/>
      <c r="K2710" s="235"/>
    </row>
    <row r="2711" spans="5:11">
      <c r="E2711" s="233"/>
      <c r="F2711" s="35"/>
      <c r="K2711" s="235"/>
    </row>
    <row r="2712" spans="5:11">
      <c r="E2712" s="233"/>
      <c r="F2712" s="35"/>
      <c r="K2712" s="235"/>
    </row>
    <row r="2713" spans="5:11">
      <c r="E2713" s="233"/>
      <c r="F2713" s="35"/>
      <c r="K2713" s="235"/>
    </row>
    <row r="2714" spans="5:11">
      <c r="E2714" s="233"/>
      <c r="F2714" s="35"/>
      <c r="K2714" s="235"/>
    </row>
    <row r="2715" spans="5:11">
      <c r="E2715" s="233"/>
      <c r="F2715" s="35"/>
      <c r="K2715" s="235"/>
    </row>
    <row r="2716" spans="5:11">
      <c r="E2716" s="233"/>
      <c r="F2716" s="35"/>
      <c r="K2716" s="235"/>
    </row>
    <row r="2717" spans="5:11">
      <c r="E2717" s="233"/>
      <c r="F2717" s="35"/>
      <c r="K2717" s="235"/>
    </row>
    <row r="2718" spans="5:11">
      <c r="E2718" s="233"/>
      <c r="F2718" s="35"/>
      <c r="K2718" s="235"/>
    </row>
    <row r="2719" spans="5:11">
      <c r="E2719" s="233"/>
      <c r="F2719" s="35"/>
      <c r="K2719" s="235"/>
    </row>
    <row r="2720" spans="5:11">
      <c r="E2720" s="233"/>
      <c r="F2720" s="35"/>
      <c r="K2720" s="235"/>
    </row>
    <row r="2721" spans="5:11">
      <c r="E2721" s="233"/>
      <c r="F2721" s="35"/>
      <c r="K2721" s="235"/>
    </row>
    <row r="2722" spans="5:11">
      <c r="E2722" s="233"/>
      <c r="F2722" s="35"/>
      <c r="K2722" s="235"/>
    </row>
    <row r="2723" spans="5:11">
      <c r="E2723" s="233"/>
      <c r="F2723" s="35"/>
      <c r="K2723" s="235"/>
    </row>
    <row r="2724" spans="5:11">
      <c r="E2724" s="233"/>
      <c r="F2724" s="35"/>
      <c r="K2724" s="235"/>
    </row>
    <row r="2725" spans="5:11">
      <c r="E2725" s="233"/>
      <c r="F2725" s="35"/>
      <c r="K2725" s="235"/>
    </row>
    <row r="2726" spans="5:11">
      <c r="E2726" s="233"/>
      <c r="F2726" s="35"/>
      <c r="K2726" s="235"/>
    </row>
    <row r="2727" spans="5:11">
      <c r="E2727" s="233"/>
      <c r="F2727" s="35"/>
      <c r="K2727" s="235"/>
    </row>
    <row r="2728" spans="5:11">
      <c r="E2728" s="233"/>
      <c r="F2728" s="35"/>
      <c r="K2728" s="235"/>
    </row>
    <row r="2729" spans="5:11">
      <c r="E2729" s="233"/>
      <c r="F2729" s="35"/>
      <c r="K2729" s="235"/>
    </row>
    <row r="2730" spans="5:11">
      <c r="E2730" s="233"/>
      <c r="F2730" s="35"/>
      <c r="K2730" s="235"/>
    </row>
    <row r="2731" spans="5:11">
      <c r="E2731" s="233"/>
      <c r="F2731" s="35"/>
      <c r="K2731" s="235"/>
    </row>
    <row r="2732" spans="5:11">
      <c r="E2732" s="233"/>
      <c r="F2732" s="35"/>
      <c r="K2732" s="235"/>
    </row>
    <row r="2733" spans="5:11">
      <c r="E2733" s="233"/>
      <c r="F2733" s="35"/>
      <c r="K2733" s="235"/>
    </row>
    <row r="2734" spans="5:11">
      <c r="E2734" s="233"/>
      <c r="F2734" s="35"/>
      <c r="K2734" s="235"/>
    </row>
    <row r="2735" spans="5:11">
      <c r="E2735" s="233"/>
      <c r="F2735" s="35"/>
      <c r="K2735" s="235"/>
    </row>
    <row r="2736" spans="5:11">
      <c r="E2736" s="233"/>
      <c r="F2736" s="35"/>
      <c r="K2736" s="235"/>
    </row>
    <row r="2737" spans="5:11">
      <c r="E2737" s="233"/>
      <c r="F2737" s="35"/>
      <c r="K2737" s="235"/>
    </row>
    <row r="2738" spans="5:11">
      <c r="E2738" s="233"/>
      <c r="F2738" s="35"/>
      <c r="K2738" s="235"/>
    </row>
    <row r="2739" spans="5:11">
      <c r="E2739" s="233"/>
      <c r="F2739" s="35"/>
      <c r="K2739" s="235"/>
    </row>
    <row r="2740" spans="5:11">
      <c r="E2740" s="233"/>
      <c r="F2740" s="35"/>
      <c r="K2740" s="235"/>
    </row>
    <row r="2741" spans="5:11">
      <c r="E2741" s="233"/>
      <c r="F2741" s="35"/>
      <c r="K2741" s="235"/>
    </row>
    <row r="2742" spans="5:11">
      <c r="E2742" s="233"/>
      <c r="F2742" s="35"/>
      <c r="K2742" s="235"/>
    </row>
    <row r="2743" spans="5:11">
      <c r="E2743" s="233"/>
      <c r="F2743" s="35"/>
      <c r="K2743" s="235"/>
    </row>
    <row r="2744" spans="5:11">
      <c r="E2744" s="233"/>
      <c r="F2744" s="35"/>
      <c r="K2744" s="235"/>
    </row>
    <row r="2745" spans="5:11">
      <c r="E2745" s="233"/>
      <c r="F2745" s="35"/>
      <c r="K2745" s="235"/>
    </row>
    <row r="2746" spans="5:11">
      <c r="E2746" s="233"/>
      <c r="F2746" s="35"/>
      <c r="K2746" s="235"/>
    </row>
    <row r="2747" spans="5:11">
      <c r="E2747" s="233"/>
      <c r="F2747" s="35"/>
      <c r="K2747" s="235"/>
    </row>
    <row r="2748" spans="5:11">
      <c r="E2748" s="233"/>
      <c r="F2748" s="35"/>
      <c r="K2748" s="235"/>
    </row>
    <row r="2749" spans="5:11">
      <c r="E2749" s="233"/>
      <c r="F2749" s="35"/>
      <c r="K2749" s="235"/>
    </row>
    <row r="2750" spans="5:11">
      <c r="E2750" s="233"/>
      <c r="F2750" s="35"/>
      <c r="K2750" s="235"/>
    </row>
    <row r="2751" spans="5:11">
      <c r="E2751" s="233"/>
      <c r="F2751" s="35"/>
      <c r="K2751" s="235"/>
    </row>
    <row r="2752" spans="5:11">
      <c r="E2752" s="233"/>
      <c r="F2752" s="35"/>
      <c r="K2752" s="235"/>
    </row>
    <row r="2753" spans="5:11">
      <c r="E2753" s="233"/>
      <c r="F2753" s="35"/>
      <c r="K2753" s="235"/>
    </row>
    <row r="2754" spans="5:11">
      <c r="E2754" s="233"/>
      <c r="F2754" s="35"/>
      <c r="K2754" s="235"/>
    </row>
    <row r="2755" spans="5:11">
      <c r="E2755" s="233"/>
      <c r="F2755" s="35"/>
      <c r="K2755" s="235"/>
    </row>
    <row r="2756" spans="5:11">
      <c r="E2756" s="233"/>
      <c r="F2756" s="35"/>
      <c r="K2756" s="235"/>
    </row>
    <row r="2757" spans="5:11">
      <c r="E2757" s="233"/>
      <c r="F2757" s="35"/>
      <c r="K2757" s="235"/>
    </row>
    <row r="2758" spans="5:11">
      <c r="E2758" s="233"/>
      <c r="F2758" s="35"/>
      <c r="K2758" s="235"/>
    </row>
    <row r="2759" spans="5:11">
      <c r="E2759" s="233"/>
      <c r="F2759" s="35"/>
      <c r="K2759" s="235"/>
    </row>
    <row r="2760" spans="5:11">
      <c r="E2760" s="233"/>
      <c r="F2760" s="35"/>
      <c r="K2760" s="235"/>
    </row>
    <row r="2761" spans="5:11">
      <c r="E2761" s="233"/>
      <c r="F2761" s="35"/>
      <c r="K2761" s="235"/>
    </row>
    <row r="2762" spans="5:11">
      <c r="E2762" s="233"/>
      <c r="F2762" s="35"/>
      <c r="K2762" s="235"/>
    </row>
    <row r="2763" spans="5:11">
      <c r="E2763" s="233"/>
      <c r="F2763" s="35"/>
      <c r="K2763" s="235"/>
    </row>
    <row r="2764" spans="5:11">
      <c r="E2764" s="233"/>
      <c r="F2764" s="35"/>
      <c r="K2764" s="235"/>
    </row>
    <row r="2765" spans="5:11">
      <c r="E2765" s="233"/>
      <c r="F2765" s="35"/>
      <c r="K2765" s="235"/>
    </row>
    <row r="2766" spans="5:11">
      <c r="E2766" s="233"/>
      <c r="F2766" s="35"/>
      <c r="K2766" s="235"/>
    </row>
    <row r="2767" spans="5:11">
      <c r="E2767" s="233"/>
      <c r="F2767" s="35"/>
      <c r="K2767" s="235"/>
    </row>
    <row r="2768" spans="5:11">
      <c r="E2768" s="233"/>
      <c r="F2768" s="35"/>
      <c r="K2768" s="235"/>
    </row>
    <row r="2769" spans="5:11">
      <c r="E2769" s="233"/>
      <c r="F2769" s="35"/>
      <c r="K2769" s="235"/>
    </row>
    <row r="2770" spans="5:11">
      <c r="E2770" s="233"/>
      <c r="F2770" s="35"/>
      <c r="K2770" s="235"/>
    </row>
    <row r="2771" spans="5:11">
      <c r="E2771" s="233"/>
      <c r="F2771" s="35"/>
      <c r="K2771" s="235"/>
    </row>
    <row r="2772" spans="5:11">
      <c r="E2772" s="233"/>
      <c r="F2772" s="35"/>
      <c r="K2772" s="235"/>
    </row>
    <row r="2773" spans="5:11">
      <c r="E2773" s="233"/>
      <c r="F2773" s="35"/>
      <c r="K2773" s="235"/>
    </row>
    <row r="2774" spans="5:11">
      <c r="E2774" s="233"/>
      <c r="F2774" s="35"/>
      <c r="K2774" s="235"/>
    </row>
    <row r="2775" spans="5:11">
      <c r="E2775" s="233"/>
      <c r="F2775" s="35"/>
      <c r="K2775" s="235"/>
    </row>
    <row r="2776" spans="5:11">
      <c r="E2776" s="233"/>
      <c r="F2776" s="35"/>
      <c r="K2776" s="235"/>
    </row>
    <row r="2777" spans="5:11">
      <c r="E2777" s="233"/>
      <c r="F2777" s="35"/>
      <c r="K2777" s="235"/>
    </row>
    <row r="2778" spans="5:11">
      <c r="E2778" s="233"/>
      <c r="F2778" s="35"/>
      <c r="K2778" s="235"/>
    </row>
    <row r="2779" spans="5:11">
      <c r="E2779" s="233"/>
      <c r="F2779" s="35"/>
      <c r="K2779" s="235"/>
    </row>
    <row r="2780" spans="5:11">
      <c r="E2780" s="233"/>
      <c r="F2780" s="35"/>
      <c r="K2780" s="235"/>
    </row>
    <row r="2781" spans="5:11">
      <c r="E2781" s="233"/>
      <c r="F2781" s="35"/>
      <c r="K2781" s="235"/>
    </row>
    <row r="2782" spans="5:11">
      <c r="E2782" s="233"/>
      <c r="F2782" s="35"/>
      <c r="K2782" s="235"/>
    </row>
    <row r="2783" spans="5:11">
      <c r="E2783" s="233"/>
      <c r="F2783" s="35"/>
      <c r="K2783" s="235"/>
    </row>
    <row r="2784" spans="5:11">
      <c r="E2784" s="233"/>
      <c r="F2784" s="35"/>
      <c r="K2784" s="235"/>
    </row>
    <row r="2785" spans="5:11">
      <c r="E2785" s="233"/>
      <c r="F2785" s="35"/>
      <c r="K2785" s="235"/>
    </row>
    <row r="2786" spans="5:11">
      <c r="E2786" s="233"/>
      <c r="F2786" s="35"/>
      <c r="K2786" s="235"/>
    </row>
    <row r="2787" spans="5:11">
      <c r="E2787" s="233"/>
      <c r="F2787" s="35"/>
      <c r="K2787" s="235"/>
    </row>
    <row r="2788" spans="5:11">
      <c r="E2788" s="233"/>
      <c r="F2788" s="35"/>
      <c r="K2788" s="235"/>
    </row>
    <row r="2789" spans="5:11">
      <c r="E2789" s="233"/>
      <c r="F2789" s="35"/>
      <c r="K2789" s="235"/>
    </row>
    <row r="2790" spans="5:11">
      <c r="E2790" s="233"/>
      <c r="F2790" s="35"/>
      <c r="K2790" s="235"/>
    </row>
    <row r="2791" spans="5:11">
      <c r="E2791" s="233"/>
      <c r="F2791" s="35"/>
      <c r="K2791" s="235"/>
    </row>
    <row r="2792" spans="5:11">
      <c r="E2792" s="233"/>
      <c r="F2792" s="35"/>
      <c r="K2792" s="235"/>
    </row>
    <row r="2793" spans="5:11">
      <c r="E2793" s="233"/>
      <c r="F2793" s="35"/>
      <c r="K2793" s="235"/>
    </row>
    <row r="2794" spans="5:11">
      <c r="E2794" s="233"/>
      <c r="F2794" s="35"/>
      <c r="K2794" s="235"/>
    </row>
    <row r="2795" spans="5:11">
      <c r="E2795" s="233"/>
      <c r="F2795" s="35"/>
      <c r="K2795" s="235"/>
    </row>
    <row r="2796" spans="5:11">
      <c r="E2796" s="233"/>
      <c r="F2796" s="35"/>
      <c r="K2796" s="235"/>
    </row>
    <row r="2797" spans="5:11">
      <c r="E2797" s="233"/>
      <c r="F2797" s="35"/>
      <c r="K2797" s="235"/>
    </row>
    <row r="2798" spans="5:11">
      <c r="E2798" s="233"/>
      <c r="F2798" s="35"/>
      <c r="K2798" s="235"/>
    </row>
    <row r="2799" spans="5:11">
      <c r="E2799" s="233"/>
      <c r="F2799" s="35"/>
      <c r="K2799" s="235"/>
    </row>
    <row r="2800" spans="5:11">
      <c r="E2800" s="233"/>
      <c r="F2800" s="35"/>
      <c r="K2800" s="235"/>
    </row>
    <row r="2801" spans="5:11">
      <c r="E2801" s="233"/>
      <c r="F2801" s="35"/>
      <c r="K2801" s="235"/>
    </row>
    <row r="2802" spans="5:11">
      <c r="E2802" s="233"/>
      <c r="F2802" s="35"/>
      <c r="K2802" s="235"/>
    </row>
    <row r="2803" spans="5:11">
      <c r="E2803" s="233"/>
      <c r="F2803" s="35"/>
      <c r="K2803" s="235"/>
    </row>
    <row r="2804" spans="5:11">
      <c r="E2804" s="233"/>
      <c r="F2804" s="35"/>
      <c r="K2804" s="235"/>
    </row>
    <row r="2805" spans="5:11">
      <c r="E2805" s="233"/>
      <c r="F2805" s="35"/>
      <c r="K2805" s="235"/>
    </row>
    <row r="2806" spans="5:11">
      <c r="E2806" s="233"/>
      <c r="F2806" s="35"/>
      <c r="K2806" s="235"/>
    </row>
    <row r="2807" spans="5:11">
      <c r="E2807" s="233"/>
      <c r="F2807" s="35"/>
      <c r="K2807" s="235"/>
    </row>
    <row r="2808" spans="5:11">
      <c r="E2808" s="233"/>
      <c r="F2808" s="35"/>
      <c r="K2808" s="235"/>
    </row>
    <row r="2809" spans="5:11">
      <c r="E2809" s="233"/>
      <c r="F2809" s="35"/>
      <c r="K2809" s="235"/>
    </row>
    <row r="2810" spans="5:11">
      <c r="E2810" s="233"/>
      <c r="F2810" s="35"/>
      <c r="K2810" s="235"/>
    </row>
    <row r="2811" spans="5:11">
      <c r="E2811" s="233"/>
      <c r="F2811" s="35"/>
      <c r="K2811" s="235"/>
    </row>
    <row r="2812" spans="5:11">
      <c r="E2812" s="233"/>
      <c r="F2812" s="35"/>
      <c r="K2812" s="235"/>
    </row>
    <row r="2813" spans="5:11">
      <c r="E2813" s="233"/>
      <c r="F2813" s="35"/>
      <c r="K2813" s="235"/>
    </row>
    <row r="2814" spans="5:11">
      <c r="E2814" s="233"/>
      <c r="F2814" s="35"/>
      <c r="K2814" s="235"/>
    </row>
    <row r="2815" spans="5:11">
      <c r="E2815" s="233"/>
      <c r="F2815" s="35"/>
      <c r="K2815" s="235"/>
    </row>
    <row r="2816" spans="5:11">
      <c r="E2816" s="233"/>
      <c r="F2816" s="35"/>
      <c r="K2816" s="235"/>
    </row>
    <row r="2817" spans="5:11">
      <c r="E2817" s="233"/>
      <c r="F2817" s="35"/>
      <c r="K2817" s="235"/>
    </row>
    <row r="2818" spans="5:11">
      <c r="E2818" s="233"/>
      <c r="F2818" s="35"/>
      <c r="K2818" s="235"/>
    </row>
    <row r="2819" spans="5:11">
      <c r="E2819" s="233"/>
      <c r="F2819" s="35"/>
      <c r="K2819" s="235"/>
    </row>
    <row r="2820" spans="5:11">
      <c r="E2820" s="233"/>
      <c r="F2820" s="35"/>
      <c r="K2820" s="235"/>
    </row>
    <row r="2821" spans="5:11">
      <c r="E2821" s="233"/>
      <c r="F2821" s="35"/>
      <c r="K2821" s="235"/>
    </row>
    <row r="2822" spans="5:11">
      <c r="E2822" s="233"/>
      <c r="F2822" s="35"/>
      <c r="K2822" s="235"/>
    </row>
    <row r="2823" spans="5:11">
      <c r="E2823" s="233"/>
      <c r="F2823" s="35"/>
      <c r="K2823" s="235"/>
    </row>
    <row r="2824" spans="5:11">
      <c r="E2824" s="233"/>
      <c r="F2824" s="35"/>
      <c r="K2824" s="235"/>
    </row>
    <row r="2825" spans="5:11">
      <c r="E2825" s="233"/>
      <c r="F2825" s="35"/>
      <c r="K2825" s="235"/>
    </row>
    <row r="2826" spans="5:11">
      <c r="E2826" s="233"/>
      <c r="F2826" s="35"/>
      <c r="K2826" s="235"/>
    </row>
    <row r="2827" spans="5:11">
      <c r="E2827" s="233"/>
      <c r="F2827" s="35"/>
      <c r="K2827" s="235"/>
    </row>
    <row r="2828" spans="5:11">
      <c r="E2828" s="233"/>
      <c r="F2828" s="35"/>
      <c r="K2828" s="235"/>
    </row>
    <row r="2829" spans="5:11">
      <c r="E2829" s="233"/>
      <c r="F2829" s="35"/>
      <c r="K2829" s="235"/>
    </row>
    <row r="2830" spans="5:11">
      <c r="E2830" s="233"/>
      <c r="F2830" s="35"/>
      <c r="K2830" s="235"/>
    </row>
    <row r="2831" spans="5:11">
      <c r="E2831" s="233"/>
      <c r="F2831" s="35"/>
      <c r="K2831" s="235"/>
    </row>
    <row r="2832" spans="5:11">
      <c r="E2832" s="233"/>
      <c r="F2832" s="35"/>
      <c r="K2832" s="235"/>
    </row>
    <row r="2833" spans="5:11">
      <c r="E2833" s="233"/>
      <c r="F2833" s="35"/>
      <c r="K2833" s="235"/>
    </row>
    <row r="2834" spans="5:11">
      <c r="E2834" s="233"/>
      <c r="F2834" s="35"/>
      <c r="K2834" s="235"/>
    </row>
    <row r="2835" spans="5:11">
      <c r="E2835" s="233"/>
      <c r="F2835" s="35"/>
      <c r="K2835" s="235"/>
    </row>
    <row r="2836" spans="5:11">
      <c r="E2836" s="233"/>
      <c r="F2836" s="35"/>
      <c r="K2836" s="235"/>
    </row>
    <row r="2837" spans="5:11">
      <c r="E2837" s="233"/>
      <c r="F2837" s="35"/>
      <c r="K2837" s="235"/>
    </row>
    <row r="2838" spans="5:11">
      <c r="E2838" s="233"/>
      <c r="F2838" s="35"/>
      <c r="K2838" s="235"/>
    </row>
    <row r="2839" spans="5:11">
      <c r="E2839" s="233"/>
      <c r="F2839" s="35"/>
      <c r="K2839" s="235"/>
    </row>
    <row r="2840" spans="5:11">
      <c r="E2840" s="233"/>
      <c r="F2840" s="35"/>
      <c r="K2840" s="235"/>
    </row>
    <row r="2841" spans="5:11">
      <c r="E2841" s="233"/>
      <c r="F2841" s="35"/>
      <c r="K2841" s="235"/>
    </row>
    <row r="2842" spans="5:11">
      <c r="E2842" s="233"/>
      <c r="F2842" s="35"/>
      <c r="K2842" s="235"/>
    </row>
    <row r="2843" spans="5:11">
      <c r="E2843" s="233"/>
      <c r="F2843" s="35"/>
      <c r="K2843" s="235"/>
    </row>
    <row r="2844" spans="5:11">
      <c r="E2844" s="233"/>
      <c r="F2844" s="35"/>
      <c r="K2844" s="235"/>
    </row>
    <row r="2845" spans="5:11">
      <c r="E2845" s="233"/>
      <c r="F2845" s="35"/>
      <c r="K2845" s="235"/>
    </row>
    <row r="2846" spans="5:11">
      <c r="E2846" s="233"/>
      <c r="F2846" s="35"/>
      <c r="K2846" s="235"/>
    </row>
    <row r="2847" spans="5:11">
      <c r="E2847" s="233"/>
      <c r="F2847" s="35"/>
      <c r="K2847" s="235"/>
    </row>
    <row r="2848" spans="5:11">
      <c r="E2848" s="233"/>
      <c r="F2848" s="35"/>
      <c r="K2848" s="235"/>
    </row>
    <row r="2849" spans="5:11">
      <c r="E2849" s="233"/>
      <c r="F2849" s="35"/>
      <c r="K2849" s="235"/>
    </row>
    <row r="2850" spans="5:11">
      <c r="E2850" s="233"/>
      <c r="F2850" s="35"/>
      <c r="K2850" s="235"/>
    </row>
    <row r="2851" spans="5:11">
      <c r="E2851" s="233"/>
      <c r="F2851" s="35"/>
      <c r="K2851" s="235"/>
    </row>
    <row r="2852" spans="5:11">
      <c r="E2852" s="233"/>
      <c r="F2852" s="35"/>
      <c r="K2852" s="235"/>
    </row>
    <row r="2853" spans="5:11">
      <c r="E2853" s="233"/>
      <c r="F2853" s="35"/>
      <c r="K2853" s="235"/>
    </row>
    <row r="2854" spans="5:11">
      <c r="E2854" s="233"/>
      <c r="F2854" s="35"/>
      <c r="K2854" s="235"/>
    </row>
    <row r="2855" spans="5:11">
      <c r="E2855" s="233"/>
      <c r="F2855" s="35"/>
      <c r="K2855" s="235"/>
    </row>
    <row r="2856" spans="5:11">
      <c r="E2856" s="233"/>
      <c r="F2856" s="35"/>
      <c r="K2856" s="235"/>
    </row>
    <row r="2857" spans="5:11">
      <c r="E2857" s="233"/>
      <c r="F2857" s="35"/>
      <c r="K2857" s="235"/>
    </row>
    <row r="2858" spans="5:11">
      <c r="E2858" s="233"/>
      <c r="F2858" s="35"/>
      <c r="K2858" s="235"/>
    </row>
    <row r="2859" spans="5:11">
      <c r="E2859" s="233"/>
      <c r="F2859" s="35"/>
      <c r="K2859" s="235"/>
    </row>
    <row r="2860" spans="5:11">
      <c r="E2860" s="233"/>
      <c r="F2860" s="35"/>
      <c r="K2860" s="235"/>
    </row>
    <row r="2861" spans="5:11">
      <c r="E2861" s="233"/>
      <c r="F2861" s="35"/>
      <c r="K2861" s="235"/>
    </row>
    <row r="2862" spans="5:11">
      <c r="E2862" s="233"/>
      <c r="F2862" s="35"/>
      <c r="K2862" s="235"/>
    </row>
    <row r="2863" spans="5:11">
      <c r="E2863" s="233"/>
      <c r="F2863" s="35"/>
      <c r="K2863" s="235"/>
    </row>
    <row r="2864" spans="5:11">
      <c r="E2864" s="233"/>
      <c r="F2864" s="35"/>
      <c r="K2864" s="235"/>
    </row>
    <row r="2865" spans="5:11">
      <c r="E2865" s="233"/>
      <c r="F2865" s="35"/>
      <c r="K2865" s="235"/>
    </row>
    <row r="2866" spans="5:11">
      <c r="E2866" s="233"/>
      <c r="F2866" s="35"/>
      <c r="K2866" s="235"/>
    </row>
    <row r="2867" spans="5:11">
      <c r="E2867" s="233"/>
      <c r="F2867" s="35"/>
      <c r="K2867" s="235"/>
    </row>
    <row r="2868" spans="5:11">
      <c r="E2868" s="233"/>
      <c r="F2868" s="35"/>
      <c r="K2868" s="235"/>
    </row>
    <row r="2869" spans="5:11">
      <c r="E2869" s="233"/>
      <c r="F2869" s="35"/>
      <c r="K2869" s="235"/>
    </row>
    <row r="2870" spans="5:11">
      <c r="E2870" s="233"/>
      <c r="F2870" s="35"/>
      <c r="K2870" s="235"/>
    </row>
    <row r="2871" spans="5:11">
      <c r="E2871" s="233"/>
      <c r="F2871" s="35"/>
      <c r="K2871" s="235"/>
    </row>
    <row r="2872" spans="5:11">
      <c r="E2872" s="233"/>
      <c r="F2872" s="35"/>
      <c r="K2872" s="235"/>
    </row>
    <row r="2873" spans="5:11">
      <c r="E2873" s="233"/>
      <c r="F2873" s="35"/>
      <c r="K2873" s="235"/>
    </row>
    <row r="2874" spans="5:11">
      <c r="E2874" s="233"/>
      <c r="F2874" s="35"/>
      <c r="K2874" s="235"/>
    </row>
    <row r="2875" spans="5:11">
      <c r="E2875" s="233"/>
      <c r="F2875" s="35"/>
      <c r="K2875" s="235"/>
    </row>
    <row r="2876" spans="5:11">
      <c r="E2876" s="233"/>
      <c r="F2876" s="35"/>
      <c r="K2876" s="235"/>
    </row>
    <row r="2877" spans="5:11">
      <c r="E2877" s="233"/>
      <c r="F2877" s="35"/>
      <c r="K2877" s="235"/>
    </row>
    <row r="2878" spans="5:11">
      <c r="E2878" s="233"/>
      <c r="F2878" s="35"/>
      <c r="K2878" s="235"/>
    </row>
    <row r="2879" spans="5:11">
      <c r="E2879" s="233"/>
      <c r="F2879" s="35"/>
      <c r="K2879" s="235"/>
    </row>
    <row r="2880" spans="5:11">
      <c r="E2880" s="233"/>
      <c r="F2880" s="35"/>
      <c r="K2880" s="235"/>
    </row>
    <row r="2881" spans="5:11">
      <c r="E2881" s="233"/>
      <c r="F2881" s="35"/>
      <c r="K2881" s="235"/>
    </row>
    <row r="2882" spans="5:11">
      <c r="E2882" s="233"/>
      <c r="F2882" s="35"/>
      <c r="K2882" s="235"/>
    </row>
    <row r="2883" spans="5:11">
      <c r="E2883" s="233"/>
      <c r="F2883" s="35"/>
      <c r="K2883" s="235"/>
    </row>
    <row r="2884" spans="5:11">
      <c r="E2884" s="233"/>
      <c r="F2884" s="35"/>
      <c r="K2884" s="235"/>
    </row>
    <row r="2885" spans="5:11">
      <c r="E2885" s="233"/>
      <c r="F2885" s="35"/>
      <c r="K2885" s="235"/>
    </row>
    <row r="2886" spans="5:11">
      <c r="E2886" s="233"/>
      <c r="F2886" s="35"/>
      <c r="K2886" s="235"/>
    </row>
    <row r="2887" spans="5:11">
      <c r="E2887" s="233"/>
      <c r="F2887" s="35"/>
      <c r="K2887" s="235"/>
    </row>
    <row r="2888" spans="5:11">
      <c r="E2888" s="233"/>
      <c r="F2888" s="35"/>
      <c r="K2888" s="235"/>
    </row>
    <row r="2889" spans="5:11">
      <c r="E2889" s="233"/>
      <c r="F2889" s="35"/>
      <c r="K2889" s="235"/>
    </row>
    <row r="2890" spans="5:11">
      <c r="E2890" s="233"/>
      <c r="F2890" s="35"/>
      <c r="K2890" s="235"/>
    </row>
    <row r="2891" spans="5:11">
      <c r="E2891" s="233"/>
      <c r="F2891" s="35"/>
      <c r="K2891" s="235"/>
    </row>
    <row r="2892" spans="5:11">
      <c r="E2892" s="233"/>
      <c r="F2892" s="35"/>
      <c r="K2892" s="235"/>
    </row>
    <row r="2893" spans="5:11">
      <c r="E2893" s="233"/>
      <c r="F2893" s="35"/>
      <c r="K2893" s="235"/>
    </row>
    <row r="2894" spans="5:11">
      <c r="E2894" s="233"/>
      <c r="F2894" s="35"/>
      <c r="K2894" s="235"/>
    </row>
    <row r="2895" spans="5:11">
      <c r="E2895" s="233"/>
      <c r="F2895" s="35"/>
      <c r="K2895" s="235"/>
    </row>
    <row r="2896" spans="5:11">
      <c r="E2896" s="233"/>
      <c r="F2896" s="35"/>
      <c r="K2896" s="235"/>
    </row>
    <row r="2897" spans="5:11">
      <c r="E2897" s="233"/>
      <c r="F2897" s="35"/>
      <c r="K2897" s="235"/>
    </row>
    <row r="2898" spans="5:11">
      <c r="E2898" s="233"/>
      <c r="F2898" s="35"/>
      <c r="K2898" s="235"/>
    </row>
    <row r="2899" spans="5:11">
      <c r="E2899" s="233"/>
      <c r="F2899" s="35"/>
      <c r="K2899" s="235"/>
    </row>
    <row r="2900" spans="5:11">
      <c r="E2900" s="233"/>
      <c r="F2900" s="35"/>
      <c r="K2900" s="235"/>
    </row>
    <row r="2901" spans="5:11">
      <c r="E2901" s="233"/>
      <c r="F2901" s="35"/>
      <c r="K2901" s="235"/>
    </row>
    <row r="2902" spans="5:11">
      <c r="E2902" s="233"/>
      <c r="F2902" s="35"/>
      <c r="K2902" s="235"/>
    </row>
    <row r="2903" spans="5:11">
      <c r="E2903" s="233"/>
      <c r="F2903" s="35"/>
      <c r="K2903" s="235"/>
    </row>
    <row r="2904" spans="5:11">
      <c r="E2904" s="233"/>
      <c r="F2904" s="35"/>
      <c r="K2904" s="235"/>
    </row>
    <row r="2905" spans="5:11">
      <c r="E2905" s="233"/>
      <c r="F2905" s="35"/>
      <c r="K2905" s="235"/>
    </row>
    <row r="2906" spans="5:11">
      <c r="E2906" s="233"/>
      <c r="F2906" s="35"/>
      <c r="K2906" s="235"/>
    </row>
    <row r="2907" spans="5:11">
      <c r="E2907" s="233"/>
      <c r="F2907" s="35"/>
      <c r="K2907" s="235"/>
    </row>
    <row r="2908" spans="5:11">
      <c r="E2908" s="233"/>
      <c r="F2908" s="35"/>
      <c r="K2908" s="235"/>
    </row>
    <row r="2909" spans="5:11">
      <c r="E2909" s="233"/>
      <c r="F2909" s="35"/>
      <c r="K2909" s="235"/>
    </row>
    <row r="2910" spans="5:11">
      <c r="E2910" s="233"/>
      <c r="F2910" s="35"/>
      <c r="K2910" s="235"/>
    </row>
    <row r="2911" spans="5:11">
      <c r="E2911" s="233"/>
      <c r="F2911" s="35"/>
      <c r="K2911" s="235"/>
    </row>
    <row r="2912" spans="5:11">
      <c r="E2912" s="233"/>
      <c r="F2912" s="35"/>
      <c r="K2912" s="235"/>
    </row>
    <row r="2913" spans="5:11">
      <c r="E2913" s="233"/>
      <c r="F2913" s="35"/>
      <c r="K2913" s="235"/>
    </row>
    <row r="2914" spans="5:11">
      <c r="E2914" s="233"/>
      <c r="F2914" s="35"/>
      <c r="K2914" s="235"/>
    </row>
    <row r="2915" spans="5:11">
      <c r="E2915" s="233"/>
      <c r="F2915" s="35"/>
      <c r="K2915" s="235"/>
    </row>
    <row r="2916" spans="5:11">
      <c r="E2916" s="233"/>
      <c r="F2916" s="35"/>
      <c r="K2916" s="235"/>
    </row>
    <row r="2917" spans="5:11">
      <c r="E2917" s="233"/>
      <c r="F2917" s="35"/>
      <c r="K2917" s="235"/>
    </row>
    <row r="2918" spans="5:11">
      <c r="E2918" s="233"/>
      <c r="F2918" s="35"/>
      <c r="K2918" s="235"/>
    </row>
    <row r="2919" spans="5:11">
      <c r="E2919" s="233"/>
      <c r="F2919" s="35"/>
      <c r="K2919" s="235"/>
    </row>
    <row r="2920" spans="5:11">
      <c r="E2920" s="233"/>
      <c r="F2920" s="35"/>
      <c r="K2920" s="235"/>
    </row>
    <row r="2921" spans="5:11">
      <c r="E2921" s="233"/>
      <c r="F2921" s="35"/>
      <c r="K2921" s="235"/>
    </row>
    <row r="2922" spans="5:11">
      <c r="E2922" s="233"/>
      <c r="F2922" s="35"/>
      <c r="K2922" s="235"/>
    </row>
    <row r="2923" spans="5:11">
      <c r="E2923" s="233"/>
      <c r="F2923" s="35"/>
      <c r="K2923" s="235"/>
    </row>
    <row r="2924" spans="5:11">
      <c r="E2924" s="233"/>
      <c r="F2924" s="35"/>
      <c r="K2924" s="235"/>
    </row>
    <row r="2925" spans="5:11">
      <c r="E2925" s="233"/>
      <c r="F2925" s="35"/>
      <c r="K2925" s="235"/>
    </row>
    <row r="2926" spans="5:11">
      <c r="E2926" s="233"/>
      <c r="F2926" s="35"/>
      <c r="K2926" s="235"/>
    </row>
    <row r="2927" spans="5:11">
      <c r="E2927" s="233"/>
      <c r="F2927" s="35"/>
      <c r="K2927" s="235"/>
    </row>
    <row r="2928" spans="5:11">
      <c r="E2928" s="233"/>
      <c r="F2928" s="35"/>
      <c r="K2928" s="235"/>
    </row>
    <row r="2929" spans="5:11">
      <c r="E2929" s="233"/>
      <c r="F2929" s="35"/>
      <c r="K2929" s="235"/>
    </row>
    <row r="2930" spans="5:11">
      <c r="E2930" s="233"/>
      <c r="F2930" s="35"/>
      <c r="K2930" s="235"/>
    </row>
    <row r="2931" spans="5:11">
      <c r="E2931" s="233"/>
      <c r="F2931" s="35"/>
      <c r="K2931" s="235"/>
    </row>
    <row r="2932" spans="5:11">
      <c r="E2932" s="233"/>
      <c r="F2932" s="35"/>
      <c r="K2932" s="235"/>
    </row>
    <row r="2933" spans="5:11">
      <c r="E2933" s="233"/>
      <c r="F2933" s="35"/>
      <c r="K2933" s="235"/>
    </row>
    <row r="2934" spans="5:11">
      <c r="E2934" s="233"/>
      <c r="F2934" s="35"/>
      <c r="K2934" s="235"/>
    </row>
    <row r="2935" spans="5:11">
      <c r="E2935" s="233"/>
      <c r="F2935" s="35"/>
      <c r="K2935" s="235"/>
    </row>
    <row r="2936" spans="5:11">
      <c r="E2936" s="233"/>
      <c r="F2936" s="35"/>
      <c r="K2936" s="235"/>
    </row>
    <row r="2937" spans="5:11">
      <c r="E2937" s="233"/>
      <c r="F2937" s="35"/>
      <c r="K2937" s="235"/>
    </row>
    <row r="2938" spans="5:11">
      <c r="E2938" s="233"/>
      <c r="F2938" s="35"/>
      <c r="K2938" s="235"/>
    </row>
    <row r="2939" spans="5:11">
      <c r="E2939" s="233"/>
      <c r="F2939" s="35"/>
      <c r="K2939" s="235"/>
    </row>
    <row r="2940" spans="5:11">
      <c r="E2940" s="233"/>
      <c r="F2940" s="35"/>
      <c r="K2940" s="235"/>
    </row>
    <row r="2941" spans="5:11">
      <c r="E2941" s="233"/>
      <c r="F2941" s="35"/>
      <c r="K2941" s="235"/>
    </row>
    <row r="2942" spans="5:11">
      <c r="E2942" s="233"/>
      <c r="F2942" s="35"/>
      <c r="K2942" s="235"/>
    </row>
    <row r="2943" spans="5:11">
      <c r="E2943" s="233"/>
      <c r="F2943" s="35"/>
      <c r="K2943" s="235"/>
    </row>
    <row r="2944" spans="5:11">
      <c r="E2944" s="233"/>
      <c r="F2944" s="35"/>
      <c r="K2944" s="235"/>
    </row>
    <row r="2945" spans="5:11">
      <c r="E2945" s="233"/>
      <c r="F2945" s="35"/>
      <c r="K2945" s="235"/>
    </row>
    <row r="2946" spans="5:11">
      <c r="E2946" s="233"/>
      <c r="F2946" s="35"/>
      <c r="K2946" s="235"/>
    </row>
    <row r="2947" spans="5:11">
      <c r="E2947" s="233"/>
      <c r="F2947" s="35"/>
      <c r="K2947" s="235"/>
    </row>
    <row r="2948" spans="5:11">
      <c r="E2948" s="233"/>
      <c r="F2948" s="35"/>
      <c r="K2948" s="235"/>
    </row>
    <row r="2949" spans="5:11">
      <c r="E2949" s="233"/>
      <c r="F2949" s="35"/>
      <c r="K2949" s="235"/>
    </row>
    <row r="2950" spans="5:11">
      <c r="E2950" s="233"/>
      <c r="F2950" s="35"/>
      <c r="K2950" s="235"/>
    </row>
    <row r="2951" spans="5:11">
      <c r="E2951" s="233"/>
      <c r="F2951" s="35"/>
      <c r="K2951" s="235"/>
    </row>
    <row r="2952" spans="5:11">
      <c r="E2952" s="233"/>
      <c r="F2952" s="35"/>
      <c r="K2952" s="235"/>
    </row>
    <row r="2953" spans="5:11">
      <c r="E2953" s="233"/>
      <c r="F2953" s="35"/>
      <c r="K2953" s="235"/>
    </row>
    <row r="2954" spans="5:11">
      <c r="E2954" s="233"/>
      <c r="F2954" s="35"/>
      <c r="K2954" s="235"/>
    </row>
    <row r="2955" spans="5:11">
      <c r="E2955" s="233"/>
      <c r="F2955" s="35"/>
      <c r="K2955" s="235"/>
    </row>
    <row r="2956" spans="5:11">
      <c r="E2956" s="233"/>
      <c r="F2956" s="35"/>
      <c r="K2956" s="235"/>
    </row>
    <row r="2957" spans="5:11">
      <c r="E2957" s="233"/>
      <c r="F2957" s="35"/>
      <c r="K2957" s="235"/>
    </row>
    <row r="2958" spans="5:11">
      <c r="E2958" s="233"/>
      <c r="F2958" s="35"/>
      <c r="K2958" s="235"/>
    </row>
    <row r="2959" spans="5:11">
      <c r="E2959" s="233"/>
      <c r="F2959" s="35"/>
      <c r="K2959" s="235"/>
    </row>
    <row r="2960" spans="5:11">
      <c r="E2960" s="233"/>
      <c r="F2960" s="35"/>
      <c r="K2960" s="235"/>
    </row>
    <row r="2961" spans="5:11">
      <c r="E2961" s="233"/>
      <c r="F2961" s="35"/>
      <c r="K2961" s="235"/>
    </row>
    <row r="2962" spans="5:11">
      <c r="E2962" s="233"/>
      <c r="F2962" s="35"/>
      <c r="K2962" s="235"/>
    </row>
    <row r="2963" spans="5:11">
      <c r="E2963" s="233"/>
      <c r="F2963" s="35"/>
      <c r="K2963" s="235"/>
    </row>
    <row r="2964" spans="5:11">
      <c r="E2964" s="233"/>
      <c r="F2964" s="35"/>
      <c r="K2964" s="235"/>
    </row>
    <row r="2965" spans="5:11">
      <c r="E2965" s="233"/>
      <c r="F2965" s="35"/>
      <c r="K2965" s="235"/>
    </row>
    <row r="2966" spans="5:11">
      <c r="E2966" s="233"/>
      <c r="F2966" s="35"/>
      <c r="K2966" s="235"/>
    </row>
    <row r="2967" spans="5:11">
      <c r="E2967" s="233"/>
      <c r="F2967" s="35"/>
      <c r="K2967" s="235"/>
    </row>
    <row r="2968" spans="5:11">
      <c r="E2968" s="233"/>
      <c r="F2968" s="35"/>
      <c r="K2968" s="235"/>
    </row>
    <row r="2969" spans="5:11">
      <c r="E2969" s="233"/>
      <c r="F2969" s="35"/>
      <c r="K2969" s="235"/>
    </row>
    <row r="2970" spans="5:11">
      <c r="E2970" s="233"/>
      <c r="F2970" s="35"/>
      <c r="K2970" s="235"/>
    </row>
    <row r="2971" spans="5:11">
      <c r="E2971" s="233"/>
      <c r="F2971" s="35"/>
      <c r="K2971" s="235"/>
    </row>
    <row r="2972" spans="5:11">
      <c r="E2972" s="233"/>
      <c r="F2972" s="35"/>
      <c r="K2972" s="235"/>
    </row>
    <row r="2973" spans="5:11">
      <c r="E2973" s="233"/>
      <c r="F2973" s="35"/>
      <c r="K2973" s="235"/>
    </row>
    <row r="2974" spans="5:11">
      <c r="E2974" s="233"/>
      <c r="F2974" s="35"/>
      <c r="K2974" s="235"/>
    </row>
    <row r="2975" spans="5:11">
      <c r="E2975" s="233"/>
      <c r="F2975" s="35"/>
      <c r="K2975" s="235"/>
    </row>
    <row r="2976" spans="5:11">
      <c r="E2976" s="233"/>
      <c r="F2976" s="35"/>
      <c r="K2976" s="235"/>
    </row>
    <row r="2977" spans="5:11">
      <c r="E2977" s="233"/>
      <c r="F2977" s="35"/>
      <c r="K2977" s="235"/>
    </row>
    <row r="2978" spans="5:11">
      <c r="E2978" s="233"/>
      <c r="F2978" s="35"/>
      <c r="K2978" s="235"/>
    </row>
    <row r="2979" spans="5:11">
      <c r="E2979" s="233"/>
      <c r="F2979" s="35"/>
      <c r="K2979" s="235"/>
    </row>
    <row r="2980" spans="5:11">
      <c r="E2980" s="233"/>
      <c r="F2980" s="35"/>
      <c r="K2980" s="235"/>
    </row>
    <row r="2981" spans="5:11">
      <c r="E2981" s="233"/>
      <c r="F2981" s="35"/>
      <c r="K2981" s="235"/>
    </row>
    <row r="2982" spans="5:11">
      <c r="E2982" s="233"/>
      <c r="F2982" s="35"/>
      <c r="K2982" s="235"/>
    </row>
    <row r="2983" spans="5:11">
      <c r="E2983" s="233"/>
      <c r="F2983" s="35"/>
      <c r="K2983" s="235"/>
    </row>
    <row r="2984" spans="5:11">
      <c r="E2984" s="233"/>
      <c r="F2984" s="35"/>
      <c r="K2984" s="235"/>
    </row>
    <row r="2985" spans="5:11">
      <c r="E2985" s="233"/>
      <c r="F2985" s="35"/>
      <c r="K2985" s="235"/>
    </row>
    <row r="2986" spans="5:11">
      <c r="E2986" s="233"/>
      <c r="F2986" s="35"/>
      <c r="K2986" s="235"/>
    </row>
    <row r="2987" spans="5:11">
      <c r="E2987" s="233"/>
      <c r="F2987" s="35"/>
      <c r="K2987" s="235"/>
    </row>
    <row r="2988" spans="5:11">
      <c r="E2988" s="233"/>
      <c r="F2988" s="35"/>
      <c r="K2988" s="235"/>
    </row>
    <row r="2989" spans="5:11">
      <c r="E2989" s="233"/>
      <c r="F2989" s="35"/>
      <c r="K2989" s="235"/>
    </row>
    <row r="2990" spans="5:11">
      <c r="E2990" s="233"/>
      <c r="F2990" s="35"/>
      <c r="K2990" s="235"/>
    </row>
    <row r="2991" spans="5:11">
      <c r="E2991" s="233"/>
      <c r="F2991" s="35"/>
      <c r="K2991" s="235"/>
    </row>
    <row r="2992" spans="5:11">
      <c r="E2992" s="233"/>
      <c r="F2992" s="35"/>
      <c r="K2992" s="235"/>
    </row>
    <row r="2993" spans="5:11">
      <c r="E2993" s="233"/>
      <c r="F2993" s="35"/>
      <c r="K2993" s="235"/>
    </row>
    <row r="2994" spans="5:11">
      <c r="E2994" s="233"/>
      <c r="F2994" s="35"/>
      <c r="K2994" s="235"/>
    </row>
    <row r="2995" spans="5:11">
      <c r="E2995" s="233"/>
      <c r="F2995" s="35"/>
      <c r="K2995" s="235"/>
    </row>
    <row r="2996" spans="5:11">
      <c r="E2996" s="233"/>
      <c r="F2996" s="35"/>
      <c r="K2996" s="235"/>
    </row>
    <row r="2997" spans="5:11">
      <c r="E2997" s="233"/>
      <c r="F2997" s="35"/>
      <c r="K2997" s="235"/>
    </row>
    <row r="2998" spans="5:11">
      <c r="E2998" s="233"/>
      <c r="F2998" s="35"/>
      <c r="K2998" s="235"/>
    </row>
    <row r="2999" spans="5:11">
      <c r="E2999" s="233"/>
      <c r="F2999" s="35"/>
      <c r="K2999" s="235"/>
    </row>
    <row r="3000" spans="5:11">
      <c r="E3000" s="233"/>
      <c r="F3000" s="35"/>
      <c r="K3000" s="235"/>
    </row>
    <row r="3001" spans="5:11">
      <c r="E3001" s="233"/>
      <c r="F3001" s="35"/>
      <c r="K3001" s="235"/>
    </row>
    <row r="3002" spans="5:11">
      <c r="E3002" s="233"/>
      <c r="F3002" s="35"/>
      <c r="K3002" s="235"/>
    </row>
    <row r="3003" spans="5:11">
      <c r="E3003" s="233"/>
      <c r="F3003" s="35"/>
      <c r="K3003" s="235"/>
    </row>
    <row r="3004" spans="5:11">
      <c r="E3004" s="233"/>
      <c r="F3004" s="35"/>
      <c r="K3004" s="235"/>
    </row>
    <row r="3005" spans="5:11">
      <c r="E3005" s="233"/>
      <c r="F3005" s="35"/>
      <c r="K3005" s="235"/>
    </row>
    <row r="3006" spans="5:11">
      <c r="E3006" s="233"/>
      <c r="F3006" s="35"/>
      <c r="K3006" s="235"/>
    </row>
    <row r="3007" spans="5:11">
      <c r="E3007" s="233"/>
      <c r="F3007" s="35"/>
      <c r="K3007" s="235"/>
    </row>
    <row r="3008" spans="5:11">
      <c r="E3008" s="233"/>
      <c r="F3008" s="35"/>
      <c r="K3008" s="235"/>
    </row>
    <row r="3009" spans="5:11">
      <c r="E3009" s="233"/>
      <c r="F3009" s="35"/>
      <c r="K3009" s="235"/>
    </row>
    <row r="3010" spans="5:11">
      <c r="E3010" s="233"/>
      <c r="F3010" s="35"/>
      <c r="K3010" s="235"/>
    </row>
    <row r="3011" spans="5:11">
      <c r="E3011" s="233"/>
      <c r="F3011" s="35"/>
      <c r="K3011" s="235"/>
    </row>
    <row r="3012" spans="5:11">
      <c r="E3012" s="233"/>
      <c r="F3012" s="35"/>
      <c r="K3012" s="235"/>
    </row>
    <row r="3013" spans="5:11">
      <c r="E3013" s="233"/>
      <c r="F3013" s="35"/>
      <c r="K3013" s="235"/>
    </row>
    <row r="3014" spans="5:11">
      <c r="E3014" s="233"/>
      <c r="F3014" s="35"/>
      <c r="K3014" s="235"/>
    </row>
    <row r="3015" spans="5:11">
      <c r="E3015" s="233"/>
      <c r="F3015" s="35"/>
      <c r="K3015" s="235"/>
    </row>
    <row r="3016" spans="5:11">
      <c r="E3016" s="233"/>
      <c r="F3016" s="35"/>
      <c r="K3016" s="235"/>
    </row>
    <row r="3017" spans="5:11">
      <c r="E3017" s="233"/>
      <c r="F3017" s="35"/>
      <c r="K3017" s="235"/>
    </row>
    <row r="3018" spans="5:11">
      <c r="E3018" s="233"/>
      <c r="F3018" s="35"/>
      <c r="K3018" s="235"/>
    </row>
    <row r="3019" spans="5:11">
      <c r="E3019" s="233"/>
      <c r="F3019" s="35"/>
      <c r="K3019" s="235"/>
    </row>
    <row r="3020" spans="5:11">
      <c r="E3020" s="233"/>
      <c r="F3020" s="35"/>
      <c r="K3020" s="235"/>
    </row>
    <row r="3021" spans="5:11">
      <c r="E3021" s="233"/>
      <c r="F3021" s="35"/>
      <c r="K3021" s="235"/>
    </row>
    <row r="3022" spans="5:11">
      <c r="E3022" s="233"/>
      <c r="F3022" s="35"/>
      <c r="K3022" s="235"/>
    </row>
    <row r="3023" spans="5:11">
      <c r="E3023" s="233"/>
      <c r="F3023" s="35"/>
      <c r="K3023" s="235"/>
    </row>
    <row r="3024" spans="5:11">
      <c r="E3024" s="233"/>
      <c r="F3024" s="35"/>
      <c r="K3024" s="235"/>
    </row>
    <row r="3025" spans="5:11">
      <c r="E3025" s="233"/>
      <c r="F3025" s="35"/>
      <c r="K3025" s="235"/>
    </row>
    <row r="3026" spans="5:11">
      <c r="E3026" s="233"/>
      <c r="F3026" s="35"/>
      <c r="K3026" s="235"/>
    </row>
    <row r="3027" spans="5:11">
      <c r="E3027" s="233"/>
      <c r="F3027" s="35"/>
      <c r="K3027" s="235"/>
    </row>
    <row r="3028" spans="5:11">
      <c r="E3028" s="233"/>
      <c r="F3028" s="35"/>
      <c r="K3028" s="235"/>
    </row>
    <row r="3029" spans="5:11">
      <c r="E3029" s="233"/>
      <c r="F3029" s="35"/>
      <c r="K3029" s="235"/>
    </row>
    <row r="3030" spans="5:11">
      <c r="E3030" s="233"/>
      <c r="F3030" s="35"/>
      <c r="K3030" s="235"/>
    </row>
    <row r="3031" spans="5:11">
      <c r="E3031" s="233"/>
      <c r="F3031" s="35"/>
      <c r="K3031" s="235"/>
    </row>
    <row r="3032" spans="5:11">
      <c r="E3032" s="233"/>
      <c r="F3032" s="35"/>
      <c r="K3032" s="235"/>
    </row>
    <row r="3033" spans="5:11">
      <c r="E3033" s="233"/>
      <c r="F3033" s="35"/>
      <c r="K3033" s="235"/>
    </row>
    <row r="3034" spans="5:11">
      <c r="E3034" s="233"/>
      <c r="F3034" s="35"/>
      <c r="K3034" s="235"/>
    </row>
    <row r="3035" spans="5:11">
      <c r="E3035" s="233"/>
      <c r="F3035" s="35"/>
      <c r="K3035" s="235"/>
    </row>
    <row r="3036" spans="5:11">
      <c r="E3036" s="233"/>
      <c r="F3036" s="35"/>
      <c r="K3036" s="235"/>
    </row>
    <row r="3037" spans="5:11">
      <c r="E3037" s="233"/>
      <c r="F3037" s="35"/>
      <c r="K3037" s="235"/>
    </row>
    <row r="3038" spans="5:11">
      <c r="E3038" s="233"/>
      <c r="F3038" s="35"/>
      <c r="K3038" s="235"/>
    </row>
    <row r="3039" spans="5:11">
      <c r="E3039" s="233"/>
      <c r="F3039" s="35"/>
      <c r="K3039" s="235"/>
    </row>
    <row r="3040" spans="5:11">
      <c r="E3040" s="233"/>
      <c r="F3040" s="35"/>
      <c r="K3040" s="235"/>
    </row>
    <row r="3041" spans="5:11">
      <c r="E3041" s="233"/>
      <c r="F3041" s="35"/>
      <c r="K3041" s="235"/>
    </row>
    <row r="3042" spans="5:11">
      <c r="E3042" s="233"/>
      <c r="F3042" s="35"/>
      <c r="K3042" s="235"/>
    </row>
    <row r="3043" spans="5:11">
      <c r="E3043" s="233"/>
      <c r="F3043" s="35"/>
      <c r="K3043" s="235"/>
    </row>
    <row r="3044" spans="5:11">
      <c r="E3044" s="233"/>
      <c r="F3044" s="35"/>
      <c r="K3044" s="235"/>
    </row>
    <row r="3045" spans="5:11">
      <c r="E3045" s="233"/>
      <c r="F3045" s="35"/>
      <c r="K3045" s="235"/>
    </row>
    <row r="3046" spans="5:11">
      <c r="E3046" s="233"/>
      <c r="F3046" s="35"/>
      <c r="K3046" s="235"/>
    </row>
    <row r="3047" spans="5:11">
      <c r="E3047" s="233"/>
      <c r="F3047" s="35"/>
      <c r="K3047" s="235"/>
    </row>
    <row r="3048" spans="5:11">
      <c r="E3048" s="233"/>
      <c r="F3048" s="35"/>
      <c r="K3048" s="235"/>
    </row>
    <row r="3049" spans="5:11">
      <c r="E3049" s="233"/>
      <c r="F3049" s="35"/>
      <c r="K3049" s="235"/>
    </row>
    <row r="3050" spans="5:11">
      <c r="E3050" s="233"/>
      <c r="F3050" s="35"/>
      <c r="K3050" s="235"/>
    </row>
    <row r="3051" spans="5:11">
      <c r="E3051" s="233"/>
      <c r="F3051" s="35"/>
      <c r="K3051" s="235"/>
    </row>
    <row r="3052" spans="5:11">
      <c r="E3052" s="233"/>
      <c r="F3052" s="35"/>
      <c r="K3052" s="235"/>
    </row>
    <row r="3053" spans="5:11">
      <c r="E3053" s="233"/>
      <c r="F3053" s="35"/>
      <c r="K3053" s="235"/>
    </row>
    <row r="3054" spans="5:11">
      <c r="E3054" s="233"/>
      <c r="F3054" s="35"/>
      <c r="K3054" s="235"/>
    </row>
    <row r="3055" spans="5:11">
      <c r="E3055" s="233"/>
      <c r="F3055" s="35"/>
      <c r="K3055" s="235"/>
    </row>
    <row r="3056" spans="5:11">
      <c r="E3056" s="233"/>
      <c r="F3056" s="35"/>
      <c r="K3056" s="235"/>
    </row>
    <row r="3057" spans="5:11">
      <c r="E3057" s="233"/>
      <c r="F3057" s="35"/>
      <c r="K3057" s="235"/>
    </row>
    <row r="3058" spans="5:11">
      <c r="E3058" s="233"/>
      <c r="F3058" s="35"/>
      <c r="K3058" s="235"/>
    </row>
    <row r="3059" spans="5:11">
      <c r="E3059" s="233"/>
      <c r="F3059" s="35"/>
      <c r="K3059" s="235"/>
    </row>
    <row r="3060" spans="5:11">
      <c r="E3060" s="233"/>
      <c r="F3060" s="35"/>
      <c r="K3060" s="235"/>
    </row>
    <row r="3061" spans="5:11">
      <c r="E3061" s="233"/>
      <c r="F3061" s="35"/>
      <c r="K3061" s="235"/>
    </row>
    <row r="3062" spans="5:11">
      <c r="E3062" s="233"/>
      <c r="F3062" s="35"/>
      <c r="K3062" s="235"/>
    </row>
    <row r="3063" spans="5:11">
      <c r="E3063" s="233"/>
      <c r="F3063" s="35"/>
      <c r="K3063" s="235"/>
    </row>
    <row r="3064" spans="5:11">
      <c r="E3064" s="233"/>
      <c r="F3064" s="35"/>
      <c r="K3064" s="235"/>
    </row>
    <row r="3065" spans="5:11">
      <c r="E3065" s="233"/>
      <c r="F3065" s="35"/>
      <c r="K3065" s="235"/>
    </row>
    <row r="3066" spans="5:11">
      <c r="E3066" s="233"/>
      <c r="F3066" s="35"/>
      <c r="K3066" s="235"/>
    </row>
    <row r="3067" spans="5:11">
      <c r="E3067" s="233"/>
      <c r="F3067" s="35"/>
      <c r="K3067" s="235"/>
    </row>
    <row r="3068" spans="5:11">
      <c r="E3068" s="233"/>
      <c r="F3068" s="35"/>
      <c r="K3068" s="235"/>
    </row>
    <row r="3069" spans="5:11">
      <c r="E3069" s="233"/>
      <c r="F3069" s="35"/>
      <c r="K3069" s="235"/>
    </row>
    <row r="3070" spans="5:11">
      <c r="E3070" s="233"/>
      <c r="F3070" s="35"/>
      <c r="K3070" s="235"/>
    </row>
    <row r="3071" spans="5:11">
      <c r="E3071" s="233"/>
      <c r="F3071" s="35"/>
      <c r="K3071" s="235"/>
    </row>
    <row r="3072" spans="5:11">
      <c r="E3072" s="233"/>
      <c r="F3072" s="35"/>
      <c r="K3072" s="235"/>
    </row>
    <row r="3073" spans="5:11">
      <c r="E3073" s="233"/>
      <c r="F3073" s="35"/>
      <c r="K3073" s="235"/>
    </row>
    <row r="3074" spans="5:11">
      <c r="E3074" s="233"/>
      <c r="F3074" s="35"/>
      <c r="K3074" s="235"/>
    </row>
    <row r="3075" spans="5:11">
      <c r="E3075" s="233"/>
      <c r="F3075" s="35"/>
      <c r="K3075" s="235"/>
    </row>
    <row r="3076" spans="5:11">
      <c r="E3076" s="233"/>
      <c r="F3076" s="35"/>
      <c r="K3076" s="235"/>
    </row>
    <row r="3077" spans="5:11">
      <c r="E3077" s="233"/>
      <c r="F3077" s="35"/>
      <c r="K3077" s="235"/>
    </row>
    <row r="3078" spans="5:11">
      <c r="E3078" s="233"/>
      <c r="F3078" s="35"/>
      <c r="K3078" s="235"/>
    </row>
    <row r="3079" spans="5:11">
      <c r="E3079" s="233"/>
      <c r="F3079" s="35"/>
      <c r="K3079" s="235"/>
    </row>
    <row r="3080" spans="5:11">
      <c r="E3080" s="233"/>
      <c r="F3080" s="35"/>
      <c r="K3080" s="235"/>
    </row>
    <row r="3081" spans="5:11">
      <c r="E3081" s="233"/>
      <c r="F3081" s="35"/>
      <c r="K3081" s="235"/>
    </row>
    <row r="3082" spans="5:11">
      <c r="E3082" s="233"/>
      <c r="F3082" s="35"/>
      <c r="K3082" s="235"/>
    </row>
    <row r="3083" spans="5:11">
      <c r="E3083" s="233"/>
      <c r="F3083" s="35"/>
      <c r="K3083" s="235"/>
    </row>
    <row r="3084" spans="5:11">
      <c r="E3084" s="233"/>
      <c r="F3084" s="35"/>
      <c r="K3084" s="235"/>
    </row>
    <row r="3085" spans="5:11">
      <c r="E3085" s="233"/>
      <c r="F3085" s="35"/>
      <c r="K3085" s="235"/>
    </row>
    <row r="3086" spans="5:11">
      <c r="E3086" s="233"/>
      <c r="F3086" s="35"/>
      <c r="K3086" s="235"/>
    </row>
    <row r="3087" spans="5:11">
      <c r="E3087" s="233"/>
      <c r="F3087" s="35"/>
      <c r="K3087" s="235"/>
    </row>
    <row r="3088" spans="5:11">
      <c r="E3088" s="233"/>
      <c r="F3088" s="35"/>
      <c r="K3088" s="235"/>
    </row>
    <row r="3089" spans="5:11">
      <c r="E3089" s="233"/>
      <c r="F3089" s="35"/>
      <c r="K3089" s="235"/>
    </row>
    <row r="3090" spans="5:11">
      <c r="E3090" s="233"/>
      <c r="F3090" s="35"/>
      <c r="K3090" s="235"/>
    </row>
    <row r="3091" spans="5:11">
      <c r="E3091" s="233"/>
      <c r="F3091" s="35"/>
      <c r="K3091" s="235"/>
    </row>
    <row r="3092" spans="5:11">
      <c r="E3092" s="233"/>
      <c r="F3092" s="35"/>
      <c r="K3092" s="235"/>
    </row>
    <row r="3093" spans="5:11">
      <c r="E3093" s="233"/>
      <c r="F3093" s="35"/>
      <c r="K3093" s="235"/>
    </row>
    <row r="3094" spans="5:11">
      <c r="E3094" s="233"/>
      <c r="F3094" s="35"/>
      <c r="K3094" s="235"/>
    </row>
    <row r="3095" spans="5:11">
      <c r="E3095" s="233"/>
      <c r="F3095" s="35"/>
      <c r="K3095" s="235"/>
    </row>
    <row r="3096" spans="5:11">
      <c r="E3096" s="233"/>
      <c r="F3096" s="35"/>
      <c r="K3096" s="235"/>
    </row>
    <row r="3097" spans="5:11">
      <c r="E3097" s="233"/>
      <c r="F3097" s="35"/>
      <c r="K3097" s="235"/>
    </row>
    <row r="3098" spans="5:11">
      <c r="E3098" s="233"/>
      <c r="F3098" s="35"/>
      <c r="K3098" s="235"/>
    </row>
    <row r="3099" spans="5:11">
      <c r="E3099" s="233"/>
      <c r="F3099" s="35"/>
      <c r="K3099" s="235"/>
    </row>
    <row r="3100" spans="5:11">
      <c r="E3100" s="233"/>
      <c r="F3100" s="35"/>
      <c r="K3100" s="235"/>
    </row>
    <row r="3101" spans="5:11">
      <c r="E3101" s="233"/>
      <c r="F3101" s="35"/>
      <c r="K3101" s="235"/>
    </row>
    <row r="3102" spans="5:11">
      <c r="E3102" s="233"/>
      <c r="F3102" s="35"/>
      <c r="K3102" s="235"/>
    </row>
    <row r="3103" spans="5:11">
      <c r="E3103" s="233"/>
      <c r="F3103" s="35"/>
      <c r="K3103" s="235"/>
    </row>
    <row r="3104" spans="5:11">
      <c r="E3104" s="233"/>
      <c r="F3104" s="35"/>
      <c r="K3104" s="235"/>
    </row>
    <row r="3105" spans="5:11">
      <c r="E3105" s="233"/>
      <c r="F3105" s="35"/>
      <c r="K3105" s="235"/>
    </row>
    <row r="3106" spans="5:11">
      <c r="E3106" s="233"/>
      <c r="F3106" s="35"/>
      <c r="K3106" s="235"/>
    </row>
    <row r="3107" spans="5:11">
      <c r="E3107" s="233"/>
      <c r="F3107" s="35"/>
      <c r="K3107" s="235"/>
    </row>
    <row r="3108" spans="5:11">
      <c r="E3108" s="233"/>
      <c r="F3108" s="35"/>
      <c r="K3108" s="235"/>
    </row>
    <row r="3109" spans="5:11">
      <c r="E3109" s="233"/>
      <c r="F3109" s="35"/>
      <c r="K3109" s="235"/>
    </row>
    <row r="3110" spans="5:11">
      <c r="E3110" s="233"/>
      <c r="F3110" s="35"/>
      <c r="K3110" s="235"/>
    </row>
    <row r="3111" spans="5:11">
      <c r="E3111" s="233"/>
      <c r="F3111" s="35"/>
      <c r="K3111" s="235"/>
    </row>
    <row r="3112" spans="5:11">
      <c r="E3112" s="233"/>
      <c r="F3112" s="35"/>
      <c r="K3112" s="235"/>
    </row>
    <row r="3113" spans="5:11">
      <c r="E3113" s="233"/>
      <c r="F3113" s="35"/>
      <c r="K3113" s="235"/>
    </row>
    <row r="3114" spans="5:11">
      <c r="E3114" s="233"/>
      <c r="F3114" s="35"/>
      <c r="K3114" s="235"/>
    </row>
    <row r="3115" spans="5:11">
      <c r="E3115" s="233"/>
      <c r="F3115" s="35"/>
      <c r="K3115" s="235"/>
    </row>
    <row r="3116" spans="5:11">
      <c r="E3116" s="233"/>
      <c r="F3116" s="35"/>
      <c r="K3116" s="235"/>
    </row>
    <row r="3117" spans="5:11">
      <c r="E3117" s="233"/>
      <c r="F3117" s="35"/>
      <c r="K3117" s="235"/>
    </row>
    <row r="3118" spans="5:11">
      <c r="E3118" s="233"/>
      <c r="F3118" s="35"/>
      <c r="K3118" s="235"/>
    </row>
    <row r="3119" spans="5:11">
      <c r="E3119" s="233"/>
      <c r="F3119" s="35"/>
      <c r="K3119" s="235"/>
    </row>
    <row r="3120" spans="5:11">
      <c r="E3120" s="233"/>
      <c r="F3120" s="35"/>
      <c r="K3120" s="235"/>
    </row>
    <row r="3121" spans="5:11">
      <c r="E3121" s="233"/>
      <c r="F3121" s="35"/>
      <c r="K3121" s="235"/>
    </row>
    <row r="3122" spans="5:11">
      <c r="E3122" s="233"/>
      <c r="F3122" s="35"/>
      <c r="K3122" s="235"/>
    </row>
    <row r="3123" spans="5:11">
      <c r="E3123" s="233"/>
      <c r="F3123" s="35"/>
      <c r="K3123" s="235"/>
    </row>
    <row r="3124" spans="5:11">
      <c r="E3124" s="233"/>
      <c r="F3124" s="35"/>
      <c r="K3124" s="235"/>
    </row>
    <row r="3125" spans="5:11">
      <c r="E3125" s="233"/>
      <c r="F3125" s="35"/>
      <c r="K3125" s="235"/>
    </row>
    <row r="3126" spans="5:11">
      <c r="E3126" s="233"/>
      <c r="F3126" s="35"/>
      <c r="K3126" s="235"/>
    </row>
    <row r="3127" spans="5:11">
      <c r="E3127" s="233"/>
      <c r="F3127" s="35"/>
      <c r="K3127" s="235"/>
    </row>
    <row r="3128" spans="5:11">
      <c r="E3128" s="233"/>
      <c r="F3128" s="35"/>
      <c r="K3128" s="235"/>
    </row>
    <row r="3129" spans="5:11">
      <c r="E3129" s="233"/>
      <c r="F3129" s="35"/>
      <c r="K3129" s="235"/>
    </row>
    <row r="3130" spans="5:11">
      <c r="E3130" s="233"/>
      <c r="F3130" s="35"/>
      <c r="K3130" s="235"/>
    </row>
    <row r="3131" spans="5:11">
      <c r="E3131" s="233"/>
      <c r="F3131" s="35"/>
      <c r="K3131" s="235"/>
    </row>
    <row r="3132" spans="5:11">
      <c r="E3132" s="233"/>
      <c r="F3132" s="35"/>
      <c r="K3132" s="235"/>
    </row>
    <row r="3133" spans="5:11">
      <c r="E3133" s="233"/>
      <c r="F3133" s="35"/>
      <c r="K3133" s="235"/>
    </row>
    <row r="3134" spans="5:11">
      <c r="E3134" s="233"/>
      <c r="F3134" s="35"/>
      <c r="K3134" s="235"/>
    </row>
    <row r="3135" spans="5:11">
      <c r="E3135" s="233"/>
      <c r="F3135" s="35"/>
      <c r="K3135" s="235"/>
    </row>
    <row r="3136" spans="5:11">
      <c r="E3136" s="233"/>
      <c r="F3136" s="35"/>
      <c r="K3136" s="235"/>
    </row>
    <row r="3137" spans="5:11">
      <c r="E3137" s="233"/>
      <c r="F3137" s="35"/>
      <c r="K3137" s="235"/>
    </row>
    <row r="3138" spans="5:11">
      <c r="E3138" s="233"/>
      <c r="F3138" s="35"/>
      <c r="K3138" s="235"/>
    </row>
    <row r="3139" spans="5:11">
      <c r="E3139" s="233"/>
      <c r="F3139" s="35"/>
      <c r="K3139" s="235"/>
    </row>
    <row r="3140" spans="5:11">
      <c r="E3140" s="233"/>
      <c r="F3140" s="35"/>
      <c r="K3140" s="235"/>
    </row>
    <row r="3141" spans="5:11">
      <c r="E3141" s="233"/>
      <c r="F3141" s="35"/>
      <c r="K3141" s="235"/>
    </row>
    <row r="3142" spans="5:11">
      <c r="E3142" s="233"/>
      <c r="F3142" s="35"/>
      <c r="K3142" s="235"/>
    </row>
    <row r="3143" spans="5:11">
      <c r="E3143" s="233"/>
      <c r="F3143" s="35"/>
      <c r="K3143" s="235"/>
    </row>
    <row r="3144" spans="5:11">
      <c r="E3144" s="233"/>
      <c r="F3144" s="35"/>
      <c r="K3144" s="235"/>
    </row>
    <row r="3145" spans="5:11">
      <c r="E3145" s="233"/>
      <c r="F3145" s="35"/>
      <c r="K3145" s="235"/>
    </row>
    <row r="3146" spans="5:11">
      <c r="E3146" s="233"/>
      <c r="F3146" s="35"/>
      <c r="K3146" s="235"/>
    </row>
    <row r="3147" spans="5:11">
      <c r="E3147" s="233"/>
      <c r="F3147" s="35"/>
      <c r="K3147" s="235"/>
    </row>
    <row r="3148" spans="5:11">
      <c r="E3148" s="233"/>
      <c r="F3148" s="35"/>
      <c r="K3148" s="235"/>
    </row>
    <row r="3149" spans="5:11">
      <c r="E3149" s="233"/>
      <c r="F3149" s="35"/>
      <c r="K3149" s="235"/>
    </row>
    <row r="3150" spans="5:11">
      <c r="E3150" s="233"/>
      <c r="F3150" s="35"/>
      <c r="K3150" s="235"/>
    </row>
    <row r="3151" spans="5:11">
      <c r="E3151" s="233"/>
      <c r="F3151" s="35"/>
      <c r="K3151" s="235"/>
    </row>
    <row r="3152" spans="5:11">
      <c r="E3152" s="233"/>
      <c r="F3152" s="35"/>
      <c r="K3152" s="235"/>
    </row>
    <row r="3153" spans="5:11">
      <c r="E3153" s="233"/>
      <c r="F3153" s="35"/>
      <c r="K3153" s="235"/>
    </row>
    <row r="3154" spans="5:11">
      <c r="E3154" s="233"/>
      <c r="F3154" s="35"/>
      <c r="K3154" s="235"/>
    </row>
    <row r="3155" spans="5:11">
      <c r="E3155" s="233"/>
      <c r="F3155" s="35"/>
      <c r="K3155" s="235"/>
    </row>
    <row r="3156" spans="5:11">
      <c r="E3156" s="233"/>
      <c r="F3156" s="35"/>
      <c r="K3156" s="235"/>
    </row>
    <row r="3157" spans="5:11">
      <c r="E3157" s="233"/>
      <c r="F3157" s="35"/>
      <c r="K3157" s="235"/>
    </row>
    <row r="3158" spans="5:11">
      <c r="E3158" s="233"/>
      <c r="F3158" s="35"/>
      <c r="K3158" s="235"/>
    </row>
    <row r="3159" spans="5:11">
      <c r="E3159" s="233"/>
      <c r="F3159" s="35"/>
      <c r="K3159" s="235"/>
    </row>
    <row r="3160" spans="5:11">
      <c r="E3160" s="233"/>
      <c r="F3160" s="35"/>
      <c r="K3160" s="235"/>
    </row>
    <row r="3161" spans="5:11">
      <c r="E3161" s="233"/>
      <c r="F3161" s="35"/>
      <c r="K3161" s="235"/>
    </row>
    <row r="3162" spans="5:11">
      <c r="E3162" s="233"/>
      <c r="F3162" s="35"/>
      <c r="K3162" s="235"/>
    </row>
    <row r="3163" spans="5:11">
      <c r="E3163" s="233"/>
      <c r="F3163" s="35"/>
      <c r="K3163" s="235"/>
    </row>
    <row r="3164" spans="5:11">
      <c r="E3164" s="233"/>
      <c r="F3164" s="35"/>
      <c r="K3164" s="235"/>
    </row>
    <row r="3165" spans="5:11">
      <c r="E3165" s="233"/>
      <c r="F3165" s="35"/>
      <c r="K3165" s="235"/>
    </row>
    <row r="3166" spans="5:11">
      <c r="E3166" s="233"/>
      <c r="F3166" s="35"/>
      <c r="K3166" s="235"/>
    </row>
    <row r="3167" spans="5:11">
      <c r="E3167" s="233"/>
      <c r="F3167" s="35"/>
      <c r="K3167" s="235"/>
    </row>
    <row r="3168" spans="5:11">
      <c r="E3168" s="233"/>
      <c r="F3168" s="35"/>
      <c r="K3168" s="235"/>
    </row>
    <row r="3169" spans="5:11">
      <c r="E3169" s="233"/>
      <c r="F3169" s="35"/>
      <c r="K3169" s="235"/>
    </row>
    <row r="3170" spans="5:11">
      <c r="E3170" s="233"/>
      <c r="F3170" s="35"/>
      <c r="K3170" s="235"/>
    </row>
    <row r="3171" spans="5:11">
      <c r="E3171" s="233"/>
      <c r="F3171" s="35"/>
      <c r="K3171" s="235"/>
    </row>
    <row r="3172" spans="5:11">
      <c r="E3172" s="233"/>
      <c r="F3172" s="35"/>
      <c r="K3172" s="235"/>
    </row>
    <row r="3173" spans="5:11">
      <c r="E3173" s="233"/>
      <c r="F3173" s="35"/>
      <c r="K3173" s="235"/>
    </row>
    <row r="3174" spans="5:11">
      <c r="E3174" s="233"/>
      <c r="F3174" s="35"/>
      <c r="K3174" s="235"/>
    </row>
    <row r="3175" spans="5:11">
      <c r="E3175" s="233"/>
      <c r="F3175" s="35"/>
      <c r="K3175" s="235"/>
    </row>
    <row r="3176" spans="5:11">
      <c r="E3176" s="233"/>
      <c r="F3176" s="35"/>
      <c r="K3176" s="235"/>
    </row>
    <row r="3177" spans="5:11">
      <c r="E3177" s="233"/>
      <c r="F3177" s="35"/>
      <c r="K3177" s="235"/>
    </row>
    <row r="3178" spans="5:11">
      <c r="E3178" s="233"/>
      <c r="F3178" s="35"/>
      <c r="K3178" s="235"/>
    </row>
    <row r="3179" spans="5:11">
      <c r="E3179" s="233"/>
      <c r="F3179" s="35"/>
      <c r="K3179" s="235"/>
    </row>
    <row r="3180" spans="5:11">
      <c r="E3180" s="233"/>
      <c r="F3180" s="35"/>
      <c r="K3180" s="235"/>
    </row>
    <row r="3181" spans="5:11">
      <c r="E3181" s="233"/>
      <c r="F3181" s="35"/>
      <c r="K3181" s="235"/>
    </row>
    <row r="3182" spans="5:11">
      <c r="E3182" s="233"/>
      <c r="F3182" s="35"/>
      <c r="K3182" s="235"/>
    </row>
    <row r="3183" spans="5:11">
      <c r="E3183" s="233"/>
      <c r="F3183" s="35"/>
      <c r="K3183" s="235"/>
    </row>
    <row r="3184" spans="5:11">
      <c r="E3184" s="233"/>
      <c r="F3184" s="35"/>
      <c r="K3184" s="235"/>
    </row>
    <row r="3185" spans="5:11">
      <c r="E3185" s="233"/>
      <c r="F3185" s="35"/>
      <c r="K3185" s="235"/>
    </row>
    <row r="3186" spans="5:11">
      <c r="E3186" s="233"/>
      <c r="F3186" s="35"/>
      <c r="K3186" s="235"/>
    </row>
    <row r="3187" spans="5:11">
      <c r="E3187" s="233"/>
      <c r="F3187" s="35"/>
      <c r="K3187" s="235"/>
    </row>
    <row r="3188" spans="5:11">
      <c r="E3188" s="233"/>
      <c r="F3188" s="35"/>
      <c r="K3188" s="235"/>
    </row>
    <row r="3189" spans="5:11">
      <c r="E3189" s="233"/>
      <c r="F3189" s="35"/>
      <c r="K3189" s="235"/>
    </row>
    <row r="3190" spans="5:11">
      <c r="E3190" s="233"/>
      <c r="F3190" s="35"/>
      <c r="K3190" s="235"/>
    </row>
    <row r="3191" spans="5:11">
      <c r="E3191" s="233"/>
      <c r="F3191" s="35"/>
      <c r="K3191" s="235"/>
    </row>
    <row r="3192" spans="5:11">
      <c r="E3192" s="233"/>
      <c r="F3192" s="35"/>
      <c r="K3192" s="235"/>
    </row>
    <row r="3193" spans="5:11">
      <c r="E3193" s="233"/>
      <c r="F3193" s="35"/>
      <c r="K3193" s="235"/>
    </row>
    <row r="3194" spans="5:11">
      <c r="E3194" s="233"/>
      <c r="F3194" s="35"/>
      <c r="K3194" s="235"/>
    </row>
    <row r="3195" spans="5:11">
      <c r="E3195" s="233"/>
      <c r="F3195" s="35"/>
      <c r="K3195" s="235"/>
    </row>
    <row r="3196" spans="5:11">
      <c r="E3196" s="233"/>
      <c r="F3196" s="35"/>
      <c r="K3196" s="235"/>
    </row>
    <row r="3197" spans="5:11">
      <c r="E3197" s="233"/>
      <c r="F3197" s="35"/>
      <c r="K3197" s="235"/>
    </row>
    <row r="3198" spans="5:11">
      <c r="E3198" s="233"/>
      <c r="F3198" s="35"/>
      <c r="K3198" s="235"/>
    </row>
    <row r="3199" spans="5:11">
      <c r="E3199" s="233"/>
      <c r="F3199" s="35"/>
      <c r="K3199" s="235"/>
    </row>
    <row r="3200" spans="5:11">
      <c r="E3200" s="233"/>
      <c r="F3200" s="35"/>
      <c r="K3200" s="235"/>
    </row>
    <row r="3201" spans="5:11">
      <c r="E3201" s="233"/>
      <c r="F3201" s="35"/>
      <c r="K3201" s="235"/>
    </row>
    <row r="3202" spans="5:11">
      <c r="E3202" s="233"/>
      <c r="F3202" s="35"/>
      <c r="K3202" s="235"/>
    </row>
    <row r="3203" spans="5:11">
      <c r="E3203" s="233"/>
      <c r="F3203" s="35"/>
      <c r="K3203" s="235"/>
    </row>
    <row r="3204" spans="5:11">
      <c r="E3204" s="233"/>
      <c r="F3204" s="35"/>
      <c r="K3204" s="235"/>
    </row>
    <row r="3205" spans="5:11">
      <c r="E3205" s="233"/>
      <c r="F3205" s="35"/>
      <c r="K3205" s="235"/>
    </row>
    <row r="3206" spans="5:11">
      <c r="E3206" s="233"/>
      <c r="F3206" s="35"/>
      <c r="K3206" s="235"/>
    </row>
    <row r="3207" spans="5:11">
      <c r="E3207" s="233"/>
      <c r="F3207" s="35"/>
      <c r="K3207" s="235"/>
    </row>
    <row r="3208" spans="5:11">
      <c r="E3208" s="233"/>
      <c r="F3208" s="35"/>
      <c r="K3208" s="235"/>
    </row>
    <row r="3209" spans="5:11">
      <c r="E3209" s="233"/>
      <c r="F3209" s="35"/>
      <c r="K3209" s="235"/>
    </row>
    <row r="3210" spans="5:11">
      <c r="E3210" s="233"/>
      <c r="F3210" s="35"/>
      <c r="K3210" s="235"/>
    </row>
    <row r="3211" spans="5:11">
      <c r="E3211" s="233"/>
      <c r="F3211" s="35"/>
      <c r="K3211" s="235"/>
    </row>
    <row r="3212" spans="5:11">
      <c r="E3212" s="233"/>
      <c r="F3212" s="35"/>
      <c r="K3212" s="235"/>
    </row>
    <row r="3213" spans="5:11">
      <c r="E3213" s="233"/>
      <c r="F3213" s="35"/>
      <c r="K3213" s="235"/>
    </row>
    <row r="3214" spans="5:11">
      <c r="E3214" s="233"/>
      <c r="F3214" s="35"/>
      <c r="K3214" s="235"/>
    </row>
    <row r="3215" spans="5:11">
      <c r="E3215" s="233"/>
      <c r="F3215" s="35"/>
      <c r="K3215" s="235"/>
    </row>
    <row r="3216" spans="5:11">
      <c r="E3216" s="233"/>
      <c r="F3216" s="35"/>
      <c r="K3216" s="235"/>
    </row>
    <row r="3217" spans="5:11">
      <c r="E3217" s="233"/>
      <c r="F3217" s="35"/>
      <c r="K3217" s="235"/>
    </row>
    <row r="3218" spans="5:11">
      <c r="E3218" s="233"/>
      <c r="F3218" s="35"/>
      <c r="K3218" s="235"/>
    </row>
    <row r="3219" spans="5:11">
      <c r="E3219" s="233"/>
      <c r="F3219" s="35"/>
      <c r="K3219" s="235"/>
    </row>
    <row r="3220" spans="5:11">
      <c r="E3220" s="233"/>
      <c r="F3220" s="35"/>
      <c r="K3220" s="235"/>
    </row>
    <row r="3221" spans="5:11">
      <c r="E3221" s="233"/>
      <c r="F3221" s="35"/>
      <c r="K3221" s="235"/>
    </row>
    <row r="3222" spans="5:11">
      <c r="E3222" s="233"/>
      <c r="F3222" s="35"/>
      <c r="K3222" s="235"/>
    </row>
    <row r="3223" spans="5:11">
      <c r="E3223" s="233"/>
      <c r="F3223" s="35"/>
      <c r="K3223" s="235"/>
    </row>
    <row r="3224" spans="5:11">
      <c r="E3224" s="233"/>
      <c r="F3224" s="35"/>
      <c r="K3224" s="235"/>
    </row>
    <row r="3225" spans="5:11">
      <c r="E3225" s="233"/>
      <c r="F3225" s="35"/>
      <c r="K3225" s="235"/>
    </row>
    <row r="3226" spans="5:11">
      <c r="E3226" s="233"/>
      <c r="F3226" s="35"/>
      <c r="K3226" s="235"/>
    </row>
    <row r="3227" spans="5:11">
      <c r="E3227" s="233"/>
      <c r="F3227" s="35"/>
      <c r="K3227" s="235"/>
    </row>
    <row r="3228" spans="5:11">
      <c r="E3228" s="233"/>
      <c r="F3228" s="35"/>
      <c r="K3228" s="235"/>
    </row>
    <row r="3229" spans="5:11">
      <c r="E3229" s="233"/>
      <c r="F3229" s="35"/>
      <c r="K3229" s="235"/>
    </row>
    <row r="3230" spans="5:11">
      <c r="E3230" s="233"/>
      <c r="F3230" s="35"/>
      <c r="K3230" s="235"/>
    </row>
    <row r="3231" spans="5:11">
      <c r="E3231" s="233"/>
      <c r="F3231" s="35"/>
      <c r="K3231" s="235"/>
    </row>
    <row r="3232" spans="5:11">
      <c r="E3232" s="233"/>
      <c r="F3232" s="35"/>
      <c r="K3232" s="235"/>
    </row>
    <row r="3233" spans="5:11">
      <c r="E3233" s="233"/>
      <c r="F3233" s="35"/>
      <c r="K3233" s="235"/>
    </row>
    <row r="3234" spans="5:11">
      <c r="E3234" s="233"/>
      <c r="F3234" s="35"/>
      <c r="K3234" s="235"/>
    </row>
    <row r="3235" spans="5:11">
      <c r="E3235" s="233"/>
      <c r="F3235" s="35"/>
      <c r="K3235" s="235"/>
    </row>
    <row r="3236" spans="5:11">
      <c r="E3236" s="233"/>
      <c r="F3236" s="35"/>
      <c r="K3236" s="235"/>
    </row>
    <row r="3237" spans="5:11">
      <c r="E3237" s="233"/>
      <c r="F3237" s="35"/>
      <c r="K3237" s="235"/>
    </row>
    <row r="3238" spans="5:11">
      <c r="E3238" s="233"/>
      <c r="F3238" s="35"/>
      <c r="K3238" s="235"/>
    </row>
    <row r="3239" spans="5:11">
      <c r="E3239" s="233"/>
      <c r="F3239" s="35"/>
      <c r="K3239" s="235"/>
    </row>
    <row r="3240" spans="5:11">
      <c r="E3240" s="233"/>
      <c r="F3240" s="35"/>
      <c r="K3240" s="235"/>
    </row>
    <row r="3241" spans="5:11">
      <c r="E3241" s="233"/>
      <c r="F3241" s="35"/>
      <c r="K3241" s="235"/>
    </row>
    <row r="3242" spans="5:11">
      <c r="E3242" s="233"/>
      <c r="F3242" s="35"/>
      <c r="K3242" s="235"/>
    </row>
    <row r="3243" spans="5:11">
      <c r="E3243" s="233"/>
      <c r="F3243" s="35"/>
      <c r="K3243" s="235"/>
    </row>
    <row r="3244" spans="5:11">
      <c r="E3244" s="233"/>
      <c r="F3244" s="35"/>
      <c r="K3244" s="235"/>
    </row>
    <row r="3245" spans="5:11">
      <c r="E3245" s="233"/>
      <c r="F3245" s="35"/>
      <c r="K3245" s="235"/>
    </row>
    <row r="3246" spans="5:11">
      <c r="E3246" s="233"/>
      <c r="F3246" s="35"/>
      <c r="K3246" s="235"/>
    </row>
    <row r="3247" spans="5:11">
      <c r="E3247" s="233"/>
      <c r="F3247" s="35"/>
      <c r="K3247" s="235"/>
    </row>
    <row r="3248" spans="5:11">
      <c r="E3248" s="233"/>
      <c r="F3248" s="35"/>
      <c r="K3248" s="235"/>
    </row>
    <row r="3249" spans="5:11">
      <c r="E3249" s="233"/>
      <c r="F3249" s="35"/>
      <c r="K3249" s="235"/>
    </row>
    <row r="3250" spans="5:11">
      <c r="E3250" s="233"/>
      <c r="F3250" s="35"/>
      <c r="K3250" s="235"/>
    </row>
    <row r="3251" spans="5:11">
      <c r="E3251" s="233"/>
      <c r="F3251" s="35"/>
      <c r="K3251" s="235"/>
    </row>
    <row r="3252" spans="5:11">
      <c r="E3252" s="233"/>
      <c r="F3252" s="35"/>
      <c r="K3252" s="235"/>
    </row>
    <row r="3253" spans="5:11">
      <c r="E3253" s="233"/>
      <c r="F3253" s="35"/>
      <c r="K3253" s="235"/>
    </row>
    <row r="3254" spans="5:11">
      <c r="E3254" s="233"/>
      <c r="F3254" s="35"/>
      <c r="K3254" s="235"/>
    </row>
    <row r="3255" spans="5:11">
      <c r="E3255" s="233"/>
      <c r="F3255" s="35"/>
      <c r="K3255" s="235"/>
    </row>
    <row r="3256" spans="5:11">
      <c r="E3256" s="233"/>
      <c r="F3256" s="35"/>
      <c r="K3256" s="235"/>
    </row>
    <row r="3257" spans="5:11">
      <c r="E3257" s="233"/>
      <c r="F3257" s="35"/>
      <c r="K3257" s="235"/>
    </row>
    <row r="3258" spans="5:11">
      <c r="E3258" s="233"/>
      <c r="F3258" s="35"/>
      <c r="K3258" s="235"/>
    </row>
    <row r="3259" spans="5:11">
      <c r="E3259" s="233"/>
      <c r="F3259" s="35"/>
      <c r="K3259" s="235"/>
    </row>
    <row r="3260" spans="5:11">
      <c r="E3260" s="233"/>
      <c r="F3260" s="35"/>
      <c r="K3260" s="235"/>
    </row>
    <row r="3261" spans="5:11">
      <c r="E3261" s="233"/>
      <c r="F3261" s="35"/>
      <c r="K3261" s="235"/>
    </row>
    <row r="3262" spans="5:11">
      <c r="E3262" s="233"/>
      <c r="F3262" s="35"/>
      <c r="K3262" s="235"/>
    </row>
    <row r="3263" spans="5:11">
      <c r="E3263" s="233"/>
      <c r="F3263" s="35"/>
      <c r="K3263" s="235"/>
    </row>
    <row r="3264" spans="5:11">
      <c r="E3264" s="233"/>
      <c r="F3264" s="35"/>
      <c r="K3264" s="235"/>
    </row>
    <row r="3265" spans="5:11">
      <c r="E3265" s="233"/>
      <c r="F3265" s="35"/>
      <c r="K3265" s="235"/>
    </row>
    <row r="3266" spans="5:11">
      <c r="E3266" s="233"/>
      <c r="F3266" s="35"/>
      <c r="K3266" s="235"/>
    </row>
    <row r="3267" spans="5:11">
      <c r="E3267" s="233"/>
      <c r="F3267" s="35"/>
      <c r="K3267" s="235"/>
    </row>
    <row r="3268" spans="5:11">
      <c r="E3268" s="233"/>
      <c r="F3268" s="35"/>
      <c r="K3268" s="235"/>
    </row>
    <row r="3269" spans="5:11">
      <c r="E3269" s="233"/>
      <c r="F3269" s="35"/>
      <c r="K3269" s="235"/>
    </row>
    <row r="3270" spans="5:11">
      <c r="E3270" s="233"/>
      <c r="F3270" s="35"/>
      <c r="K3270" s="235"/>
    </row>
    <row r="3271" spans="5:11">
      <c r="E3271" s="233"/>
      <c r="F3271" s="35"/>
      <c r="K3271" s="235"/>
    </row>
    <row r="3272" spans="5:11">
      <c r="E3272" s="233"/>
      <c r="F3272" s="35"/>
      <c r="K3272" s="235"/>
    </row>
    <row r="3273" spans="5:11">
      <c r="E3273" s="233"/>
      <c r="F3273" s="35"/>
      <c r="K3273" s="235"/>
    </row>
    <row r="3274" spans="5:11">
      <c r="E3274" s="233"/>
      <c r="F3274" s="35"/>
      <c r="K3274" s="235"/>
    </row>
    <row r="3275" spans="5:11">
      <c r="E3275" s="233"/>
      <c r="F3275" s="35"/>
      <c r="K3275" s="235"/>
    </row>
    <row r="3276" spans="5:11">
      <c r="E3276" s="233"/>
      <c r="F3276" s="35"/>
      <c r="K3276" s="235"/>
    </row>
    <row r="3277" spans="5:11">
      <c r="E3277" s="233"/>
      <c r="F3277" s="35"/>
      <c r="K3277" s="235"/>
    </row>
    <row r="3278" spans="5:11">
      <c r="E3278" s="233"/>
      <c r="F3278" s="35"/>
      <c r="K3278" s="235"/>
    </row>
    <row r="3279" spans="5:11">
      <c r="E3279" s="233"/>
      <c r="F3279" s="35"/>
      <c r="K3279" s="235"/>
    </row>
    <row r="3280" spans="5:11">
      <c r="E3280" s="233"/>
      <c r="F3280" s="35"/>
      <c r="K3280" s="235"/>
    </row>
    <row r="3281" spans="5:11">
      <c r="E3281" s="233"/>
      <c r="F3281" s="35"/>
      <c r="K3281" s="235"/>
    </row>
    <row r="3282" spans="5:11">
      <c r="E3282" s="233"/>
      <c r="F3282" s="35"/>
      <c r="K3282" s="235"/>
    </row>
    <row r="3283" spans="5:11">
      <c r="E3283" s="233"/>
      <c r="F3283" s="35"/>
      <c r="K3283" s="235"/>
    </row>
    <row r="3284" spans="5:11">
      <c r="E3284" s="233"/>
      <c r="F3284" s="35"/>
      <c r="K3284" s="235"/>
    </row>
    <row r="3285" spans="5:11">
      <c r="E3285" s="233"/>
      <c r="F3285" s="35"/>
      <c r="K3285" s="235"/>
    </row>
    <row r="3286" spans="5:11">
      <c r="E3286" s="233"/>
      <c r="F3286" s="35"/>
      <c r="K3286" s="235"/>
    </row>
    <row r="3287" spans="5:11">
      <c r="E3287" s="233"/>
      <c r="F3287" s="35"/>
      <c r="K3287" s="235"/>
    </row>
    <row r="3288" spans="5:11">
      <c r="E3288" s="233"/>
      <c r="F3288" s="35"/>
      <c r="K3288" s="235"/>
    </row>
    <row r="3289" spans="5:11">
      <c r="E3289" s="233"/>
      <c r="F3289" s="35"/>
      <c r="K3289" s="235"/>
    </row>
    <row r="3290" spans="5:11">
      <c r="E3290" s="233"/>
      <c r="F3290" s="35"/>
      <c r="K3290" s="235"/>
    </row>
    <row r="3291" spans="5:11">
      <c r="E3291" s="233"/>
      <c r="F3291" s="35"/>
      <c r="K3291" s="235"/>
    </row>
    <row r="3292" spans="5:11">
      <c r="E3292" s="233"/>
      <c r="F3292" s="35"/>
      <c r="K3292" s="235"/>
    </row>
    <row r="3293" spans="5:11">
      <c r="E3293" s="233"/>
      <c r="F3293" s="35"/>
      <c r="K3293" s="235"/>
    </row>
    <row r="3294" spans="5:11">
      <c r="E3294" s="233"/>
      <c r="F3294" s="35"/>
      <c r="K3294" s="235"/>
    </row>
    <row r="3295" spans="5:11">
      <c r="E3295" s="233"/>
      <c r="F3295" s="35"/>
      <c r="K3295" s="235"/>
    </row>
    <row r="3296" spans="5:11">
      <c r="E3296" s="233"/>
      <c r="F3296" s="35"/>
      <c r="K3296" s="235"/>
    </row>
    <row r="3297" spans="5:11">
      <c r="E3297" s="233"/>
      <c r="F3297" s="35"/>
      <c r="K3297" s="235"/>
    </row>
    <row r="3298" spans="5:11">
      <c r="E3298" s="233"/>
      <c r="F3298" s="35"/>
      <c r="K3298" s="235"/>
    </row>
    <row r="3299" spans="5:11">
      <c r="E3299" s="233"/>
      <c r="F3299" s="35"/>
      <c r="K3299" s="235"/>
    </row>
    <row r="3300" spans="5:11">
      <c r="E3300" s="233"/>
      <c r="F3300" s="35"/>
      <c r="K3300" s="235"/>
    </row>
    <row r="3301" spans="5:11">
      <c r="E3301" s="233"/>
      <c r="F3301" s="35"/>
      <c r="K3301" s="235"/>
    </row>
    <row r="3302" spans="5:11">
      <c r="E3302" s="233"/>
      <c r="F3302" s="35"/>
      <c r="K3302" s="235"/>
    </row>
    <row r="3303" spans="5:11">
      <c r="E3303" s="233"/>
      <c r="F3303" s="35"/>
      <c r="K3303" s="235"/>
    </row>
    <row r="3304" spans="5:11">
      <c r="E3304" s="233"/>
      <c r="F3304" s="35"/>
      <c r="K3304" s="235"/>
    </row>
    <row r="3305" spans="5:11">
      <c r="E3305" s="233"/>
      <c r="F3305" s="35"/>
      <c r="K3305" s="235"/>
    </row>
    <row r="3306" spans="5:11">
      <c r="E3306" s="233"/>
      <c r="F3306" s="35"/>
      <c r="K3306" s="235"/>
    </row>
    <row r="3307" spans="5:11">
      <c r="E3307" s="233"/>
      <c r="F3307" s="35"/>
      <c r="K3307" s="235"/>
    </row>
    <row r="3308" spans="5:11">
      <c r="E3308" s="233"/>
      <c r="F3308" s="35"/>
      <c r="K3308" s="235"/>
    </row>
    <row r="3309" spans="5:11">
      <c r="E3309" s="233"/>
      <c r="F3309" s="35"/>
      <c r="K3309" s="235"/>
    </row>
    <row r="3310" spans="5:11">
      <c r="E3310" s="233"/>
      <c r="F3310" s="35"/>
      <c r="K3310" s="235"/>
    </row>
    <row r="3311" spans="5:11">
      <c r="E3311" s="233"/>
      <c r="F3311" s="35"/>
      <c r="K3311" s="235"/>
    </row>
    <row r="3312" spans="5:11">
      <c r="E3312" s="233"/>
      <c r="F3312" s="35"/>
      <c r="K3312" s="235"/>
    </row>
    <row r="3313" spans="5:11">
      <c r="E3313" s="233"/>
      <c r="F3313" s="35"/>
      <c r="K3313" s="235"/>
    </row>
    <row r="3314" spans="5:11">
      <c r="E3314" s="233"/>
      <c r="F3314" s="35"/>
      <c r="K3314" s="235"/>
    </row>
    <row r="3315" spans="5:11">
      <c r="E3315" s="233"/>
      <c r="F3315" s="35"/>
      <c r="K3315" s="235"/>
    </row>
    <row r="3316" spans="5:11">
      <c r="E3316" s="233"/>
      <c r="F3316" s="35"/>
      <c r="K3316" s="235"/>
    </row>
    <row r="3317" spans="5:11">
      <c r="E3317" s="233"/>
      <c r="F3317" s="35"/>
      <c r="K3317" s="235"/>
    </row>
    <row r="3318" spans="5:11">
      <c r="E3318" s="233"/>
      <c r="F3318" s="35"/>
      <c r="K3318" s="235"/>
    </row>
    <row r="3319" spans="5:11">
      <c r="E3319" s="233"/>
      <c r="F3319" s="35"/>
      <c r="K3319" s="235"/>
    </row>
    <row r="3320" spans="5:11">
      <c r="E3320" s="233"/>
      <c r="F3320" s="35"/>
      <c r="K3320" s="235"/>
    </row>
    <row r="3321" spans="5:11">
      <c r="E3321" s="233"/>
      <c r="F3321" s="35"/>
      <c r="K3321" s="235"/>
    </row>
    <row r="3322" spans="5:11">
      <c r="E3322" s="233"/>
      <c r="F3322" s="35"/>
      <c r="K3322" s="235"/>
    </row>
    <row r="3323" spans="5:11">
      <c r="E3323" s="233"/>
      <c r="F3323" s="35"/>
      <c r="K3323" s="235"/>
    </row>
    <row r="3324" spans="5:11">
      <c r="E3324" s="233"/>
      <c r="F3324" s="35"/>
      <c r="K3324" s="235"/>
    </row>
    <row r="3325" spans="5:11">
      <c r="E3325" s="233"/>
      <c r="F3325" s="35"/>
      <c r="K3325" s="235"/>
    </row>
    <row r="3326" spans="5:11">
      <c r="E3326" s="233"/>
      <c r="F3326" s="35"/>
      <c r="K3326" s="235"/>
    </row>
    <row r="3327" spans="5:11">
      <c r="E3327" s="233"/>
      <c r="F3327" s="35"/>
      <c r="K3327" s="235"/>
    </row>
    <row r="3328" spans="5:11">
      <c r="E3328" s="233"/>
      <c r="F3328" s="35"/>
      <c r="K3328" s="235"/>
    </row>
    <row r="3329" spans="5:11">
      <c r="E3329" s="233"/>
      <c r="F3329" s="35"/>
      <c r="K3329" s="235"/>
    </row>
    <row r="3330" spans="5:11">
      <c r="E3330" s="233"/>
      <c r="F3330" s="35"/>
      <c r="K3330" s="235"/>
    </row>
    <row r="3331" spans="5:11">
      <c r="E3331" s="233"/>
      <c r="F3331" s="35"/>
      <c r="K3331" s="235"/>
    </row>
    <row r="3332" spans="5:11">
      <c r="E3332" s="233"/>
      <c r="F3332" s="35"/>
      <c r="K3332" s="235"/>
    </row>
    <row r="3333" spans="5:11">
      <c r="E3333" s="233"/>
      <c r="F3333" s="35"/>
      <c r="K3333" s="235"/>
    </row>
    <row r="3334" spans="5:11">
      <c r="E3334" s="233"/>
      <c r="F3334" s="35"/>
      <c r="K3334" s="235"/>
    </row>
    <row r="3335" spans="5:11">
      <c r="E3335" s="233"/>
      <c r="F3335" s="35"/>
      <c r="K3335" s="235"/>
    </row>
    <row r="3336" spans="5:11">
      <c r="E3336" s="233"/>
      <c r="F3336" s="35"/>
      <c r="K3336" s="235"/>
    </row>
    <row r="3337" spans="5:11">
      <c r="E3337" s="233"/>
      <c r="F3337" s="35"/>
      <c r="K3337" s="235"/>
    </row>
    <row r="3338" spans="5:11">
      <c r="E3338" s="233"/>
      <c r="F3338" s="35"/>
      <c r="K3338" s="235"/>
    </row>
    <row r="3339" spans="5:11">
      <c r="E3339" s="233"/>
      <c r="F3339" s="35"/>
      <c r="K3339" s="235"/>
    </row>
    <row r="3340" spans="5:11">
      <c r="E3340" s="233"/>
      <c r="F3340" s="35"/>
      <c r="K3340" s="235"/>
    </row>
    <row r="3341" spans="5:11">
      <c r="E3341" s="233"/>
      <c r="F3341" s="35"/>
      <c r="K3341" s="235"/>
    </row>
    <row r="3342" spans="5:11">
      <c r="E3342" s="233"/>
      <c r="F3342" s="35"/>
      <c r="K3342" s="235"/>
    </row>
    <row r="3343" spans="5:11">
      <c r="E3343" s="233"/>
      <c r="F3343" s="35"/>
      <c r="K3343" s="235"/>
    </row>
    <row r="3344" spans="5:11">
      <c r="E3344" s="233"/>
      <c r="F3344" s="35"/>
      <c r="K3344" s="235"/>
    </row>
    <row r="3345" spans="5:11">
      <c r="E3345" s="233"/>
      <c r="F3345" s="35"/>
      <c r="K3345" s="235"/>
    </row>
    <row r="3346" spans="5:11">
      <c r="E3346" s="233"/>
      <c r="F3346" s="35"/>
      <c r="K3346" s="235"/>
    </row>
    <row r="3347" spans="5:11">
      <c r="E3347" s="233"/>
      <c r="F3347" s="35"/>
      <c r="K3347" s="235"/>
    </row>
    <row r="3348" spans="5:11">
      <c r="E3348" s="233"/>
      <c r="F3348" s="35"/>
      <c r="K3348" s="235"/>
    </row>
    <row r="3349" spans="5:11">
      <c r="E3349" s="233"/>
      <c r="F3349" s="35"/>
      <c r="K3349" s="235"/>
    </row>
    <row r="3350" spans="5:11">
      <c r="E3350" s="233"/>
      <c r="F3350" s="35"/>
      <c r="K3350" s="235"/>
    </row>
    <row r="3351" spans="5:11">
      <c r="E3351" s="233"/>
      <c r="F3351" s="35"/>
      <c r="K3351" s="235"/>
    </row>
    <row r="3352" spans="5:11">
      <c r="E3352" s="233"/>
      <c r="F3352" s="35"/>
      <c r="K3352" s="235"/>
    </row>
    <row r="3353" spans="5:11">
      <c r="E3353" s="233"/>
      <c r="F3353" s="35"/>
      <c r="K3353" s="235"/>
    </row>
    <row r="3354" spans="5:11">
      <c r="E3354" s="233"/>
      <c r="F3354" s="35"/>
      <c r="K3354" s="235"/>
    </row>
    <row r="3355" spans="5:11">
      <c r="E3355" s="233"/>
      <c r="F3355" s="35"/>
      <c r="K3355" s="235"/>
    </row>
    <row r="3356" spans="5:11">
      <c r="E3356" s="233"/>
      <c r="F3356" s="35"/>
      <c r="K3356" s="235"/>
    </row>
    <row r="3357" spans="5:11">
      <c r="E3357" s="233"/>
      <c r="F3357" s="35"/>
      <c r="K3357" s="235"/>
    </row>
    <row r="3358" spans="5:11">
      <c r="E3358" s="233"/>
      <c r="F3358" s="35"/>
      <c r="K3358" s="235"/>
    </row>
    <row r="3359" spans="5:11">
      <c r="E3359" s="233"/>
      <c r="F3359" s="35"/>
      <c r="K3359" s="235"/>
    </row>
    <row r="3360" spans="5:11">
      <c r="E3360" s="233"/>
      <c r="F3360" s="35"/>
      <c r="K3360" s="235"/>
    </row>
    <row r="3361" spans="5:11">
      <c r="E3361" s="233"/>
      <c r="F3361" s="35"/>
      <c r="K3361" s="235"/>
    </row>
    <row r="3362" spans="5:11">
      <c r="E3362" s="233"/>
      <c r="F3362" s="35"/>
      <c r="K3362" s="235"/>
    </row>
    <row r="3363" spans="5:11">
      <c r="E3363" s="233"/>
      <c r="F3363" s="35"/>
      <c r="K3363" s="235"/>
    </row>
    <row r="3364" spans="5:11">
      <c r="E3364" s="233"/>
      <c r="F3364" s="35"/>
      <c r="K3364" s="235"/>
    </row>
    <row r="3365" spans="5:11">
      <c r="E3365" s="233"/>
      <c r="F3365" s="35"/>
      <c r="K3365" s="235"/>
    </row>
    <row r="3366" spans="5:11">
      <c r="E3366" s="233"/>
      <c r="F3366" s="35"/>
      <c r="K3366" s="235"/>
    </row>
    <row r="3367" spans="5:11">
      <c r="E3367" s="233"/>
      <c r="F3367" s="35"/>
      <c r="K3367" s="235"/>
    </row>
    <row r="3368" spans="5:11">
      <c r="E3368" s="233"/>
      <c r="F3368" s="35"/>
      <c r="K3368" s="235"/>
    </row>
    <row r="3369" spans="5:11">
      <c r="E3369" s="233"/>
      <c r="F3369" s="35"/>
      <c r="K3369" s="235"/>
    </row>
    <row r="3370" spans="5:11">
      <c r="E3370" s="233"/>
      <c r="F3370" s="35"/>
      <c r="K3370" s="235"/>
    </row>
    <row r="3371" spans="5:11">
      <c r="E3371" s="233"/>
      <c r="F3371" s="35"/>
      <c r="K3371" s="235"/>
    </row>
    <row r="3372" spans="5:11">
      <c r="E3372" s="233"/>
      <c r="F3372" s="35"/>
      <c r="K3372" s="235"/>
    </row>
    <row r="3373" spans="5:11">
      <c r="E3373" s="233"/>
      <c r="F3373" s="35"/>
      <c r="K3373" s="235"/>
    </row>
    <row r="3374" spans="5:11">
      <c r="E3374" s="233"/>
      <c r="F3374" s="35"/>
      <c r="K3374" s="235"/>
    </row>
    <row r="3375" spans="5:11">
      <c r="E3375" s="233"/>
      <c r="F3375" s="35"/>
      <c r="K3375" s="235"/>
    </row>
    <row r="3376" spans="5:11">
      <c r="E3376" s="233"/>
      <c r="F3376" s="35"/>
      <c r="K3376" s="235"/>
    </row>
    <row r="3377" spans="5:11">
      <c r="E3377" s="233"/>
      <c r="F3377" s="35"/>
      <c r="K3377" s="235"/>
    </row>
    <row r="3378" spans="5:11">
      <c r="E3378" s="233"/>
      <c r="F3378" s="35"/>
      <c r="K3378" s="235"/>
    </row>
    <row r="3379" spans="5:11">
      <c r="E3379" s="233"/>
      <c r="F3379" s="35"/>
      <c r="K3379" s="235"/>
    </row>
    <row r="3380" spans="5:11">
      <c r="E3380" s="233"/>
      <c r="F3380" s="35"/>
      <c r="K3380" s="235"/>
    </row>
    <row r="3381" spans="5:11">
      <c r="E3381" s="233"/>
      <c r="F3381" s="35"/>
      <c r="K3381" s="235"/>
    </row>
    <row r="3382" spans="5:11">
      <c r="E3382" s="233"/>
      <c r="F3382" s="35"/>
      <c r="K3382" s="235"/>
    </row>
    <row r="3383" spans="5:11">
      <c r="E3383" s="233"/>
      <c r="F3383" s="35"/>
      <c r="K3383" s="235"/>
    </row>
    <row r="3384" spans="5:11">
      <c r="E3384" s="233"/>
      <c r="F3384" s="35"/>
      <c r="K3384" s="235"/>
    </row>
    <row r="3385" spans="5:11">
      <c r="E3385" s="233"/>
      <c r="F3385" s="35"/>
      <c r="K3385" s="235"/>
    </row>
    <row r="3386" spans="5:11">
      <c r="E3386" s="233"/>
      <c r="F3386" s="35"/>
      <c r="K3386" s="235"/>
    </row>
    <row r="3387" spans="5:11">
      <c r="E3387" s="233"/>
      <c r="F3387" s="35"/>
      <c r="K3387" s="235"/>
    </row>
    <row r="3388" spans="5:11">
      <c r="E3388" s="233"/>
      <c r="F3388" s="35"/>
      <c r="K3388" s="235"/>
    </row>
    <row r="3389" spans="5:11">
      <c r="E3389" s="233"/>
      <c r="F3389" s="35"/>
      <c r="K3389" s="235"/>
    </row>
    <row r="3390" spans="5:11">
      <c r="E3390" s="233"/>
      <c r="F3390" s="35"/>
      <c r="K3390" s="235"/>
    </row>
    <row r="3391" spans="5:11">
      <c r="E3391" s="233"/>
      <c r="F3391" s="35"/>
      <c r="K3391" s="235"/>
    </row>
    <row r="3392" spans="5:11">
      <c r="E3392" s="233"/>
      <c r="F3392" s="35"/>
      <c r="K3392" s="235"/>
    </row>
    <row r="3393" spans="5:11">
      <c r="E3393" s="233"/>
      <c r="F3393" s="35"/>
      <c r="K3393" s="235"/>
    </row>
    <row r="3394" spans="5:11">
      <c r="E3394" s="233"/>
      <c r="F3394" s="35"/>
      <c r="K3394" s="235"/>
    </row>
    <row r="3395" spans="5:11">
      <c r="E3395" s="233"/>
      <c r="F3395" s="35"/>
      <c r="K3395" s="235"/>
    </row>
    <row r="3396" spans="5:11">
      <c r="E3396" s="233"/>
      <c r="F3396" s="35"/>
      <c r="K3396" s="235"/>
    </row>
    <row r="3397" spans="5:11">
      <c r="E3397" s="233"/>
      <c r="F3397" s="35"/>
      <c r="K3397" s="235"/>
    </row>
    <row r="3398" spans="5:11">
      <c r="E3398" s="233"/>
      <c r="F3398" s="35"/>
      <c r="K3398" s="235"/>
    </row>
    <row r="3399" spans="5:11">
      <c r="E3399" s="233"/>
      <c r="F3399" s="35"/>
      <c r="K3399" s="235"/>
    </row>
    <row r="3400" spans="5:11">
      <c r="E3400" s="233"/>
      <c r="F3400" s="35"/>
      <c r="K3400" s="235"/>
    </row>
    <row r="3401" spans="5:11">
      <c r="E3401" s="233"/>
      <c r="F3401" s="35"/>
      <c r="K3401" s="235"/>
    </row>
    <row r="3402" spans="5:11">
      <c r="E3402" s="233"/>
      <c r="F3402" s="35"/>
      <c r="K3402" s="235"/>
    </row>
    <row r="3403" spans="5:11">
      <c r="E3403" s="233"/>
      <c r="F3403" s="35"/>
      <c r="K3403" s="235"/>
    </row>
    <row r="3404" spans="5:11">
      <c r="E3404" s="233"/>
      <c r="F3404" s="35"/>
      <c r="K3404" s="235"/>
    </row>
    <row r="3405" spans="5:11">
      <c r="E3405" s="233"/>
      <c r="F3405" s="35"/>
      <c r="K3405" s="235"/>
    </row>
    <row r="3406" spans="5:11">
      <c r="E3406" s="233"/>
      <c r="F3406" s="35"/>
      <c r="K3406" s="235"/>
    </row>
    <row r="3407" spans="5:11">
      <c r="E3407" s="233"/>
      <c r="F3407" s="35"/>
      <c r="K3407" s="235"/>
    </row>
    <row r="3408" spans="5:11">
      <c r="E3408" s="233"/>
      <c r="F3408" s="35"/>
      <c r="K3408" s="235"/>
    </row>
    <row r="3409" spans="5:11">
      <c r="E3409" s="233"/>
      <c r="F3409" s="35"/>
      <c r="K3409" s="235"/>
    </row>
    <row r="3410" spans="5:11">
      <c r="E3410" s="233"/>
      <c r="F3410" s="35"/>
      <c r="K3410" s="235"/>
    </row>
    <row r="3411" spans="5:11">
      <c r="E3411" s="233"/>
      <c r="F3411" s="35"/>
      <c r="K3411" s="235"/>
    </row>
    <row r="3412" spans="5:11">
      <c r="E3412" s="233"/>
      <c r="F3412" s="35"/>
      <c r="K3412" s="235"/>
    </row>
    <row r="3413" spans="5:11">
      <c r="E3413" s="233"/>
      <c r="F3413" s="35"/>
      <c r="K3413" s="235"/>
    </row>
    <row r="3414" spans="5:11">
      <c r="E3414" s="233"/>
      <c r="F3414" s="35"/>
      <c r="K3414" s="235"/>
    </row>
    <row r="3415" spans="5:11">
      <c r="E3415" s="233"/>
      <c r="F3415" s="35"/>
      <c r="K3415" s="235"/>
    </row>
    <row r="3416" spans="5:11">
      <c r="E3416" s="233"/>
      <c r="F3416" s="35"/>
      <c r="K3416" s="235"/>
    </row>
    <row r="3417" spans="5:11">
      <c r="E3417" s="233"/>
      <c r="F3417" s="35"/>
      <c r="K3417" s="235"/>
    </row>
    <row r="3418" spans="5:11">
      <c r="E3418" s="233"/>
      <c r="F3418" s="35"/>
      <c r="K3418" s="235"/>
    </row>
    <row r="3419" spans="5:11">
      <c r="E3419" s="233"/>
      <c r="F3419" s="35"/>
      <c r="K3419" s="235"/>
    </row>
    <row r="3420" spans="5:11">
      <c r="E3420" s="233"/>
      <c r="F3420" s="35"/>
      <c r="K3420" s="235"/>
    </row>
    <row r="3421" spans="5:11">
      <c r="E3421" s="233"/>
      <c r="F3421" s="35"/>
      <c r="K3421" s="235"/>
    </row>
    <row r="3422" spans="5:11">
      <c r="E3422" s="233"/>
      <c r="F3422" s="35"/>
      <c r="K3422" s="235"/>
    </row>
    <row r="3423" spans="5:11">
      <c r="E3423" s="233"/>
      <c r="F3423" s="35"/>
      <c r="K3423" s="235"/>
    </row>
    <row r="3424" spans="5:11">
      <c r="E3424" s="233"/>
      <c r="F3424" s="35"/>
      <c r="K3424" s="235"/>
    </row>
    <row r="3425" spans="5:11">
      <c r="E3425" s="233"/>
      <c r="F3425" s="35"/>
      <c r="K3425" s="235"/>
    </row>
    <row r="3426" spans="5:11">
      <c r="E3426" s="233"/>
      <c r="F3426" s="35"/>
      <c r="K3426" s="235"/>
    </row>
    <row r="3427" spans="5:11">
      <c r="E3427" s="233"/>
      <c r="F3427" s="35"/>
      <c r="K3427" s="235"/>
    </row>
    <row r="3428" spans="5:11">
      <c r="E3428" s="233"/>
      <c r="F3428" s="35"/>
      <c r="K3428" s="235"/>
    </row>
    <row r="3429" spans="5:11">
      <c r="E3429" s="233"/>
      <c r="F3429" s="35"/>
      <c r="K3429" s="235"/>
    </row>
    <row r="3430" spans="5:11">
      <c r="E3430" s="233"/>
      <c r="F3430" s="35"/>
      <c r="K3430" s="235"/>
    </row>
    <row r="3431" spans="5:11">
      <c r="E3431" s="233"/>
      <c r="F3431" s="35"/>
      <c r="K3431" s="235"/>
    </row>
    <row r="3432" spans="5:11">
      <c r="E3432" s="233"/>
      <c r="F3432" s="35"/>
      <c r="K3432" s="235"/>
    </row>
    <row r="3433" spans="5:11">
      <c r="E3433" s="233"/>
      <c r="F3433" s="35"/>
      <c r="K3433" s="235"/>
    </row>
    <row r="3434" spans="5:11">
      <c r="E3434" s="233"/>
      <c r="F3434" s="35"/>
      <c r="K3434" s="235"/>
    </row>
    <row r="3435" spans="5:11">
      <c r="E3435" s="233"/>
      <c r="F3435" s="35"/>
      <c r="K3435" s="235"/>
    </row>
    <row r="3436" spans="5:11">
      <c r="E3436" s="233"/>
      <c r="F3436" s="35"/>
      <c r="K3436" s="235"/>
    </row>
    <row r="3437" spans="5:11">
      <c r="E3437" s="233"/>
      <c r="F3437" s="35"/>
      <c r="K3437" s="235"/>
    </row>
    <row r="3438" spans="5:11">
      <c r="E3438" s="233"/>
      <c r="F3438" s="35"/>
      <c r="K3438" s="235"/>
    </row>
    <row r="3439" spans="5:11">
      <c r="E3439" s="233"/>
      <c r="F3439" s="35"/>
      <c r="K3439" s="235"/>
    </row>
    <row r="3440" spans="5:11">
      <c r="E3440" s="233"/>
      <c r="F3440" s="35"/>
      <c r="K3440" s="235"/>
    </row>
    <row r="3441" spans="5:11">
      <c r="E3441" s="233"/>
      <c r="F3441" s="35"/>
      <c r="K3441" s="235"/>
    </row>
    <row r="3442" spans="5:11">
      <c r="E3442" s="233"/>
      <c r="F3442" s="35"/>
      <c r="K3442" s="235"/>
    </row>
    <row r="3443" spans="5:11">
      <c r="E3443" s="233"/>
      <c r="F3443" s="35"/>
      <c r="K3443" s="235"/>
    </row>
    <row r="3444" spans="5:11">
      <c r="E3444" s="233"/>
      <c r="F3444" s="35"/>
      <c r="K3444" s="235"/>
    </row>
    <row r="3445" spans="5:11">
      <c r="E3445" s="233"/>
      <c r="F3445" s="35"/>
      <c r="K3445" s="235"/>
    </row>
    <row r="3446" spans="5:11">
      <c r="E3446" s="233"/>
      <c r="F3446" s="35"/>
      <c r="K3446" s="235"/>
    </row>
    <row r="3447" spans="5:11">
      <c r="E3447" s="233"/>
      <c r="F3447" s="35"/>
      <c r="K3447" s="235"/>
    </row>
    <row r="3448" spans="5:11">
      <c r="E3448" s="233"/>
      <c r="F3448" s="35"/>
      <c r="K3448" s="235"/>
    </row>
    <row r="3449" spans="5:11">
      <c r="E3449" s="233"/>
      <c r="F3449" s="35"/>
      <c r="K3449" s="235"/>
    </row>
    <row r="3450" spans="5:11">
      <c r="E3450" s="233"/>
      <c r="F3450" s="35"/>
      <c r="K3450" s="235"/>
    </row>
    <row r="3451" spans="5:11">
      <c r="E3451" s="233"/>
      <c r="F3451" s="35"/>
      <c r="K3451" s="235"/>
    </row>
    <row r="3452" spans="5:11">
      <c r="E3452" s="233"/>
      <c r="F3452" s="35"/>
      <c r="K3452" s="235"/>
    </row>
    <row r="3453" spans="5:11">
      <c r="E3453" s="233"/>
      <c r="F3453" s="35"/>
      <c r="K3453" s="235"/>
    </row>
    <row r="3454" spans="5:11">
      <c r="E3454" s="233"/>
      <c r="F3454" s="35"/>
      <c r="K3454" s="235"/>
    </row>
    <row r="3455" spans="5:11">
      <c r="E3455" s="233"/>
      <c r="F3455" s="35"/>
      <c r="K3455" s="235"/>
    </row>
    <row r="3456" spans="5:11">
      <c r="E3456" s="233"/>
      <c r="F3456" s="35"/>
      <c r="K3456" s="235"/>
    </row>
    <row r="3457" spans="5:11">
      <c r="E3457" s="233"/>
      <c r="F3457" s="35"/>
      <c r="K3457" s="235"/>
    </row>
    <row r="3458" spans="5:11">
      <c r="E3458" s="233"/>
      <c r="F3458" s="35"/>
      <c r="K3458" s="235"/>
    </row>
    <row r="3459" spans="5:11">
      <c r="E3459" s="233"/>
      <c r="F3459" s="35"/>
      <c r="K3459" s="235"/>
    </row>
    <row r="3460" spans="5:11">
      <c r="E3460" s="233"/>
      <c r="F3460" s="35"/>
      <c r="K3460" s="235"/>
    </row>
    <row r="3461" spans="5:11">
      <c r="E3461" s="233"/>
      <c r="F3461" s="35"/>
      <c r="K3461" s="235"/>
    </row>
    <row r="3462" spans="5:11">
      <c r="E3462" s="233"/>
      <c r="F3462" s="35"/>
      <c r="K3462" s="235"/>
    </row>
    <row r="3463" spans="5:11">
      <c r="E3463" s="233"/>
      <c r="F3463" s="35"/>
      <c r="K3463" s="235"/>
    </row>
    <row r="3464" spans="5:11">
      <c r="E3464" s="233"/>
      <c r="F3464" s="35"/>
      <c r="K3464" s="235"/>
    </row>
    <row r="3465" spans="5:11">
      <c r="E3465" s="233"/>
      <c r="F3465" s="35"/>
      <c r="K3465" s="235"/>
    </row>
    <row r="3466" spans="5:11">
      <c r="E3466" s="233"/>
      <c r="F3466" s="35"/>
      <c r="K3466" s="235"/>
    </row>
    <row r="3467" spans="5:11">
      <c r="E3467" s="233"/>
      <c r="F3467" s="35"/>
      <c r="K3467" s="235"/>
    </row>
    <row r="3468" spans="5:11">
      <c r="E3468" s="233"/>
      <c r="F3468" s="35"/>
      <c r="K3468" s="235"/>
    </row>
    <row r="3469" spans="5:11">
      <c r="E3469" s="233"/>
      <c r="F3469" s="35"/>
      <c r="K3469" s="235"/>
    </row>
    <row r="3470" spans="5:11">
      <c r="E3470" s="233"/>
      <c r="F3470" s="35"/>
      <c r="K3470" s="235"/>
    </row>
    <row r="3471" spans="5:11">
      <c r="E3471" s="233"/>
      <c r="F3471" s="35"/>
      <c r="K3471" s="235"/>
    </row>
    <row r="3472" spans="5:11">
      <c r="E3472" s="233"/>
      <c r="F3472" s="35"/>
      <c r="K3472" s="235"/>
    </row>
    <row r="3473" spans="5:11">
      <c r="E3473" s="233"/>
      <c r="F3473" s="35"/>
      <c r="K3473" s="235"/>
    </row>
    <row r="3474" spans="5:11">
      <c r="E3474" s="233"/>
      <c r="F3474" s="35"/>
      <c r="K3474" s="235"/>
    </row>
    <row r="3475" spans="5:11">
      <c r="E3475" s="233"/>
      <c r="F3475" s="35"/>
      <c r="K3475" s="235"/>
    </row>
    <row r="3476" spans="5:11">
      <c r="E3476" s="233"/>
      <c r="F3476" s="35"/>
      <c r="K3476" s="235"/>
    </row>
    <row r="3477" spans="5:11">
      <c r="E3477" s="233"/>
      <c r="F3477" s="35"/>
      <c r="K3477" s="235"/>
    </row>
    <row r="3478" spans="5:11">
      <c r="E3478" s="233"/>
      <c r="F3478" s="35"/>
      <c r="K3478" s="235"/>
    </row>
    <row r="3479" spans="5:11">
      <c r="E3479" s="233"/>
      <c r="F3479" s="35"/>
      <c r="K3479" s="235"/>
    </row>
    <row r="3480" spans="5:11">
      <c r="E3480" s="233"/>
      <c r="F3480" s="35"/>
      <c r="K3480" s="235"/>
    </row>
    <row r="3481" spans="5:11">
      <c r="E3481" s="233"/>
      <c r="F3481" s="35"/>
      <c r="K3481" s="235"/>
    </row>
    <row r="3482" spans="5:11">
      <c r="E3482" s="233"/>
      <c r="F3482" s="35"/>
      <c r="K3482" s="235"/>
    </row>
    <row r="3483" spans="5:11">
      <c r="E3483" s="233"/>
      <c r="F3483" s="35"/>
      <c r="K3483" s="235"/>
    </row>
    <row r="3484" spans="5:11">
      <c r="E3484" s="233"/>
      <c r="F3484" s="35"/>
      <c r="K3484" s="235"/>
    </row>
    <row r="3485" spans="5:11">
      <c r="E3485" s="233"/>
      <c r="F3485" s="35"/>
      <c r="K3485" s="235"/>
    </row>
    <row r="3486" spans="5:11">
      <c r="E3486" s="233"/>
      <c r="F3486" s="35"/>
      <c r="K3486" s="235"/>
    </row>
    <row r="3487" spans="5:11">
      <c r="E3487" s="233"/>
      <c r="F3487" s="35"/>
      <c r="K3487" s="235"/>
    </row>
    <row r="3488" spans="5:11">
      <c r="E3488" s="233"/>
      <c r="F3488" s="35"/>
      <c r="K3488" s="235"/>
    </row>
    <row r="3489" spans="5:11">
      <c r="E3489" s="233"/>
      <c r="F3489" s="35"/>
      <c r="K3489" s="235"/>
    </row>
    <row r="3490" spans="5:11">
      <c r="E3490" s="233"/>
      <c r="F3490" s="35"/>
      <c r="K3490" s="235"/>
    </row>
    <row r="3491" spans="5:11">
      <c r="E3491" s="233"/>
      <c r="F3491" s="35"/>
      <c r="K3491" s="235"/>
    </row>
    <row r="3492" spans="5:11">
      <c r="E3492" s="233"/>
      <c r="F3492" s="35"/>
      <c r="K3492" s="235"/>
    </row>
    <row r="3493" spans="5:11">
      <c r="E3493" s="233"/>
      <c r="F3493" s="35"/>
      <c r="K3493" s="235"/>
    </row>
    <row r="3494" spans="5:11">
      <c r="E3494" s="233"/>
      <c r="F3494" s="35"/>
      <c r="K3494" s="235"/>
    </row>
    <row r="3495" spans="5:11">
      <c r="E3495" s="233"/>
      <c r="F3495" s="35"/>
      <c r="K3495" s="235"/>
    </row>
    <row r="3496" spans="5:11">
      <c r="E3496" s="233"/>
      <c r="F3496" s="35"/>
      <c r="K3496" s="235"/>
    </row>
    <row r="3497" spans="5:11">
      <c r="E3497" s="233"/>
      <c r="F3497" s="35"/>
      <c r="K3497" s="235"/>
    </row>
    <row r="3498" spans="5:11">
      <c r="E3498" s="233"/>
      <c r="F3498" s="35"/>
      <c r="K3498" s="235"/>
    </row>
    <row r="3499" spans="5:11">
      <c r="E3499" s="233"/>
      <c r="F3499" s="35"/>
      <c r="K3499" s="235"/>
    </row>
    <row r="3500" spans="5:11">
      <c r="E3500" s="233"/>
      <c r="F3500" s="35"/>
      <c r="K3500" s="235"/>
    </row>
    <row r="3501" spans="5:11">
      <c r="E3501" s="233"/>
      <c r="F3501" s="35"/>
      <c r="K3501" s="235"/>
    </row>
    <row r="3502" spans="5:11">
      <c r="E3502" s="233"/>
      <c r="F3502" s="35"/>
      <c r="K3502" s="235"/>
    </row>
    <row r="3503" spans="5:11">
      <c r="E3503" s="233"/>
      <c r="F3503" s="35"/>
      <c r="K3503" s="235"/>
    </row>
    <row r="3504" spans="5:11">
      <c r="E3504" s="233"/>
      <c r="F3504" s="35"/>
      <c r="K3504" s="235"/>
    </row>
    <row r="3505" spans="5:11">
      <c r="E3505" s="233"/>
      <c r="F3505" s="35"/>
      <c r="K3505" s="235"/>
    </row>
    <row r="3506" spans="5:11">
      <c r="E3506" s="233"/>
      <c r="F3506" s="35"/>
      <c r="K3506" s="235"/>
    </row>
    <row r="3507" spans="5:11">
      <c r="E3507" s="233"/>
      <c r="F3507" s="35"/>
      <c r="K3507" s="235"/>
    </row>
    <row r="3508" spans="5:11">
      <c r="E3508" s="233"/>
      <c r="F3508" s="35"/>
      <c r="K3508" s="235"/>
    </row>
    <row r="3509" spans="5:11">
      <c r="E3509" s="233"/>
      <c r="F3509" s="35"/>
      <c r="K3509" s="235"/>
    </row>
    <row r="3510" spans="5:11">
      <c r="E3510" s="233"/>
      <c r="F3510" s="35"/>
      <c r="K3510" s="235"/>
    </row>
    <row r="3511" spans="5:11">
      <c r="E3511" s="233"/>
      <c r="F3511" s="35"/>
      <c r="K3511" s="235"/>
    </row>
    <row r="3512" spans="5:11">
      <c r="E3512" s="233"/>
      <c r="F3512" s="35"/>
      <c r="K3512" s="235"/>
    </row>
    <row r="3513" spans="5:11">
      <c r="E3513" s="233"/>
      <c r="F3513" s="35"/>
      <c r="K3513" s="235"/>
    </row>
    <row r="3514" spans="5:11">
      <c r="E3514" s="233"/>
      <c r="F3514" s="35"/>
      <c r="K3514" s="235"/>
    </row>
    <row r="3515" spans="5:11">
      <c r="E3515" s="233"/>
      <c r="F3515" s="35"/>
      <c r="K3515" s="235"/>
    </row>
    <row r="3516" spans="5:11">
      <c r="E3516" s="233"/>
      <c r="F3516" s="35"/>
      <c r="K3516" s="235"/>
    </row>
    <row r="3517" spans="5:11">
      <c r="E3517" s="233"/>
      <c r="F3517" s="35"/>
      <c r="K3517" s="235"/>
    </row>
    <row r="3518" spans="5:11">
      <c r="E3518" s="233"/>
      <c r="F3518" s="35"/>
      <c r="K3518" s="235"/>
    </row>
    <row r="3519" spans="5:11">
      <c r="E3519" s="233"/>
      <c r="F3519" s="35"/>
      <c r="K3519" s="235"/>
    </row>
    <row r="3520" spans="5:11">
      <c r="E3520" s="233"/>
      <c r="F3520" s="35"/>
      <c r="K3520" s="235"/>
    </row>
    <row r="3521" spans="5:11">
      <c r="E3521" s="233"/>
      <c r="F3521" s="35"/>
      <c r="K3521" s="235"/>
    </row>
    <row r="3522" spans="5:11">
      <c r="E3522" s="233"/>
      <c r="F3522" s="35"/>
      <c r="K3522" s="235"/>
    </row>
    <row r="3523" spans="5:11">
      <c r="E3523" s="233"/>
      <c r="F3523" s="35"/>
      <c r="K3523" s="235"/>
    </row>
    <row r="3524" spans="5:11">
      <c r="E3524" s="233"/>
      <c r="F3524" s="35"/>
      <c r="K3524" s="235"/>
    </row>
    <row r="3525" spans="5:11">
      <c r="E3525" s="233"/>
      <c r="F3525" s="35"/>
      <c r="K3525" s="235"/>
    </row>
    <row r="3526" spans="5:11">
      <c r="E3526" s="233"/>
      <c r="F3526" s="35"/>
      <c r="K3526" s="235"/>
    </row>
    <row r="3527" spans="5:11">
      <c r="E3527" s="233"/>
      <c r="F3527" s="35"/>
      <c r="K3527" s="235"/>
    </row>
    <row r="3528" spans="5:11">
      <c r="E3528" s="233"/>
      <c r="F3528" s="35"/>
      <c r="K3528" s="235"/>
    </row>
    <row r="3529" spans="5:11">
      <c r="E3529" s="233"/>
      <c r="F3529" s="35"/>
      <c r="K3529" s="235"/>
    </row>
    <row r="3530" spans="5:11">
      <c r="E3530" s="233"/>
      <c r="F3530" s="35"/>
      <c r="K3530" s="235"/>
    </row>
    <row r="3531" spans="5:11">
      <c r="E3531" s="233"/>
      <c r="F3531" s="35"/>
      <c r="K3531" s="235"/>
    </row>
    <row r="3532" spans="5:11">
      <c r="E3532" s="233"/>
      <c r="F3532" s="35"/>
      <c r="K3532" s="235"/>
    </row>
    <row r="3533" spans="5:11">
      <c r="E3533" s="233"/>
      <c r="F3533" s="35"/>
      <c r="K3533" s="235"/>
    </row>
    <row r="3534" spans="5:11">
      <c r="E3534" s="233"/>
      <c r="F3534" s="35"/>
      <c r="K3534" s="235"/>
    </row>
    <row r="3535" spans="5:11">
      <c r="E3535" s="233"/>
      <c r="F3535" s="35"/>
      <c r="K3535" s="235"/>
    </row>
    <row r="3536" spans="5:11">
      <c r="E3536" s="233"/>
      <c r="F3536" s="35"/>
      <c r="K3536" s="235"/>
    </row>
    <row r="3537" spans="5:11">
      <c r="E3537" s="233"/>
      <c r="F3537" s="35"/>
      <c r="K3537" s="235"/>
    </row>
    <row r="3538" spans="5:11">
      <c r="E3538" s="233"/>
      <c r="F3538" s="35"/>
      <c r="K3538" s="235"/>
    </row>
    <row r="3539" spans="5:11">
      <c r="E3539" s="233"/>
      <c r="F3539" s="35"/>
      <c r="K3539" s="235"/>
    </row>
    <row r="3540" spans="5:11">
      <c r="E3540" s="233"/>
      <c r="F3540" s="35"/>
      <c r="K3540" s="235"/>
    </row>
    <row r="3541" spans="5:11">
      <c r="E3541" s="233"/>
      <c r="F3541" s="35"/>
      <c r="K3541" s="235"/>
    </row>
    <row r="3542" spans="5:11">
      <c r="E3542" s="233"/>
      <c r="F3542" s="35"/>
      <c r="K3542" s="235"/>
    </row>
    <row r="3543" spans="5:11">
      <c r="E3543" s="233"/>
      <c r="F3543" s="35"/>
      <c r="K3543" s="235"/>
    </row>
    <row r="3544" spans="5:11">
      <c r="E3544" s="233"/>
      <c r="F3544" s="35"/>
      <c r="K3544" s="235"/>
    </row>
    <row r="3545" spans="5:11">
      <c r="E3545" s="233"/>
      <c r="F3545" s="35"/>
      <c r="K3545" s="235"/>
    </row>
    <row r="3546" spans="5:11">
      <c r="E3546" s="233"/>
      <c r="F3546" s="35"/>
      <c r="K3546" s="235"/>
    </row>
    <row r="3547" spans="5:11">
      <c r="E3547" s="233"/>
      <c r="F3547" s="35"/>
      <c r="K3547" s="235"/>
    </row>
    <row r="3548" spans="5:11">
      <c r="E3548" s="233"/>
      <c r="F3548" s="35"/>
      <c r="K3548" s="235"/>
    </row>
    <row r="3549" spans="5:11">
      <c r="E3549" s="233"/>
      <c r="F3549" s="35"/>
      <c r="K3549" s="235"/>
    </row>
    <row r="3550" spans="5:11">
      <c r="E3550" s="233"/>
      <c r="F3550" s="35"/>
      <c r="K3550" s="235"/>
    </row>
    <row r="3551" spans="5:11">
      <c r="E3551" s="233"/>
      <c r="F3551" s="35"/>
      <c r="K3551" s="235"/>
    </row>
    <row r="3552" spans="5:11">
      <c r="E3552" s="233"/>
      <c r="F3552" s="35"/>
      <c r="K3552" s="235"/>
    </row>
    <row r="3553" spans="5:11">
      <c r="E3553" s="233"/>
      <c r="F3553" s="35"/>
      <c r="K3553" s="235"/>
    </row>
    <row r="3554" spans="5:11">
      <c r="E3554" s="233"/>
      <c r="F3554" s="35"/>
      <c r="K3554" s="235"/>
    </row>
    <row r="3555" spans="5:11">
      <c r="E3555" s="233"/>
      <c r="F3555" s="35"/>
      <c r="K3555" s="235"/>
    </row>
    <row r="3556" spans="5:11">
      <c r="E3556" s="233"/>
      <c r="F3556" s="35"/>
      <c r="K3556" s="235"/>
    </row>
    <row r="3557" spans="5:11">
      <c r="E3557" s="233"/>
      <c r="F3557" s="35"/>
      <c r="K3557" s="235"/>
    </row>
    <row r="3558" spans="5:11">
      <c r="E3558" s="233"/>
      <c r="F3558" s="35"/>
      <c r="K3558" s="235"/>
    </row>
    <row r="3559" spans="5:11">
      <c r="E3559" s="233"/>
      <c r="F3559" s="35"/>
      <c r="K3559" s="235"/>
    </row>
    <row r="3560" spans="5:11">
      <c r="E3560" s="233"/>
      <c r="F3560" s="35"/>
      <c r="K3560" s="235"/>
    </row>
    <row r="3561" spans="5:11">
      <c r="E3561" s="233"/>
      <c r="F3561" s="35"/>
      <c r="K3561" s="235"/>
    </row>
    <row r="3562" spans="5:11">
      <c r="E3562" s="233"/>
      <c r="F3562" s="35"/>
      <c r="K3562" s="235"/>
    </row>
    <row r="3563" spans="5:11">
      <c r="E3563" s="233"/>
      <c r="F3563" s="35"/>
      <c r="K3563" s="235"/>
    </row>
    <row r="3564" spans="5:11">
      <c r="E3564" s="233"/>
      <c r="F3564" s="35"/>
      <c r="K3564" s="235"/>
    </row>
    <row r="3565" spans="5:11">
      <c r="E3565" s="233"/>
      <c r="F3565" s="35"/>
      <c r="K3565" s="235"/>
    </row>
    <row r="3566" spans="5:11">
      <c r="E3566" s="233"/>
      <c r="F3566" s="35"/>
      <c r="K3566" s="235"/>
    </row>
    <row r="3567" spans="5:11">
      <c r="E3567" s="233"/>
      <c r="F3567" s="35"/>
      <c r="K3567" s="235"/>
    </row>
    <row r="3568" spans="5:11">
      <c r="E3568" s="233"/>
      <c r="F3568" s="35"/>
      <c r="K3568" s="235"/>
    </row>
    <row r="3569" spans="5:11">
      <c r="E3569" s="233"/>
      <c r="F3569" s="35"/>
      <c r="K3569" s="235"/>
    </row>
    <row r="3570" spans="5:11">
      <c r="E3570" s="233"/>
      <c r="F3570" s="35"/>
      <c r="K3570" s="235"/>
    </row>
    <row r="3571" spans="5:11">
      <c r="E3571" s="233"/>
      <c r="F3571" s="35"/>
      <c r="K3571" s="235"/>
    </row>
    <row r="3572" spans="5:11">
      <c r="E3572" s="233"/>
      <c r="F3572" s="35"/>
      <c r="K3572" s="235"/>
    </row>
    <row r="3573" spans="5:11">
      <c r="E3573" s="233"/>
      <c r="F3573" s="35"/>
      <c r="K3573" s="235"/>
    </row>
    <row r="3574" spans="5:11">
      <c r="E3574" s="233"/>
      <c r="F3574" s="35"/>
      <c r="K3574" s="235"/>
    </row>
    <row r="3575" spans="5:11">
      <c r="E3575" s="233"/>
      <c r="F3575" s="35"/>
      <c r="K3575" s="235"/>
    </row>
    <row r="3576" spans="5:11">
      <c r="E3576" s="233"/>
      <c r="F3576" s="35"/>
      <c r="K3576" s="235"/>
    </row>
    <row r="3577" spans="5:11">
      <c r="E3577" s="233"/>
      <c r="F3577" s="35"/>
      <c r="K3577" s="235"/>
    </row>
    <row r="3578" spans="5:11">
      <c r="E3578" s="233"/>
      <c r="F3578" s="35"/>
      <c r="K3578" s="235"/>
    </row>
    <row r="3579" spans="5:11">
      <c r="E3579" s="233"/>
      <c r="F3579" s="35"/>
      <c r="K3579" s="235"/>
    </row>
    <row r="3580" spans="5:11">
      <c r="E3580" s="233"/>
      <c r="F3580" s="35"/>
      <c r="K3580" s="235"/>
    </row>
    <row r="3581" spans="5:11">
      <c r="E3581" s="233"/>
      <c r="F3581" s="35"/>
      <c r="K3581" s="235"/>
    </row>
    <row r="3582" spans="5:11">
      <c r="E3582" s="233"/>
      <c r="F3582" s="35"/>
      <c r="K3582" s="235"/>
    </row>
    <row r="3583" spans="5:11">
      <c r="E3583" s="233"/>
      <c r="F3583" s="35"/>
      <c r="K3583" s="235"/>
    </row>
    <row r="3584" spans="5:11">
      <c r="E3584" s="233"/>
      <c r="F3584" s="35"/>
      <c r="K3584" s="235"/>
    </row>
    <row r="3585" spans="5:11">
      <c r="E3585" s="233"/>
      <c r="F3585" s="35"/>
      <c r="K3585" s="235"/>
    </row>
    <row r="3586" spans="5:11">
      <c r="E3586" s="233"/>
      <c r="F3586" s="35"/>
      <c r="K3586" s="235"/>
    </row>
    <row r="3587" spans="5:11">
      <c r="E3587" s="233"/>
      <c r="F3587" s="35"/>
      <c r="K3587" s="235"/>
    </row>
    <row r="3588" spans="5:11">
      <c r="E3588" s="233"/>
      <c r="F3588" s="35"/>
      <c r="K3588" s="235"/>
    </row>
    <row r="3589" spans="5:11">
      <c r="E3589" s="233"/>
      <c r="F3589" s="35"/>
      <c r="K3589" s="235"/>
    </row>
    <row r="3590" spans="5:11">
      <c r="E3590" s="233"/>
      <c r="F3590" s="35"/>
      <c r="K3590" s="235"/>
    </row>
    <row r="3591" spans="5:11">
      <c r="E3591" s="233"/>
      <c r="F3591" s="35"/>
      <c r="K3591" s="235"/>
    </row>
    <row r="3592" spans="5:11">
      <c r="E3592" s="233"/>
      <c r="F3592" s="35"/>
      <c r="K3592" s="235"/>
    </row>
    <row r="3593" spans="5:11">
      <c r="E3593" s="233"/>
      <c r="F3593" s="35"/>
      <c r="K3593" s="235"/>
    </row>
    <row r="3594" spans="5:11">
      <c r="E3594" s="233"/>
      <c r="F3594" s="35"/>
      <c r="K3594" s="235"/>
    </row>
    <row r="3595" spans="5:11">
      <c r="E3595" s="233"/>
      <c r="F3595" s="35"/>
      <c r="K3595" s="235"/>
    </row>
    <row r="3596" spans="5:11">
      <c r="E3596" s="233"/>
      <c r="F3596" s="35"/>
      <c r="K3596" s="235"/>
    </row>
    <row r="3597" spans="5:11">
      <c r="E3597" s="233"/>
      <c r="F3597" s="35"/>
      <c r="K3597" s="235"/>
    </row>
    <row r="3598" spans="5:11">
      <c r="E3598" s="233"/>
      <c r="F3598" s="35"/>
      <c r="K3598" s="235"/>
    </row>
    <row r="3599" spans="5:11">
      <c r="E3599" s="233"/>
      <c r="F3599" s="35"/>
      <c r="K3599" s="235"/>
    </row>
    <row r="3600" spans="5:11">
      <c r="E3600" s="233"/>
      <c r="F3600" s="35"/>
      <c r="K3600" s="235"/>
    </row>
    <row r="3601" spans="5:11">
      <c r="E3601" s="233"/>
      <c r="F3601" s="35"/>
      <c r="K3601" s="235"/>
    </row>
    <row r="3602" spans="5:11">
      <c r="E3602" s="233"/>
      <c r="F3602" s="35"/>
      <c r="K3602" s="235"/>
    </row>
    <row r="3603" spans="5:11">
      <c r="E3603" s="233"/>
      <c r="F3603" s="35"/>
      <c r="K3603" s="235"/>
    </row>
    <row r="3604" spans="5:11">
      <c r="E3604" s="233"/>
      <c r="F3604" s="35"/>
      <c r="K3604" s="235"/>
    </row>
    <row r="3605" spans="5:11">
      <c r="E3605" s="233"/>
      <c r="F3605" s="35"/>
      <c r="K3605" s="235"/>
    </row>
    <row r="3606" spans="5:11">
      <c r="E3606" s="233"/>
      <c r="F3606" s="35"/>
      <c r="K3606" s="235"/>
    </row>
    <row r="3607" spans="5:11">
      <c r="E3607" s="233"/>
      <c r="F3607" s="35"/>
      <c r="K3607" s="235"/>
    </row>
    <row r="3608" spans="5:11">
      <c r="E3608" s="233"/>
      <c r="F3608" s="35"/>
      <c r="K3608" s="235"/>
    </row>
    <row r="3609" spans="5:11">
      <c r="E3609" s="233"/>
      <c r="F3609" s="35"/>
      <c r="K3609" s="235"/>
    </row>
    <row r="3610" spans="5:11">
      <c r="E3610" s="233"/>
      <c r="F3610" s="35"/>
      <c r="K3610" s="235"/>
    </row>
    <row r="3611" spans="5:11">
      <c r="E3611" s="233"/>
      <c r="F3611" s="35"/>
      <c r="K3611" s="235"/>
    </row>
    <row r="3612" spans="5:11">
      <c r="E3612" s="233"/>
      <c r="F3612" s="35"/>
      <c r="K3612" s="235"/>
    </row>
    <row r="3613" spans="5:11">
      <c r="E3613" s="233"/>
      <c r="F3613" s="35"/>
      <c r="K3613" s="235"/>
    </row>
    <row r="3614" spans="5:11">
      <c r="E3614" s="233"/>
      <c r="F3614" s="35"/>
      <c r="K3614" s="235"/>
    </row>
    <row r="3615" spans="5:11">
      <c r="E3615" s="233"/>
      <c r="F3615" s="35"/>
      <c r="K3615" s="235"/>
    </row>
    <row r="3616" spans="5:11">
      <c r="E3616" s="233"/>
      <c r="F3616" s="35"/>
      <c r="K3616" s="235"/>
    </row>
    <row r="3617" spans="5:11">
      <c r="E3617" s="233"/>
      <c r="F3617" s="35"/>
      <c r="K3617" s="235"/>
    </row>
    <row r="3618" spans="5:11">
      <c r="E3618" s="233"/>
      <c r="F3618" s="35"/>
      <c r="K3618" s="235"/>
    </row>
    <row r="3619" spans="5:11">
      <c r="E3619" s="233"/>
      <c r="F3619" s="35"/>
      <c r="K3619" s="235"/>
    </row>
    <row r="3620" spans="5:11">
      <c r="E3620" s="233"/>
      <c r="F3620" s="35"/>
      <c r="K3620" s="235"/>
    </row>
    <row r="3621" spans="5:11">
      <c r="E3621" s="233"/>
      <c r="F3621" s="35"/>
      <c r="K3621" s="235"/>
    </row>
    <row r="3622" spans="5:11">
      <c r="E3622" s="233"/>
      <c r="F3622" s="35"/>
      <c r="K3622" s="235"/>
    </row>
    <row r="3623" spans="5:11">
      <c r="E3623" s="233"/>
      <c r="F3623" s="35"/>
      <c r="K3623" s="235"/>
    </row>
    <row r="3624" spans="5:11">
      <c r="E3624" s="233"/>
      <c r="F3624" s="35"/>
      <c r="K3624" s="235"/>
    </row>
    <row r="3625" spans="5:11">
      <c r="E3625" s="233"/>
      <c r="F3625" s="35"/>
      <c r="K3625" s="235"/>
    </row>
    <row r="3626" spans="5:11">
      <c r="E3626" s="233"/>
      <c r="F3626" s="35"/>
      <c r="K3626" s="235"/>
    </row>
    <row r="3627" spans="5:11">
      <c r="E3627" s="233"/>
      <c r="F3627" s="35"/>
      <c r="K3627" s="235"/>
    </row>
    <row r="3628" spans="5:11">
      <c r="E3628" s="233"/>
      <c r="F3628" s="35"/>
      <c r="K3628" s="235"/>
    </row>
    <row r="3629" spans="5:11">
      <c r="E3629" s="233"/>
      <c r="F3629" s="35"/>
      <c r="K3629" s="235"/>
    </row>
    <row r="3630" spans="5:11">
      <c r="E3630" s="233"/>
      <c r="F3630" s="35"/>
      <c r="K3630" s="235"/>
    </row>
    <row r="3631" spans="5:11">
      <c r="E3631" s="233"/>
      <c r="F3631" s="35"/>
      <c r="K3631" s="235"/>
    </row>
    <row r="3632" spans="5:11">
      <c r="E3632" s="233"/>
      <c r="F3632" s="35"/>
      <c r="K3632" s="235"/>
    </row>
    <row r="3633" spans="5:11">
      <c r="E3633" s="233"/>
      <c r="F3633" s="35"/>
      <c r="K3633" s="235"/>
    </row>
    <row r="3634" spans="5:11">
      <c r="E3634" s="233"/>
      <c r="F3634" s="35"/>
      <c r="K3634" s="235"/>
    </row>
    <row r="3635" spans="5:11">
      <c r="E3635" s="233"/>
      <c r="F3635" s="35"/>
      <c r="K3635" s="235"/>
    </row>
    <row r="3636" spans="5:11">
      <c r="E3636" s="233"/>
      <c r="F3636" s="35"/>
      <c r="K3636" s="235"/>
    </row>
    <row r="3637" spans="5:11">
      <c r="E3637" s="233"/>
      <c r="F3637" s="35"/>
      <c r="K3637" s="235"/>
    </row>
    <row r="3638" spans="5:11">
      <c r="E3638" s="233"/>
      <c r="F3638" s="35"/>
      <c r="K3638" s="235"/>
    </row>
    <row r="3639" spans="5:11">
      <c r="E3639" s="233"/>
      <c r="F3639" s="35"/>
      <c r="K3639" s="235"/>
    </row>
    <row r="3640" spans="5:11">
      <c r="E3640" s="233"/>
      <c r="F3640" s="35"/>
      <c r="K3640" s="235"/>
    </row>
    <row r="3641" spans="5:11">
      <c r="E3641" s="233"/>
      <c r="F3641" s="35"/>
      <c r="K3641" s="235"/>
    </row>
    <row r="3642" spans="5:11">
      <c r="E3642" s="233"/>
      <c r="F3642" s="35"/>
      <c r="K3642" s="235"/>
    </row>
    <row r="3643" spans="5:11">
      <c r="E3643" s="233"/>
      <c r="F3643" s="35"/>
      <c r="K3643" s="235"/>
    </row>
    <row r="3644" spans="5:11">
      <c r="E3644" s="233"/>
      <c r="F3644" s="35"/>
      <c r="K3644" s="235"/>
    </row>
    <row r="3645" spans="5:11">
      <c r="E3645" s="233"/>
      <c r="F3645" s="35"/>
      <c r="K3645" s="235"/>
    </row>
    <row r="3646" spans="5:11">
      <c r="E3646" s="233"/>
      <c r="F3646" s="35"/>
      <c r="K3646" s="235"/>
    </row>
    <row r="3647" spans="5:11">
      <c r="E3647" s="233"/>
      <c r="F3647" s="35"/>
      <c r="K3647" s="235"/>
    </row>
    <row r="3648" spans="5:11">
      <c r="E3648" s="233"/>
      <c r="F3648" s="35"/>
      <c r="K3648" s="235"/>
    </row>
    <row r="3649" spans="5:11">
      <c r="E3649" s="233"/>
      <c r="F3649" s="35"/>
      <c r="K3649" s="235"/>
    </row>
    <row r="3650" spans="5:11">
      <c r="E3650" s="233"/>
      <c r="F3650" s="35"/>
      <c r="K3650" s="235"/>
    </row>
    <row r="3651" spans="5:11">
      <c r="E3651" s="233"/>
      <c r="F3651" s="35"/>
      <c r="K3651" s="235"/>
    </row>
    <row r="3652" spans="5:11">
      <c r="E3652" s="233"/>
      <c r="F3652" s="35"/>
      <c r="K3652" s="235"/>
    </row>
    <row r="3653" spans="5:11">
      <c r="E3653" s="233"/>
      <c r="F3653" s="35"/>
      <c r="K3653" s="235"/>
    </row>
    <row r="3654" spans="5:11">
      <c r="E3654" s="233"/>
      <c r="F3654" s="35"/>
      <c r="K3654" s="235"/>
    </row>
    <row r="3655" spans="5:11">
      <c r="E3655" s="233"/>
      <c r="F3655" s="35"/>
      <c r="K3655" s="235"/>
    </row>
    <row r="3656" spans="5:11">
      <c r="E3656" s="233"/>
      <c r="F3656" s="35"/>
      <c r="K3656" s="235"/>
    </row>
    <row r="3657" spans="5:11">
      <c r="E3657" s="233"/>
      <c r="F3657" s="35"/>
      <c r="K3657" s="235"/>
    </row>
    <row r="3658" spans="5:11">
      <c r="E3658" s="233"/>
      <c r="F3658" s="35"/>
      <c r="K3658" s="235"/>
    </row>
    <row r="3659" spans="5:11">
      <c r="E3659" s="233"/>
      <c r="F3659" s="35"/>
      <c r="K3659" s="235"/>
    </row>
    <row r="3660" spans="5:11">
      <c r="E3660" s="233"/>
      <c r="F3660" s="35"/>
      <c r="K3660" s="235"/>
    </row>
    <row r="3661" spans="5:11">
      <c r="E3661" s="233"/>
      <c r="F3661" s="35"/>
      <c r="K3661" s="235"/>
    </row>
    <row r="3662" spans="5:11">
      <c r="E3662" s="233"/>
      <c r="F3662" s="35"/>
      <c r="K3662" s="235"/>
    </row>
    <row r="3663" spans="5:11">
      <c r="E3663" s="233"/>
      <c r="F3663" s="35"/>
      <c r="K3663" s="235"/>
    </row>
    <row r="3664" spans="5:11">
      <c r="E3664" s="233"/>
      <c r="F3664" s="35"/>
      <c r="K3664" s="235"/>
    </row>
    <row r="3665" spans="5:11">
      <c r="E3665" s="233"/>
      <c r="F3665" s="35"/>
      <c r="K3665" s="235"/>
    </row>
    <row r="3666" spans="5:11">
      <c r="E3666" s="233"/>
      <c r="F3666" s="35"/>
      <c r="K3666" s="235"/>
    </row>
    <row r="3667" spans="5:11">
      <c r="E3667" s="233"/>
      <c r="F3667" s="35"/>
      <c r="K3667" s="235"/>
    </row>
    <row r="3668" spans="5:11">
      <c r="E3668" s="233"/>
      <c r="F3668" s="35"/>
      <c r="K3668" s="235"/>
    </row>
    <row r="3669" spans="5:11">
      <c r="E3669" s="233"/>
      <c r="F3669" s="35"/>
      <c r="K3669" s="235"/>
    </row>
    <row r="3670" spans="5:11">
      <c r="E3670" s="233"/>
      <c r="F3670" s="35"/>
      <c r="K3670" s="235"/>
    </row>
    <row r="3671" spans="5:11">
      <c r="E3671" s="233"/>
      <c r="F3671" s="35"/>
      <c r="K3671" s="235"/>
    </row>
    <row r="3672" spans="5:11">
      <c r="E3672" s="233"/>
      <c r="F3672" s="35"/>
      <c r="K3672" s="235"/>
    </row>
    <row r="3673" spans="5:11">
      <c r="E3673" s="233"/>
      <c r="F3673" s="35"/>
      <c r="K3673" s="235"/>
    </row>
    <row r="3674" spans="5:11">
      <c r="E3674" s="233"/>
      <c r="F3674" s="35"/>
      <c r="K3674" s="235"/>
    </row>
  </sheetData>
  <autoFilter ref="A1:BD510">
    <filterColumn colId="0"/>
    <filterColumn colId="2"/>
    <filterColumn colId="4"/>
    <filterColumn colId="8"/>
    <filterColumn colId="10"/>
    <filterColumn colId="11"/>
    <filterColumn colId="14"/>
    <filterColumn colId="21"/>
  </autoFilter>
  <conditionalFormatting sqref="S341 S356:S357 P131 P133 P136 P191 P63 P112 P197 P175 P199 P233 P193 P275:P280 P268 P138 P243:P245 P188 P143 P258 P207 P235 P157 AE390:AH390 S390 P398 AE401:AH402 AE404:AH406 S401:S406 P419 P421:P423 AE420:AH433 S420:S433 AE440:AH442 S440:S442 P443 AE445:AH447 S445:S447 AE449:AH450 S449:S450 P451 AE39:AH272 S39:S272 P55:P56 P52 P454 AE454:AH454 S454 P457 P459:P460 AE460:AH463 S460:S463 S477 AE456:AH458 S456:S458 AE465:AH465 S465 AE486:AH486 S486 AE489:AH490 S489:S490 AE484:AH484 S484 AE493:AH496 S493:S496 AE498:AH498 S498 AE501:AH501 S501 AE505:AH505 S505 AE507:AH507 AE509:AH509 S507:S509 P414">
    <cfRule type="cellIs" dxfId="650" priority="766" operator="equal">
      <formula>"CR Pack"</formula>
    </cfRule>
  </conditionalFormatting>
  <conditionalFormatting sqref="AM39:AM272">
    <cfRule type="expression" dxfId="649" priority="753">
      <formula>$P39&lt;&gt;""</formula>
    </cfRule>
    <cfRule type="cellIs" dxfId="648" priority="754" operator="equal">
      <formula>"Revised"</formula>
    </cfRule>
    <cfRule type="cellIs" dxfId="647" priority="755" operator="equal">
      <formula>"Agreed"</formula>
    </cfRule>
    <cfRule type="cellIs" dxfId="646" priority="756" operator="equal">
      <formula>"Rejected"</formula>
    </cfRule>
    <cfRule type="cellIs" dxfId="645" priority="757" operator="equal">
      <formula>"Withdrawn"</formula>
    </cfRule>
    <cfRule type="cellIs" dxfId="644" priority="758" operator="equal">
      <formula>"Reissued"</formula>
    </cfRule>
    <cfRule type="cellIs" dxfId="643" priority="759" operator="equal">
      <formula>"Merged"</formula>
    </cfRule>
    <cfRule type="cellIs" dxfId="642" priority="760" operator="equal">
      <formula>"Technically endorsed"</formula>
    </cfRule>
    <cfRule type="cellIs" dxfId="641" priority="761" operator="equal">
      <formula>"Partially approved"</formula>
    </cfRule>
    <cfRule type="cellIs" dxfId="640" priority="762" operator="equal">
      <formula>"Treated"</formula>
    </cfRule>
    <cfRule type="cellIs" dxfId="639" priority="763" operator="equal">
      <formula>"Noted"</formula>
    </cfRule>
    <cfRule type="cellIs" dxfId="638" priority="764" operator="equal">
      <formula>"Postponed"</formula>
    </cfRule>
    <cfRule type="cellIs" dxfId="637" priority="765" operator="equal">
      <formula>"Approved"</formula>
    </cfRule>
  </conditionalFormatting>
  <conditionalFormatting sqref="AM390">
    <cfRule type="expression" dxfId="636" priority="712">
      <formula>$P390&lt;&gt;""</formula>
    </cfRule>
    <cfRule type="cellIs" dxfId="635" priority="713" operator="equal">
      <formula>"Revised"</formula>
    </cfRule>
    <cfRule type="cellIs" dxfId="634" priority="714" operator="equal">
      <formula>"Agreed"</formula>
    </cfRule>
    <cfRule type="cellIs" dxfId="633" priority="715" operator="equal">
      <formula>"Rejected"</formula>
    </cfRule>
    <cfRule type="cellIs" dxfId="632" priority="716" operator="equal">
      <formula>"Withdrawn"</formula>
    </cfRule>
    <cfRule type="cellIs" dxfId="631" priority="717" operator="equal">
      <formula>"Reissued"</formula>
    </cfRule>
    <cfRule type="cellIs" dxfId="630" priority="718" operator="equal">
      <formula>"Merged"</formula>
    </cfRule>
    <cfRule type="cellIs" dxfId="629" priority="719" operator="equal">
      <formula>"Technically endorsed"</formula>
    </cfRule>
    <cfRule type="cellIs" dxfId="628" priority="720" operator="equal">
      <formula>"Partially approved"</formula>
    </cfRule>
    <cfRule type="cellIs" dxfId="627" priority="721" operator="equal">
      <formula>"Treated"</formula>
    </cfRule>
    <cfRule type="cellIs" dxfId="626" priority="722" operator="equal">
      <formula>"Noted"</formula>
    </cfRule>
    <cfRule type="cellIs" dxfId="625" priority="723" operator="equal">
      <formula>"Postponed"</formula>
    </cfRule>
    <cfRule type="cellIs" dxfId="624" priority="724" operator="equal">
      <formula>"Approved"</formula>
    </cfRule>
  </conditionalFormatting>
  <conditionalFormatting sqref="AM401">
    <cfRule type="expression" dxfId="623" priority="696">
      <formula>$P401&lt;&gt;""</formula>
    </cfRule>
    <cfRule type="cellIs" dxfId="622" priority="697" operator="equal">
      <formula>"Revised"</formula>
    </cfRule>
    <cfRule type="cellIs" dxfId="621" priority="698" operator="equal">
      <formula>"Agreed"</formula>
    </cfRule>
    <cfRule type="cellIs" dxfId="620" priority="699" operator="equal">
      <formula>"Rejected"</formula>
    </cfRule>
    <cfRule type="cellIs" dxfId="619" priority="700" operator="equal">
      <formula>"Withdrawn"</formula>
    </cfRule>
    <cfRule type="cellIs" dxfId="618" priority="701" operator="equal">
      <formula>"Reissued"</formula>
    </cfRule>
    <cfRule type="cellIs" dxfId="617" priority="702" operator="equal">
      <formula>"Merged"</formula>
    </cfRule>
    <cfRule type="cellIs" dxfId="616" priority="703" operator="equal">
      <formula>"Technically endorsed"</formula>
    </cfRule>
    <cfRule type="cellIs" dxfId="615" priority="704" operator="equal">
      <formula>"Partially approved"</formula>
    </cfRule>
    <cfRule type="cellIs" dxfId="614" priority="705" operator="equal">
      <formula>"Treated"</formula>
    </cfRule>
    <cfRule type="cellIs" dxfId="613" priority="706" operator="equal">
      <formula>"Noted"</formula>
    </cfRule>
    <cfRule type="cellIs" dxfId="612" priority="707" operator="equal">
      <formula>"Postponed"</formula>
    </cfRule>
    <cfRule type="cellIs" dxfId="611" priority="708" operator="equal">
      <formula>"Approved"</formula>
    </cfRule>
  </conditionalFormatting>
  <conditionalFormatting sqref="AM402">
    <cfRule type="expression" dxfId="610" priority="681">
      <formula>$P402&lt;&gt;""</formula>
    </cfRule>
    <cfRule type="cellIs" dxfId="609" priority="682" operator="equal">
      <formula>"Revised"</formula>
    </cfRule>
    <cfRule type="cellIs" dxfId="608" priority="683" operator="equal">
      <formula>"Agreed"</formula>
    </cfRule>
    <cfRule type="cellIs" dxfId="607" priority="684" operator="equal">
      <formula>"Rejected"</formula>
    </cfRule>
    <cfRule type="cellIs" dxfId="606" priority="685" operator="equal">
      <formula>"Withdrawn"</formula>
    </cfRule>
    <cfRule type="cellIs" dxfId="605" priority="686" operator="equal">
      <formula>"Reissued"</formula>
    </cfRule>
    <cfRule type="cellIs" dxfId="604" priority="687" operator="equal">
      <formula>"Merged"</formula>
    </cfRule>
    <cfRule type="cellIs" dxfId="603" priority="688" operator="equal">
      <formula>"Technically endorsed"</formula>
    </cfRule>
    <cfRule type="cellIs" dxfId="602" priority="689" operator="equal">
      <formula>"Partially approved"</formula>
    </cfRule>
    <cfRule type="cellIs" dxfId="601" priority="690" operator="equal">
      <formula>"Treated"</formula>
    </cfRule>
    <cfRule type="cellIs" dxfId="600" priority="691" operator="equal">
      <formula>"Noted"</formula>
    </cfRule>
    <cfRule type="cellIs" dxfId="599" priority="692" operator="equal">
      <formula>"Postponed"</formula>
    </cfRule>
    <cfRule type="cellIs" dxfId="598" priority="693" operator="equal">
      <formula>"Approved"</formula>
    </cfRule>
  </conditionalFormatting>
  <conditionalFormatting sqref="AM404">
    <cfRule type="expression" dxfId="597" priority="666">
      <formula>$P404&lt;&gt;""</formula>
    </cfRule>
    <cfRule type="cellIs" dxfId="596" priority="667" operator="equal">
      <formula>"Revised"</formula>
    </cfRule>
    <cfRule type="cellIs" dxfId="595" priority="668" operator="equal">
      <formula>"Agreed"</formula>
    </cfRule>
    <cfRule type="cellIs" dxfId="594" priority="669" operator="equal">
      <formula>"Rejected"</formula>
    </cfRule>
    <cfRule type="cellIs" dxfId="593" priority="670" operator="equal">
      <formula>"Withdrawn"</formula>
    </cfRule>
    <cfRule type="cellIs" dxfId="592" priority="671" operator="equal">
      <formula>"Reissued"</formula>
    </cfRule>
    <cfRule type="cellIs" dxfId="591" priority="672" operator="equal">
      <formula>"Merged"</formula>
    </cfRule>
    <cfRule type="cellIs" dxfId="590" priority="673" operator="equal">
      <formula>"Technically endorsed"</formula>
    </cfRule>
    <cfRule type="cellIs" dxfId="589" priority="674" operator="equal">
      <formula>"Partially approved"</formula>
    </cfRule>
    <cfRule type="cellIs" dxfId="588" priority="675" operator="equal">
      <formula>"Treated"</formula>
    </cfRule>
    <cfRule type="cellIs" dxfId="587" priority="676" operator="equal">
      <formula>"Noted"</formula>
    </cfRule>
    <cfRule type="cellIs" dxfId="586" priority="677" operator="equal">
      <formula>"Postponed"</formula>
    </cfRule>
    <cfRule type="cellIs" dxfId="585" priority="678" operator="equal">
      <formula>"Approved"</formula>
    </cfRule>
  </conditionalFormatting>
  <conditionalFormatting sqref="AM405">
    <cfRule type="expression" dxfId="584" priority="651">
      <formula>$P405&lt;&gt;""</formula>
    </cfRule>
    <cfRule type="cellIs" dxfId="583" priority="652" operator="equal">
      <formula>"Revised"</formula>
    </cfRule>
    <cfRule type="cellIs" dxfId="582" priority="653" operator="equal">
      <formula>"Agreed"</formula>
    </cfRule>
    <cfRule type="cellIs" dxfId="581" priority="654" operator="equal">
      <formula>"Rejected"</formula>
    </cfRule>
    <cfRule type="cellIs" dxfId="580" priority="655" operator="equal">
      <formula>"Withdrawn"</formula>
    </cfRule>
    <cfRule type="cellIs" dxfId="579" priority="656" operator="equal">
      <formula>"Reissued"</formula>
    </cfRule>
    <cfRule type="cellIs" dxfId="578" priority="657" operator="equal">
      <formula>"Merged"</formula>
    </cfRule>
    <cfRule type="cellIs" dxfId="577" priority="658" operator="equal">
      <formula>"Technically endorsed"</formula>
    </cfRule>
    <cfRule type="cellIs" dxfId="576" priority="659" operator="equal">
      <formula>"Partially approved"</formula>
    </cfRule>
    <cfRule type="cellIs" dxfId="575" priority="660" operator="equal">
      <formula>"Treated"</formula>
    </cfRule>
    <cfRule type="cellIs" dxfId="574" priority="661" operator="equal">
      <formula>"Noted"</formula>
    </cfRule>
    <cfRule type="cellIs" dxfId="573" priority="662" operator="equal">
      <formula>"Postponed"</formula>
    </cfRule>
    <cfRule type="cellIs" dxfId="572" priority="663" operator="equal">
      <formula>"Approved"</formula>
    </cfRule>
  </conditionalFormatting>
  <conditionalFormatting sqref="AM406">
    <cfRule type="expression" dxfId="571" priority="636">
      <formula>$P406&lt;&gt;""</formula>
    </cfRule>
    <cfRule type="cellIs" dxfId="570" priority="637" operator="equal">
      <formula>"Revised"</formula>
    </cfRule>
    <cfRule type="cellIs" dxfId="569" priority="638" operator="equal">
      <formula>"Agreed"</formula>
    </cfRule>
    <cfRule type="cellIs" dxfId="568" priority="639" operator="equal">
      <formula>"Rejected"</formula>
    </cfRule>
    <cfRule type="cellIs" dxfId="567" priority="640" operator="equal">
      <formula>"Withdrawn"</formula>
    </cfRule>
    <cfRule type="cellIs" dxfId="566" priority="641" operator="equal">
      <formula>"Reissued"</formula>
    </cfRule>
    <cfRule type="cellIs" dxfId="565" priority="642" operator="equal">
      <formula>"Merged"</formula>
    </cfRule>
    <cfRule type="cellIs" dxfId="564" priority="643" operator="equal">
      <formula>"Technically endorsed"</formula>
    </cfRule>
    <cfRule type="cellIs" dxfId="563" priority="644" operator="equal">
      <formula>"Partially approved"</formula>
    </cfRule>
    <cfRule type="cellIs" dxfId="562" priority="645" operator="equal">
      <formula>"Treated"</formula>
    </cfRule>
    <cfRule type="cellIs" dxfId="561" priority="646" operator="equal">
      <formula>"Noted"</formula>
    </cfRule>
    <cfRule type="cellIs" dxfId="560" priority="647" operator="equal">
      <formula>"Postponed"</formula>
    </cfRule>
    <cfRule type="cellIs" dxfId="559" priority="648" operator="equal">
      <formula>"Approved"</formula>
    </cfRule>
  </conditionalFormatting>
  <conditionalFormatting sqref="AM420">
    <cfRule type="expression" dxfId="558" priority="620">
      <formula>$P420&lt;&gt;""</formula>
    </cfRule>
    <cfRule type="cellIs" dxfId="557" priority="621" operator="equal">
      <formula>"Revised"</formula>
    </cfRule>
    <cfRule type="cellIs" dxfId="556" priority="622" operator="equal">
      <formula>"Agreed"</formula>
    </cfRule>
    <cfRule type="cellIs" dxfId="555" priority="623" operator="equal">
      <formula>"Rejected"</formula>
    </cfRule>
    <cfRule type="cellIs" dxfId="554" priority="624" operator="equal">
      <formula>"Withdrawn"</formula>
    </cfRule>
    <cfRule type="cellIs" dxfId="553" priority="625" operator="equal">
      <formula>"Reissued"</formula>
    </cfRule>
    <cfRule type="cellIs" dxfId="552" priority="626" operator="equal">
      <formula>"Merged"</formula>
    </cfRule>
    <cfRule type="cellIs" dxfId="551" priority="627" operator="equal">
      <formula>"Technically endorsed"</formula>
    </cfRule>
    <cfRule type="cellIs" dxfId="550" priority="628" operator="equal">
      <formula>"Partially approved"</formula>
    </cfRule>
    <cfRule type="cellIs" dxfId="549" priority="629" operator="equal">
      <formula>"Treated"</formula>
    </cfRule>
    <cfRule type="cellIs" dxfId="548" priority="630" operator="equal">
      <formula>"Noted"</formula>
    </cfRule>
    <cfRule type="cellIs" dxfId="547" priority="631" operator="equal">
      <formula>"Postponed"</formula>
    </cfRule>
    <cfRule type="cellIs" dxfId="546" priority="632" operator="equal">
      <formula>"Approved"</formula>
    </cfRule>
  </conditionalFormatting>
  <conditionalFormatting sqref="AM421">
    <cfRule type="expression" dxfId="545" priority="605">
      <formula>$P421&lt;&gt;""</formula>
    </cfRule>
    <cfRule type="cellIs" dxfId="544" priority="606" operator="equal">
      <formula>"Revised"</formula>
    </cfRule>
    <cfRule type="cellIs" dxfId="543" priority="607" operator="equal">
      <formula>"Agreed"</formula>
    </cfRule>
    <cfRule type="cellIs" dxfId="542" priority="608" operator="equal">
      <formula>"Rejected"</formula>
    </cfRule>
    <cfRule type="cellIs" dxfId="541" priority="609" operator="equal">
      <formula>"Withdrawn"</formula>
    </cfRule>
    <cfRule type="cellIs" dxfId="540" priority="610" operator="equal">
      <formula>"Reissued"</formula>
    </cfRule>
    <cfRule type="cellIs" dxfId="539" priority="611" operator="equal">
      <formula>"Merged"</formula>
    </cfRule>
    <cfRule type="cellIs" dxfId="538" priority="612" operator="equal">
      <formula>"Technically endorsed"</formula>
    </cfRule>
    <cfRule type="cellIs" dxfId="537" priority="613" operator="equal">
      <formula>"Partially approved"</formula>
    </cfRule>
    <cfRule type="cellIs" dxfId="536" priority="614" operator="equal">
      <formula>"Treated"</formula>
    </cfRule>
    <cfRule type="cellIs" dxfId="535" priority="615" operator="equal">
      <formula>"Noted"</formula>
    </cfRule>
    <cfRule type="cellIs" dxfId="534" priority="616" operator="equal">
      <formula>"Postponed"</formula>
    </cfRule>
    <cfRule type="cellIs" dxfId="533" priority="617" operator="equal">
      <formula>"Approved"</formula>
    </cfRule>
  </conditionalFormatting>
  <conditionalFormatting sqref="AM422">
    <cfRule type="expression" dxfId="532" priority="589">
      <formula>$P422&lt;&gt;""</formula>
    </cfRule>
    <cfRule type="cellIs" dxfId="531" priority="590" operator="equal">
      <formula>"Revised"</formula>
    </cfRule>
    <cfRule type="cellIs" dxfId="530" priority="591" operator="equal">
      <formula>"Agreed"</formula>
    </cfRule>
    <cfRule type="cellIs" dxfId="529" priority="592" operator="equal">
      <formula>"Rejected"</formula>
    </cfRule>
    <cfRule type="cellIs" dxfId="528" priority="593" operator="equal">
      <formula>"Withdrawn"</formula>
    </cfRule>
    <cfRule type="cellIs" dxfId="527" priority="594" operator="equal">
      <formula>"Reissued"</formula>
    </cfRule>
    <cfRule type="cellIs" dxfId="526" priority="595" operator="equal">
      <formula>"Merged"</formula>
    </cfRule>
    <cfRule type="cellIs" dxfId="525" priority="596" operator="equal">
      <formula>"Technically endorsed"</formula>
    </cfRule>
    <cfRule type="cellIs" dxfId="524" priority="597" operator="equal">
      <formula>"Partially approved"</formula>
    </cfRule>
    <cfRule type="cellIs" dxfId="523" priority="598" operator="equal">
      <formula>"Treated"</formula>
    </cfRule>
    <cfRule type="cellIs" dxfId="522" priority="599" operator="equal">
      <formula>"Noted"</formula>
    </cfRule>
    <cfRule type="cellIs" dxfId="521" priority="600" operator="equal">
      <formula>"Postponed"</formula>
    </cfRule>
    <cfRule type="cellIs" dxfId="520" priority="601" operator="equal">
      <formula>"Approved"</formula>
    </cfRule>
  </conditionalFormatting>
  <conditionalFormatting sqref="AM423">
    <cfRule type="expression" dxfId="519" priority="573">
      <formula>$P423&lt;&gt;""</formula>
    </cfRule>
    <cfRule type="cellIs" dxfId="518" priority="574" operator="equal">
      <formula>"Revised"</formula>
    </cfRule>
    <cfRule type="cellIs" dxfId="517" priority="575" operator="equal">
      <formula>"Agreed"</formula>
    </cfRule>
    <cfRule type="cellIs" dxfId="516" priority="576" operator="equal">
      <formula>"Rejected"</formula>
    </cfRule>
    <cfRule type="cellIs" dxfId="515" priority="577" operator="equal">
      <formula>"Withdrawn"</formula>
    </cfRule>
    <cfRule type="cellIs" dxfId="514" priority="578" operator="equal">
      <formula>"Reissued"</formula>
    </cfRule>
    <cfRule type="cellIs" dxfId="513" priority="579" operator="equal">
      <formula>"Merged"</formula>
    </cfRule>
    <cfRule type="cellIs" dxfId="512" priority="580" operator="equal">
      <formula>"Technically endorsed"</formula>
    </cfRule>
    <cfRule type="cellIs" dxfId="511" priority="581" operator="equal">
      <formula>"Partially approved"</formula>
    </cfRule>
    <cfRule type="cellIs" dxfId="510" priority="582" operator="equal">
      <formula>"Treated"</formula>
    </cfRule>
    <cfRule type="cellIs" dxfId="509" priority="583" operator="equal">
      <formula>"Noted"</formula>
    </cfRule>
    <cfRule type="cellIs" dxfId="508" priority="584" operator="equal">
      <formula>"Postponed"</formula>
    </cfRule>
    <cfRule type="cellIs" dxfId="507" priority="585" operator="equal">
      <formula>"Approved"</formula>
    </cfRule>
  </conditionalFormatting>
  <conditionalFormatting sqref="AM424">
    <cfRule type="expression" dxfId="506" priority="557">
      <formula>$P424&lt;&gt;""</formula>
    </cfRule>
    <cfRule type="cellIs" dxfId="505" priority="558" operator="equal">
      <formula>"Revised"</formula>
    </cfRule>
    <cfRule type="cellIs" dxfId="504" priority="559" operator="equal">
      <formula>"Agreed"</formula>
    </cfRule>
    <cfRule type="cellIs" dxfId="503" priority="560" operator="equal">
      <formula>"Rejected"</formula>
    </cfRule>
    <cfRule type="cellIs" dxfId="502" priority="561" operator="equal">
      <formula>"Withdrawn"</formula>
    </cfRule>
    <cfRule type="cellIs" dxfId="501" priority="562" operator="equal">
      <formula>"Reissued"</formula>
    </cfRule>
    <cfRule type="cellIs" dxfId="500" priority="563" operator="equal">
      <formula>"Merged"</formula>
    </cfRule>
    <cfRule type="cellIs" dxfId="499" priority="564" operator="equal">
      <formula>"Technically endorsed"</formula>
    </cfRule>
    <cfRule type="cellIs" dxfId="498" priority="565" operator="equal">
      <formula>"Partially approved"</formula>
    </cfRule>
    <cfRule type="cellIs" dxfId="497" priority="566" operator="equal">
      <formula>"Treated"</formula>
    </cfRule>
    <cfRule type="cellIs" dxfId="496" priority="567" operator="equal">
      <formula>"Noted"</formula>
    </cfRule>
    <cfRule type="cellIs" dxfId="495" priority="568" operator="equal">
      <formula>"Postponed"</formula>
    </cfRule>
    <cfRule type="cellIs" dxfId="494" priority="569" operator="equal">
      <formula>"Approved"</formula>
    </cfRule>
  </conditionalFormatting>
  <conditionalFormatting sqref="AM425">
    <cfRule type="expression" dxfId="493" priority="542">
      <formula>$P425&lt;&gt;""</formula>
    </cfRule>
    <cfRule type="cellIs" dxfId="492" priority="543" operator="equal">
      <formula>"Revised"</formula>
    </cfRule>
    <cfRule type="cellIs" dxfId="491" priority="544" operator="equal">
      <formula>"Agreed"</formula>
    </cfRule>
    <cfRule type="cellIs" dxfId="490" priority="545" operator="equal">
      <formula>"Rejected"</formula>
    </cfRule>
    <cfRule type="cellIs" dxfId="489" priority="546" operator="equal">
      <formula>"Withdrawn"</formula>
    </cfRule>
    <cfRule type="cellIs" dxfId="488" priority="547" operator="equal">
      <formula>"Reissued"</formula>
    </cfRule>
    <cfRule type="cellIs" dxfId="487" priority="548" operator="equal">
      <formula>"Merged"</formula>
    </cfRule>
    <cfRule type="cellIs" dxfId="486" priority="549" operator="equal">
      <formula>"Technically endorsed"</formula>
    </cfRule>
    <cfRule type="cellIs" dxfId="485" priority="550" operator="equal">
      <formula>"Partially approved"</formula>
    </cfRule>
    <cfRule type="cellIs" dxfId="484" priority="551" operator="equal">
      <formula>"Treated"</formula>
    </cfRule>
    <cfRule type="cellIs" dxfId="483" priority="552" operator="equal">
      <formula>"Noted"</formula>
    </cfRule>
    <cfRule type="cellIs" dxfId="482" priority="553" operator="equal">
      <formula>"Postponed"</formula>
    </cfRule>
    <cfRule type="cellIs" dxfId="481" priority="554" operator="equal">
      <formula>"Approved"</formula>
    </cfRule>
  </conditionalFormatting>
  <conditionalFormatting sqref="AM426">
    <cfRule type="expression" dxfId="480" priority="527">
      <formula>$P426&lt;&gt;""</formula>
    </cfRule>
    <cfRule type="cellIs" dxfId="479" priority="528" operator="equal">
      <formula>"Revised"</formula>
    </cfRule>
    <cfRule type="cellIs" dxfId="478" priority="529" operator="equal">
      <formula>"Agreed"</formula>
    </cfRule>
    <cfRule type="cellIs" dxfId="477" priority="530" operator="equal">
      <formula>"Rejected"</formula>
    </cfRule>
    <cfRule type="cellIs" dxfId="476" priority="531" operator="equal">
      <formula>"Withdrawn"</formula>
    </cfRule>
    <cfRule type="cellIs" dxfId="475" priority="532" operator="equal">
      <formula>"Reissued"</formula>
    </cfRule>
    <cfRule type="cellIs" dxfId="474" priority="533" operator="equal">
      <formula>"Merged"</formula>
    </cfRule>
    <cfRule type="cellIs" dxfId="473" priority="534" operator="equal">
      <formula>"Technically endorsed"</formula>
    </cfRule>
    <cfRule type="cellIs" dxfId="472" priority="535" operator="equal">
      <formula>"Partially approved"</formula>
    </cfRule>
    <cfRule type="cellIs" dxfId="471" priority="536" operator="equal">
      <formula>"Treated"</formula>
    </cfRule>
    <cfRule type="cellIs" dxfId="470" priority="537" operator="equal">
      <formula>"Noted"</formula>
    </cfRule>
    <cfRule type="cellIs" dxfId="469" priority="538" operator="equal">
      <formula>"Postponed"</formula>
    </cfRule>
    <cfRule type="cellIs" dxfId="468" priority="539" operator="equal">
      <formula>"Approved"</formula>
    </cfRule>
  </conditionalFormatting>
  <conditionalFormatting sqref="AM427">
    <cfRule type="expression" dxfId="467" priority="512">
      <formula>$P427&lt;&gt;""</formula>
    </cfRule>
    <cfRule type="cellIs" dxfId="466" priority="513" operator="equal">
      <formula>"Revised"</formula>
    </cfRule>
    <cfRule type="cellIs" dxfId="465" priority="514" operator="equal">
      <formula>"Agreed"</formula>
    </cfRule>
    <cfRule type="cellIs" dxfId="464" priority="515" operator="equal">
      <formula>"Rejected"</formula>
    </cfRule>
    <cfRule type="cellIs" dxfId="463" priority="516" operator="equal">
      <formula>"Withdrawn"</formula>
    </cfRule>
    <cfRule type="cellIs" dxfId="462" priority="517" operator="equal">
      <formula>"Reissued"</formula>
    </cfRule>
    <cfRule type="cellIs" dxfId="461" priority="518" operator="equal">
      <formula>"Merged"</formula>
    </cfRule>
    <cfRule type="cellIs" dxfId="460" priority="519" operator="equal">
      <formula>"Technically endorsed"</formula>
    </cfRule>
    <cfRule type="cellIs" dxfId="459" priority="520" operator="equal">
      <formula>"Partially approved"</formula>
    </cfRule>
    <cfRule type="cellIs" dxfId="458" priority="521" operator="equal">
      <formula>"Treated"</formula>
    </cfRule>
    <cfRule type="cellIs" dxfId="457" priority="522" operator="equal">
      <formula>"Noted"</formula>
    </cfRule>
    <cfRule type="cellIs" dxfId="456" priority="523" operator="equal">
      <formula>"Postponed"</formula>
    </cfRule>
    <cfRule type="cellIs" dxfId="455" priority="524" operator="equal">
      <formula>"Approved"</formula>
    </cfRule>
  </conditionalFormatting>
  <conditionalFormatting sqref="AM428">
    <cfRule type="expression" dxfId="454" priority="497">
      <formula>$P428&lt;&gt;""</formula>
    </cfRule>
    <cfRule type="cellIs" dxfId="453" priority="498" operator="equal">
      <formula>"Revised"</formula>
    </cfRule>
    <cfRule type="cellIs" dxfId="452" priority="499" operator="equal">
      <formula>"Agreed"</formula>
    </cfRule>
    <cfRule type="cellIs" dxfId="451" priority="500" operator="equal">
      <formula>"Rejected"</formula>
    </cfRule>
    <cfRule type="cellIs" dxfId="450" priority="501" operator="equal">
      <formula>"Withdrawn"</formula>
    </cfRule>
    <cfRule type="cellIs" dxfId="449" priority="502" operator="equal">
      <formula>"Reissued"</formula>
    </cfRule>
    <cfRule type="cellIs" dxfId="448" priority="503" operator="equal">
      <formula>"Merged"</formula>
    </cfRule>
    <cfRule type="cellIs" dxfId="447" priority="504" operator="equal">
      <formula>"Technically endorsed"</formula>
    </cfRule>
    <cfRule type="cellIs" dxfId="446" priority="505" operator="equal">
      <formula>"Partially approved"</formula>
    </cfRule>
    <cfRule type="cellIs" dxfId="445" priority="506" operator="equal">
      <formula>"Treated"</formula>
    </cfRule>
    <cfRule type="cellIs" dxfId="444" priority="507" operator="equal">
      <formula>"Noted"</formula>
    </cfRule>
    <cfRule type="cellIs" dxfId="443" priority="508" operator="equal">
      <formula>"Postponed"</formula>
    </cfRule>
    <cfRule type="cellIs" dxfId="442" priority="509" operator="equal">
      <formula>"Approved"</formula>
    </cfRule>
  </conditionalFormatting>
  <conditionalFormatting sqref="AM429">
    <cfRule type="expression" dxfId="441" priority="482">
      <formula>$P429&lt;&gt;""</formula>
    </cfRule>
    <cfRule type="cellIs" dxfId="440" priority="483" operator="equal">
      <formula>"Revised"</formula>
    </cfRule>
    <cfRule type="cellIs" dxfId="439" priority="484" operator="equal">
      <formula>"Agreed"</formula>
    </cfRule>
    <cfRule type="cellIs" dxfId="438" priority="485" operator="equal">
      <formula>"Rejected"</formula>
    </cfRule>
    <cfRule type="cellIs" dxfId="437" priority="486" operator="equal">
      <formula>"Withdrawn"</formula>
    </cfRule>
    <cfRule type="cellIs" dxfId="436" priority="487" operator="equal">
      <formula>"Reissued"</formula>
    </cfRule>
    <cfRule type="cellIs" dxfId="435" priority="488" operator="equal">
      <formula>"Merged"</formula>
    </cfRule>
    <cfRule type="cellIs" dxfId="434" priority="489" operator="equal">
      <formula>"Technically endorsed"</formula>
    </cfRule>
    <cfRule type="cellIs" dxfId="433" priority="490" operator="equal">
      <formula>"Partially approved"</formula>
    </cfRule>
    <cfRule type="cellIs" dxfId="432" priority="491" operator="equal">
      <formula>"Treated"</formula>
    </cfRule>
    <cfRule type="cellIs" dxfId="431" priority="492" operator="equal">
      <formula>"Noted"</formula>
    </cfRule>
    <cfRule type="cellIs" dxfId="430" priority="493" operator="equal">
      <formula>"Postponed"</formula>
    </cfRule>
    <cfRule type="cellIs" dxfId="429" priority="494" operator="equal">
      <formula>"Approved"</formula>
    </cfRule>
  </conditionalFormatting>
  <conditionalFormatting sqref="AM430">
    <cfRule type="expression" dxfId="428" priority="467">
      <formula>$P430&lt;&gt;""</formula>
    </cfRule>
    <cfRule type="cellIs" dxfId="427" priority="468" operator="equal">
      <formula>"Revised"</formula>
    </cfRule>
    <cfRule type="cellIs" dxfId="426" priority="469" operator="equal">
      <formula>"Agreed"</formula>
    </cfRule>
    <cfRule type="cellIs" dxfId="425" priority="470" operator="equal">
      <formula>"Rejected"</formula>
    </cfRule>
    <cfRule type="cellIs" dxfId="424" priority="471" operator="equal">
      <formula>"Withdrawn"</formula>
    </cfRule>
    <cfRule type="cellIs" dxfId="423" priority="472" operator="equal">
      <formula>"Reissued"</formula>
    </cfRule>
    <cfRule type="cellIs" dxfId="422" priority="473" operator="equal">
      <formula>"Merged"</formula>
    </cfRule>
    <cfRule type="cellIs" dxfId="421" priority="474" operator="equal">
      <formula>"Technically endorsed"</formula>
    </cfRule>
    <cfRule type="cellIs" dxfId="420" priority="475" operator="equal">
      <formula>"Partially approved"</formula>
    </cfRule>
    <cfRule type="cellIs" dxfId="419" priority="476" operator="equal">
      <formula>"Treated"</formula>
    </cfRule>
    <cfRule type="cellIs" dxfId="418" priority="477" operator="equal">
      <formula>"Noted"</formula>
    </cfRule>
    <cfRule type="cellIs" dxfId="417" priority="478" operator="equal">
      <formula>"Postponed"</formula>
    </cfRule>
    <cfRule type="cellIs" dxfId="416" priority="479" operator="equal">
      <formula>"Approved"</formula>
    </cfRule>
  </conditionalFormatting>
  <conditionalFormatting sqref="AM431">
    <cfRule type="expression" dxfId="415" priority="452">
      <formula>$P431&lt;&gt;""</formula>
    </cfRule>
    <cfRule type="cellIs" dxfId="414" priority="453" operator="equal">
      <formula>"Revised"</formula>
    </cfRule>
    <cfRule type="cellIs" dxfId="413" priority="454" operator="equal">
      <formula>"Agreed"</formula>
    </cfRule>
    <cfRule type="cellIs" dxfId="412" priority="455" operator="equal">
      <formula>"Rejected"</formula>
    </cfRule>
    <cfRule type="cellIs" dxfId="411" priority="456" operator="equal">
      <formula>"Withdrawn"</formula>
    </cfRule>
    <cfRule type="cellIs" dxfId="410" priority="457" operator="equal">
      <formula>"Reissued"</formula>
    </cfRule>
    <cfRule type="cellIs" dxfId="409" priority="458" operator="equal">
      <formula>"Merged"</formula>
    </cfRule>
    <cfRule type="cellIs" dxfId="408" priority="459" operator="equal">
      <formula>"Technically endorsed"</formula>
    </cfRule>
    <cfRule type="cellIs" dxfId="407" priority="460" operator="equal">
      <formula>"Partially approved"</formula>
    </cfRule>
    <cfRule type="cellIs" dxfId="406" priority="461" operator="equal">
      <formula>"Treated"</formula>
    </cfRule>
    <cfRule type="cellIs" dxfId="405" priority="462" operator="equal">
      <formula>"Noted"</formula>
    </cfRule>
    <cfRule type="cellIs" dxfId="404" priority="463" operator="equal">
      <formula>"Postponed"</formula>
    </cfRule>
    <cfRule type="cellIs" dxfId="403" priority="464" operator="equal">
      <formula>"Approved"</formula>
    </cfRule>
  </conditionalFormatting>
  <conditionalFormatting sqref="AM432">
    <cfRule type="expression" dxfId="402" priority="437">
      <formula>$P432&lt;&gt;""</formula>
    </cfRule>
    <cfRule type="cellIs" dxfId="401" priority="438" operator="equal">
      <formula>"Revised"</formula>
    </cfRule>
    <cfRule type="cellIs" dxfId="400" priority="439" operator="equal">
      <formula>"Agreed"</formula>
    </cfRule>
    <cfRule type="cellIs" dxfId="399" priority="440" operator="equal">
      <formula>"Rejected"</formula>
    </cfRule>
    <cfRule type="cellIs" dxfId="398" priority="441" operator="equal">
      <formula>"Withdrawn"</formula>
    </cfRule>
    <cfRule type="cellIs" dxfId="397" priority="442" operator="equal">
      <formula>"Reissued"</formula>
    </cfRule>
    <cfRule type="cellIs" dxfId="396" priority="443" operator="equal">
      <formula>"Merged"</formula>
    </cfRule>
    <cfRule type="cellIs" dxfId="395" priority="444" operator="equal">
      <formula>"Technically endorsed"</formula>
    </cfRule>
    <cfRule type="cellIs" dxfId="394" priority="445" operator="equal">
      <formula>"Partially approved"</formula>
    </cfRule>
    <cfRule type="cellIs" dxfId="393" priority="446" operator="equal">
      <formula>"Treated"</formula>
    </cfRule>
    <cfRule type="cellIs" dxfId="392" priority="447" operator="equal">
      <formula>"Noted"</formula>
    </cfRule>
    <cfRule type="cellIs" dxfId="391" priority="448" operator="equal">
      <formula>"Postponed"</formula>
    </cfRule>
    <cfRule type="cellIs" dxfId="390" priority="449" operator="equal">
      <formula>"Approved"</formula>
    </cfRule>
  </conditionalFormatting>
  <conditionalFormatting sqref="AM433">
    <cfRule type="expression" dxfId="389" priority="422">
      <formula>$P433&lt;&gt;""</formula>
    </cfRule>
    <cfRule type="cellIs" dxfId="388" priority="423" operator="equal">
      <formula>"Revised"</formula>
    </cfRule>
    <cfRule type="cellIs" dxfId="387" priority="424" operator="equal">
      <formula>"Agreed"</formula>
    </cfRule>
    <cfRule type="cellIs" dxfId="386" priority="425" operator="equal">
      <formula>"Rejected"</formula>
    </cfRule>
    <cfRule type="cellIs" dxfId="385" priority="426" operator="equal">
      <formula>"Withdrawn"</formula>
    </cfRule>
    <cfRule type="cellIs" dxfId="384" priority="427" operator="equal">
      <formula>"Reissued"</formula>
    </cfRule>
    <cfRule type="cellIs" dxfId="383" priority="428" operator="equal">
      <formula>"Merged"</formula>
    </cfRule>
    <cfRule type="cellIs" dxfId="382" priority="429" operator="equal">
      <formula>"Technically endorsed"</formula>
    </cfRule>
    <cfRule type="cellIs" dxfId="381" priority="430" operator="equal">
      <formula>"Partially approved"</formula>
    </cfRule>
    <cfRule type="cellIs" dxfId="380" priority="431" operator="equal">
      <formula>"Treated"</formula>
    </cfRule>
    <cfRule type="cellIs" dxfId="379" priority="432" operator="equal">
      <formula>"Noted"</formula>
    </cfRule>
    <cfRule type="cellIs" dxfId="378" priority="433" operator="equal">
      <formula>"Postponed"</formula>
    </cfRule>
    <cfRule type="cellIs" dxfId="377" priority="434" operator="equal">
      <formula>"Approved"</formula>
    </cfRule>
  </conditionalFormatting>
  <conditionalFormatting sqref="AM440">
    <cfRule type="expression" dxfId="376" priority="407">
      <formula>$P440&lt;&gt;""</formula>
    </cfRule>
    <cfRule type="cellIs" dxfId="375" priority="408" operator="equal">
      <formula>"Revised"</formula>
    </cfRule>
    <cfRule type="cellIs" dxfId="374" priority="409" operator="equal">
      <formula>"Agreed"</formula>
    </cfRule>
    <cfRule type="cellIs" dxfId="373" priority="410" operator="equal">
      <formula>"Rejected"</formula>
    </cfRule>
    <cfRule type="cellIs" dxfId="372" priority="411" operator="equal">
      <formula>"Withdrawn"</formula>
    </cfRule>
    <cfRule type="cellIs" dxfId="371" priority="412" operator="equal">
      <formula>"Reissued"</formula>
    </cfRule>
    <cfRule type="cellIs" dxfId="370" priority="413" operator="equal">
      <formula>"Merged"</formula>
    </cfRule>
    <cfRule type="cellIs" dxfId="369" priority="414" operator="equal">
      <formula>"Technically endorsed"</formula>
    </cfRule>
    <cfRule type="cellIs" dxfId="368" priority="415" operator="equal">
      <formula>"Partially approved"</formula>
    </cfRule>
    <cfRule type="cellIs" dxfId="367" priority="416" operator="equal">
      <formula>"Treated"</formula>
    </cfRule>
    <cfRule type="cellIs" dxfId="366" priority="417" operator="equal">
      <formula>"Noted"</formula>
    </cfRule>
    <cfRule type="cellIs" dxfId="365" priority="418" operator="equal">
      <formula>"Postponed"</formula>
    </cfRule>
    <cfRule type="cellIs" dxfId="364" priority="419" operator="equal">
      <formula>"Approved"</formula>
    </cfRule>
  </conditionalFormatting>
  <conditionalFormatting sqref="AM441">
    <cfRule type="expression" dxfId="363" priority="392">
      <formula>$P441&lt;&gt;""</formula>
    </cfRule>
    <cfRule type="cellIs" dxfId="362" priority="393" operator="equal">
      <formula>"Revised"</formula>
    </cfRule>
    <cfRule type="cellIs" dxfId="361" priority="394" operator="equal">
      <formula>"Agreed"</formula>
    </cfRule>
    <cfRule type="cellIs" dxfId="360" priority="395" operator="equal">
      <formula>"Rejected"</formula>
    </cfRule>
    <cfRule type="cellIs" dxfId="359" priority="396" operator="equal">
      <formula>"Withdrawn"</formula>
    </cfRule>
    <cfRule type="cellIs" dxfId="358" priority="397" operator="equal">
      <formula>"Reissued"</formula>
    </cfRule>
    <cfRule type="cellIs" dxfId="357" priority="398" operator="equal">
      <formula>"Merged"</formula>
    </cfRule>
    <cfRule type="cellIs" dxfId="356" priority="399" operator="equal">
      <formula>"Technically endorsed"</formula>
    </cfRule>
    <cfRule type="cellIs" dxfId="355" priority="400" operator="equal">
      <formula>"Partially approved"</formula>
    </cfRule>
    <cfRule type="cellIs" dxfId="354" priority="401" operator="equal">
      <formula>"Treated"</formula>
    </cfRule>
    <cfRule type="cellIs" dxfId="353" priority="402" operator="equal">
      <formula>"Noted"</formula>
    </cfRule>
    <cfRule type="cellIs" dxfId="352" priority="403" operator="equal">
      <formula>"Postponed"</formula>
    </cfRule>
    <cfRule type="cellIs" dxfId="351" priority="404" operator="equal">
      <formula>"Approved"</formula>
    </cfRule>
  </conditionalFormatting>
  <conditionalFormatting sqref="AM442">
    <cfRule type="expression" dxfId="350" priority="377">
      <formula>$P442&lt;&gt;""</formula>
    </cfRule>
    <cfRule type="cellIs" dxfId="349" priority="378" operator="equal">
      <formula>"Revised"</formula>
    </cfRule>
    <cfRule type="cellIs" dxfId="348" priority="379" operator="equal">
      <formula>"Agreed"</formula>
    </cfRule>
    <cfRule type="cellIs" dxfId="347" priority="380" operator="equal">
      <formula>"Rejected"</formula>
    </cfRule>
    <cfRule type="cellIs" dxfId="346" priority="381" operator="equal">
      <formula>"Withdrawn"</formula>
    </cfRule>
    <cfRule type="cellIs" dxfId="345" priority="382" operator="equal">
      <formula>"Reissued"</formula>
    </cfRule>
    <cfRule type="cellIs" dxfId="344" priority="383" operator="equal">
      <formula>"Merged"</formula>
    </cfRule>
    <cfRule type="cellIs" dxfId="343" priority="384" operator="equal">
      <formula>"Technically endorsed"</formula>
    </cfRule>
    <cfRule type="cellIs" dxfId="342" priority="385" operator="equal">
      <formula>"Partially approved"</formula>
    </cfRule>
    <cfRule type="cellIs" dxfId="341" priority="386" operator="equal">
      <formula>"Treated"</formula>
    </cfRule>
    <cfRule type="cellIs" dxfId="340" priority="387" operator="equal">
      <formula>"Noted"</formula>
    </cfRule>
    <cfRule type="cellIs" dxfId="339" priority="388" operator="equal">
      <formula>"Postponed"</formula>
    </cfRule>
    <cfRule type="cellIs" dxfId="338" priority="389" operator="equal">
      <formula>"Approved"</formula>
    </cfRule>
  </conditionalFormatting>
  <conditionalFormatting sqref="AM445">
    <cfRule type="expression" dxfId="337" priority="361">
      <formula>$P445&lt;&gt;""</formula>
    </cfRule>
    <cfRule type="cellIs" dxfId="336" priority="362" operator="equal">
      <formula>"Revised"</formula>
    </cfRule>
    <cfRule type="cellIs" dxfId="335" priority="363" operator="equal">
      <formula>"Agreed"</formula>
    </cfRule>
    <cfRule type="cellIs" dxfId="334" priority="364" operator="equal">
      <formula>"Rejected"</formula>
    </cfRule>
    <cfRule type="cellIs" dxfId="333" priority="365" operator="equal">
      <formula>"Withdrawn"</formula>
    </cfRule>
    <cfRule type="cellIs" dxfId="332" priority="366" operator="equal">
      <formula>"Reissued"</formula>
    </cfRule>
    <cfRule type="cellIs" dxfId="331" priority="367" operator="equal">
      <formula>"Merged"</formula>
    </cfRule>
    <cfRule type="cellIs" dxfId="330" priority="368" operator="equal">
      <formula>"Technically endorsed"</formula>
    </cfRule>
    <cfRule type="cellIs" dxfId="329" priority="369" operator="equal">
      <formula>"Partially approved"</formula>
    </cfRule>
    <cfRule type="cellIs" dxfId="328" priority="370" operator="equal">
      <formula>"Treated"</formula>
    </cfRule>
    <cfRule type="cellIs" dxfId="327" priority="371" operator="equal">
      <formula>"Noted"</formula>
    </cfRule>
    <cfRule type="cellIs" dxfId="326" priority="372" operator="equal">
      <formula>"Postponed"</formula>
    </cfRule>
    <cfRule type="cellIs" dxfId="325" priority="373" operator="equal">
      <formula>"Approved"</formula>
    </cfRule>
  </conditionalFormatting>
  <conditionalFormatting sqref="AM446">
    <cfRule type="expression" dxfId="324" priority="346">
      <formula>$P446&lt;&gt;""</formula>
    </cfRule>
    <cfRule type="cellIs" dxfId="323" priority="347" operator="equal">
      <formula>"Revised"</formula>
    </cfRule>
    <cfRule type="cellIs" dxfId="322" priority="348" operator="equal">
      <formula>"Agreed"</formula>
    </cfRule>
    <cfRule type="cellIs" dxfId="321" priority="349" operator="equal">
      <formula>"Rejected"</formula>
    </cfRule>
    <cfRule type="cellIs" dxfId="320" priority="350" operator="equal">
      <formula>"Withdrawn"</formula>
    </cfRule>
    <cfRule type="cellIs" dxfId="319" priority="351" operator="equal">
      <formula>"Reissued"</formula>
    </cfRule>
    <cfRule type="cellIs" dxfId="318" priority="352" operator="equal">
      <formula>"Merged"</formula>
    </cfRule>
    <cfRule type="cellIs" dxfId="317" priority="353" operator="equal">
      <formula>"Technically endorsed"</formula>
    </cfRule>
    <cfRule type="cellIs" dxfId="316" priority="354" operator="equal">
      <formula>"Partially approved"</formula>
    </cfRule>
    <cfRule type="cellIs" dxfId="315" priority="355" operator="equal">
      <formula>"Treated"</formula>
    </cfRule>
    <cfRule type="cellIs" dxfId="314" priority="356" operator="equal">
      <formula>"Noted"</formula>
    </cfRule>
    <cfRule type="cellIs" dxfId="313" priority="357" operator="equal">
      <formula>"Postponed"</formula>
    </cfRule>
    <cfRule type="cellIs" dxfId="312" priority="358" operator="equal">
      <formula>"Approved"</formula>
    </cfRule>
  </conditionalFormatting>
  <conditionalFormatting sqref="AM447">
    <cfRule type="expression" dxfId="311" priority="331">
      <formula>$P447&lt;&gt;""</formula>
    </cfRule>
    <cfRule type="cellIs" dxfId="310" priority="332" operator="equal">
      <formula>"Revised"</formula>
    </cfRule>
    <cfRule type="cellIs" dxfId="309" priority="333" operator="equal">
      <formula>"Agreed"</formula>
    </cfRule>
    <cfRule type="cellIs" dxfId="308" priority="334" operator="equal">
      <formula>"Rejected"</formula>
    </cfRule>
    <cfRule type="cellIs" dxfId="307" priority="335" operator="equal">
      <formula>"Withdrawn"</formula>
    </cfRule>
    <cfRule type="cellIs" dxfId="306" priority="336" operator="equal">
      <formula>"Reissued"</formula>
    </cfRule>
    <cfRule type="cellIs" dxfId="305" priority="337" operator="equal">
      <formula>"Merged"</formula>
    </cfRule>
    <cfRule type="cellIs" dxfId="304" priority="338" operator="equal">
      <formula>"Technically endorsed"</formula>
    </cfRule>
    <cfRule type="cellIs" dxfId="303" priority="339" operator="equal">
      <formula>"Partially approved"</formula>
    </cfRule>
    <cfRule type="cellIs" dxfId="302" priority="340" operator="equal">
      <formula>"Treated"</formula>
    </cfRule>
    <cfRule type="cellIs" dxfId="301" priority="341" operator="equal">
      <formula>"Noted"</formula>
    </cfRule>
    <cfRule type="cellIs" dxfId="300" priority="342" operator="equal">
      <formula>"Postponed"</formula>
    </cfRule>
    <cfRule type="cellIs" dxfId="299" priority="343" operator="equal">
      <formula>"Approved"</formula>
    </cfRule>
  </conditionalFormatting>
  <conditionalFormatting sqref="AM449">
    <cfRule type="expression" dxfId="298" priority="316">
      <formula>$P449&lt;&gt;""</formula>
    </cfRule>
    <cfRule type="cellIs" dxfId="297" priority="317" operator="equal">
      <formula>"Revised"</formula>
    </cfRule>
    <cfRule type="cellIs" dxfId="296" priority="318" operator="equal">
      <formula>"Agreed"</formula>
    </cfRule>
    <cfRule type="cellIs" dxfId="295" priority="319" operator="equal">
      <formula>"Rejected"</formula>
    </cfRule>
    <cfRule type="cellIs" dxfId="294" priority="320" operator="equal">
      <formula>"Withdrawn"</formula>
    </cfRule>
    <cfRule type="cellIs" dxfId="293" priority="321" operator="equal">
      <formula>"Reissued"</formula>
    </cfRule>
    <cfRule type="cellIs" dxfId="292" priority="322" operator="equal">
      <formula>"Merged"</formula>
    </cfRule>
    <cfRule type="cellIs" dxfId="291" priority="323" operator="equal">
      <formula>"Technically endorsed"</formula>
    </cfRule>
    <cfRule type="cellIs" dxfId="290" priority="324" operator="equal">
      <formula>"Partially approved"</formula>
    </cfRule>
    <cfRule type="cellIs" dxfId="289" priority="325" operator="equal">
      <formula>"Treated"</formula>
    </cfRule>
    <cfRule type="cellIs" dxfId="288" priority="326" operator="equal">
      <formula>"Noted"</formula>
    </cfRule>
    <cfRule type="cellIs" dxfId="287" priority="327" operator="equal">
      <formula>"Postponed"</formula>
    </cfRule>
    <cfRule type="cellIs" dxfId="286" priority="328" operator="equal">
      <formula>"Approved"</formula>
    </cfRule>
  </conditionalFormatting>
  <conditionalFormatting sqref="AM450">
    <cfRule type="expression" dxfId="285" priority="301">
      <formula>$P450&lt;&gt;""</formula>
    </cfRule>
    <cfRule type="cellIs" dxfId="284" priority="302" operator="equal">
      <formula>"Revised"</formula>
    </cfRule>
    <cfRule type="cellIs" dxfId="283" priority="303" operator="equal">
      <formula>"Agreed"</formula>
    </cfRule>
    <cfRule type="cellIs" dxfId="282" priority="304" operator="equal">
      <formula>"Rejected"</formula>
    </cfRule>
    <cfRule type="cellIs" dxfId="281" priority="305" operator="equal">
      <formula>"Withdrawn"</formula>
    </cfRule>
    <cfRule type="cellIs" dxfId="280" priority="306" operator="equal">
      <formula>"Reissued"</formula>
    </cfRule>
    <cfRule type="cellIs" dxfId="279" priority="307" operator="equal">
      <formula>"Merged"</formula>
    </cfRule>
    <cfRule type="cellIs" dxfId="278" priority="308" operator="equal">
      <formula>"Technically endorsed"</formula>
    </cfRule>
    <cfRule type="cellIs" dxfId="277" priority="309" operator="equal">
      <formula>"Partially approved"</formula>
    </cfRule>
    <cfRule type="cellIs" dxfId="276" priority="310" operator="equal">
      <formula>"Treated"</formula>
    </cfRule>
    <cfRule type="cellIs" dxfId="275" priority="311" operator="equal">
      <formula>"Noted"</formula>
    </cfRule>
    <cfRule type="cellIs" dxfId="274" priority="312" operator="equal">
      <formula>"Postponed"</formula>
    </cfRule>
    <cfRule type="cellIs" dxfId="273" priority="313" operator="equal">
      <formula>"Approved"</formula>
    </cfRule>
  </conditionalFormatting>
  <conditionalFormatting sqref="AM454">
    <cfRule type="expression" dxfId="272" priority="285">
      <formula>$P454&lt;&gt;""</formula>
    </cfRule>
    <cfRule type="cellIs" dxfId="271" priority="286" operator="equal">
      <formula>"Revised"</formula>
    </cfRule>
    <cfRule type="cellIs" dxfId="270" priority="287" operator="equal">
      <formula>"Agreed"</formula>
    </cfRule>
    <cfRule type="cellIs" dxfId="269" priority="288" operator="equal">
      <formula>"Rejected"</formula>
    </cfRule>
    <cfRule type="cellIs" dxfId="268" priority="289" operator="equal">
      <formula>"Withdrawn"</formula>
    </cfRule>
    <cfRule type="cellIs" dxfId="267" priority="290" operator="equal">
      <formula>"Reissued"</formula>
    </cfRule>
    <cfRule type="cellIs" dxfId="266" priority="291" operator="equal">
      <formula>"Merged"</formula>
    </cfRule>
    <cfRule type="cellIs" dxfId="265" priority="292" operator="equal">
      <formula>"Technically endorsed"</formula>
    </cfRule>
    <cfRule type="cellIs" dxfId="264" priority="293" operator="equal">
      <formula>"Partially approved"</formula>
    </cfRule>
    <cfRule type="cellIs" dxfId="263" priority="294" operator="equal">
      <formula>"Treated"</formula>
    </cfRule>
    <cfRule type="cellIs" dxfId="262" priority="295" operator="equal">
      <formula>"Noted"</formula>
    </cfRule>
    <cfRule type="cellIs" dxfId="261" priority="296" operator="equal">
      <formula>"Postponed"</formula>
    </cfRule>
    <cfRule type="cellIs" dxfId="260" priority="297" operator="equal">
      <formula>"Approved"</formula>
    </cfRule>
  </conditionalFormatting>
  <conditionalFormatting sqref="AM456:AM457">
    <cfRule type="expression" dxfId="259" priority="270">
      <formula>$P456&lt;&gt;""</formula>
    </cfRule>
    <cfRule type="cellIs" dxfId="258" priority="271" operator="equal">
      <formula>"Revised"</formula>
    </cfRule>
    <cfRule type="cellIs" dxfId="257" priority="272" operator="equal">
      <formula>"Agreed"</formula>
    </cfRule>
    <cfRule type="cellIs" dxfId="256" priority="273" operator="equal">
      <formula>"Rejected"</formula>
    </cfRule>
    <cfRule type="cellIs" dxfId="255" priority="274" operator="equal">
      <formula>"Withdrawn"</formula>
    </cfRule>
    <cfRule type="cellIs" dxfId="254" priority="275" operator="equal">
      <formula>"Reissued"</formula>
    </cfRule>
    <cfRule type="cellIs" dxfId="253" priority="276" operator="equal">
      <formula>"Merged"</formula>
    </cfRule>
    <cfRule type="cellIs" dxfId="252" priority="277" operator="equal">
      <formula>"Technically endorsed"</formula>
    </cfRule>
    <cfRule type="cellIs" dxfId="251" priority="278" operator="equal">
      <formula>"Partially approved"</formula>
    </cfRule>
    <cfRule type="cellIs" dxfId="250" priority="279" operator="equal">
      <formula>"Treated"</formula>
    </cfRule>
    <cfRule type="cellIs" dxfId="249" priority="280" operator="equal">
      <formula>"Noted"</formula>
    </cfRule>
    <cfRule type="cellIs" dxfId="248" priority="281" operator="equal">
      <formula>"Postponed"</formula>
    </cfRule>
    <cfRule type="cellIs" dxfId="247" priority="282" operator="equal">
      <formula>"Approved"</formula>
    </cfRule>
  </conditionalFormatting>
  <conditionalFormatting sqref="AM460">
    <cfRule type="expression" dxfId="246" priority="256">
      <formula>$P460&lt;&gt;""</formula>
    </cfRule>
    <cfRule type="cellIs" dxfId="245" priority="257" operator="equal">
      <formula>"Revised"</formula>
    </cfRule>
    <cfRule type="cellIs" dxfId="244" priority="258" operator="equal">
      <formula>"Agreed"</formula>
    </cfRule>
    <cfRule type="cellIs" dxfId="243" priority="259" operator="equal">
      <formula>"Rejected"</formula>
    </cfRule>
    <cfRule type="cellIs" dxfId="242" priority="260" operator="equal">
      <formula>"Withdrawn"</formula>
    </cfRule>
    <cfRule type="cellIs" dxfId="241" priority="261" operator="equal">
      <formula>"Reissued"</formula>
    </cfRule>
    <cfRule type="cellIs" dxfId="240" priority="262" operator="equal">
      <formula>"Merged"</formula>
    </cfRule>
    <cfRule type="cellIs" dxfId="239" priority="263" operator="equal">
      <formula>"Technically endorsed"</formula>
    </cfRule>
    <cfRule type="cellIs" dxfId="238" priority="264" operator="equal">
      <formula>"Partially approved"</formula>
    </cfRule>
    <cfRule type="cellIs" dxfId="237" priority="265" operator="equal">
      <formula>"Treated"</formula>
    </cfRule>
    <cfRule type="cellIs" dxfId="236" priority="266" operator="equal">
      <formula>"Noted"</formula>
    </cfRule>
    <cfRule type="cellIs" dxfId="235" priority="267" operator="equal">
      <formula>"Postponed"</formula>
    </cfRule>
    <cfRule type="cellIs" dxfId="234" priority="268" operator="equal">
      <formula>"Approved"</formula>
    </cfRule>
  </conditionalFormatting>
  <conditionalFormatting sqref="AM461">
    <cfRule type="expression" dxfId="233" priority="242">
      <formula>$P461&lt;&gt;""</formula>
    </cfRule>
    <cfRule type="cellIs" dxfId="232" priority="243" operator="equal">
      <formula>"Revised"</formula>
    </cfRule>
    <cfRule type="cellIs" dxfId="231" priority="244" operator="equal">
      <formula>"Agreed"</formula>
    </cfRule>
    <cfRule type="cellIs" dxfId="230" priority="245" operator="equal">
      <formula>"Rejected"</formula>
    </cfRule>
    <cfRule type="cellIs" dxfId="229" priority="246" operator="equal">
      <formula>"Withdrawn"</formula>
    </cfRule>
    <cfRule type="cellIs" dxfId="228" priority="247" operator="equal">
      <formula>"Reissued"</formula>
    </cfRule>
    <cfRule type="cellIs" dxfId="227" priority="248" operator="equal">
      <formula>"Merged"</formula>
    </cfRule>
    <cfRule type="cellIs" dxfId="226" priority="249" operator="equal">
      <formula>"Technically endorsed"</formula>
    </cfRule>
    <cfRule type="cellIs" dxfId="225" priority="250" operator="equal">
      <formula>"Partially approved"</formula>
    </cfRule>
    <cfRule type="cellIs" dxfId="224" priority="251" operator="equal">
      <formula>"Treated"</formula>
    </cfRule>
    <cfRule type="cellIs" dxfId="223" priority="252" operator="equal">
      <formula>"Noted"</formula>
    </cfRule>
    <cfRule type="cellIs" dxfId="222" priority="253" operator="equal">
      <formula>"Postponed"</formula>
    </cfRule>
    <cfRule type="cellIs" dxfId="221" priority="254" operator="equal">
      <formula>"Approved"</formula>
    </cfRule>
  </conditionalFormatting>
  <conditionalFormatting sqref="AM462">
    <cfRule type="expression" dxfId="220" priority="228">
      <formula>$P462&lt;&gt;""</formula>
    </cfRule>
    <cfRule type="cellIs" dxfId="219" priority="229" operator="equal">
      <formula>"Revised"</formula>
    </cfRule>
    <cfRule type="cellIs" dxfId="218" priority="230" operator="equal">
      <formula>"Agreed"</formula>
    </cfRule>
    <cfRule type="cellIs" dxfId="217" priority="231" operator="equal">
      <formula>"Rejected"</formula>
    </cfRule>
    <cfRule type="cellIs" dxfId="216" priority="232" operator="equal">
      <formula>"Withdrawn"</formula>
    </cfRule>
    <cfRule type="cellIs" dxfId="215" priority="233" operator="equal">
      <formula>"Reissued"</formula>
    </cfRule>
    <cfRule type="cellIs" dxfId="214" priority="234" operator="equal">
      <formula>"Merged"</formula>
    </cfRule>
    <cfRule type="cellIs" dxfId="213" priority="235" operator="equal">
      <formula>"Technically endorsed"</formula>
    </cfRule>
    <cfRule type="cellIs" dxfId="212" priority="236" operator="equal">
      <formula>"Partially approved"</formula>
    </cfRule>
    <cfRule type="cellIs" dxfId="211" priority="237" operator="equal">
      <formula>"Treated"</formula>
    </cfRule>
    <cfRule type="cellIs" dxfId="210" priority="238" operator="equal">
      <formula>"Noted"</formula>
    </cfRule>
    <cfRule type="cellIs" dxfId="209" priority="239" operator="equal">
      <formula>"Postponed"</formula>
    </cfRule>
    <cfRule type="cellIs" dxfId="208" priority="240" operator="equal">
      <formula>"Approved"</formula>
    </cfRule>
  </conditionalFormatting>
  <conditionalFormatting sqref="AM463">
    <cfRule type="expression" dxfId="207" priority="214">
      <formula>$P463&lt;&gt;""</formula>
    </cfRule>
    <cfRule type="cellIs" dxfId="206" priority="215" operator="equal">
      <formula>"Revised"</formula>
    </cfRule>
    <cfRule type="cellIs" dxfId="205" priority="216" operator="equal">
      <formula>"Agreed"</formula>
    </cfRule>
    <cfRule type="cellIs" dxfId="204" priority="217" operator="equal">
      <formula>"Rejected"</formula>
    </cfRule>
    <cfRule type="cellIs" dxfId="203" priority="218" operator="equal">
      <formula>"Withdrawn"</formula>
    </cfRule>
    <cfRule type="cellIs" dxfId="202" priority="219" operator="equal">
      <formula>"Reissued"</formula>
    </cfRule>
    <cfRule type="cellIs" dxfId="201" priority="220" operator="equal">
      <formula>"Merged"</formula>
    </cfRule>
    <cfRule type="cellIs" dxfId="200" priority="221" operator="equal">
      <formula>"Technically endorsed"</formula>
    </cfRule>
    <cfRule type="cellIs" dxfId="199" priority="222" operator="equal">
      <formula>"Partially approved"</formula>
    </cfRule>
    <cfRule type="cellIs" dxfId="198" priority="223" operator="equal">
      <formula>"Treated"</formula>
    </cfRule>
    <cfRule type="cellIs" dxfId="197" priority="224" operator="equal">
      <formula>"Noted"</formula>
    </cfRule>
    <cfRule type="cellIs" dxfId="196" priority="225" operator="equal">
      <formula>"Postponed"</formula>
    </cfRule>
    <cfRule type="cellIs" dxfId="195" priority="226" operator="equal">
      <formula>"Approved"</formula>
    </cfRule>
  </conditionalFormatting>
  <conditionalFormatting sqref="AM458">
    <cfRule type="expression" dxfId="194" priority="199">
      <formula>$P458&lt;&gt;""</formula>
    </cfRule>
    <cfRule type="cellIs" dxfId="193" priority="200" operator="equal">
      <formula>"Revised"</formula>
    </cfRule>
    <cfRule type="cellIs" dxfId="192" priority="201" operator="equal">
      <formula>"Agreed"</formula>
    </cfRule>
    <cfRule type="cellIs" dxfId="191" priority="202" operator="equal">
      <formula>"Rejected"</formula>
    </cfRule>
    <cfRule type="cellIs" dxfId="190" priority="203" operator="equal">
      <formula>"Withdrawn"</formula>
    </cfRule>
    <cfRule type="cellIs" dxfId="189" priority="204" operator="equal">
      <formula>"Reissued"</formula>
    </cfRule>
    <cfRule type="cellIs" dxfId="188" priority="205" operator="equal">
      <formula>"Merged"</formula>
    </cfRule>
    <cfRule type="cellIs" dxfId="187" priority="206" operator="equal">
      <formula>"Technically endorsed"</formula>
    </cfRule>
    <cfRule type="cellIs" dxfId="186" priority="207" operator="equal">
      <formula>"Partially approved"</formula>
    </cfRule>
    <cfRule type="cellIs" dxfId="185" priority="208" operator="equal">
      <formula>"Treated"</formula>
    </cfRule>
    <cfRule type="cellIs" dxfId="184" priority="209" operator="equal">
      <formula>"Noted"</formula>
    </cfRule>
    <cfRule type="cellIs" dxfId="183" priority="210" operator="equal">
      <formula>"Postponed"</formula>
    </cfRule>
    <cfRule type="cellIs" dxfId="182" priority="211" operator="equal">
      <formula>"Approved"</formula>
    </cfRule>
  </conditionalFormatting>
  <conditionalFormatting sqref="AM465">
    <cfRule type="expression" dxfId="181" priority="185">
      <formula>$P465&lt;&gt;""</formula>
    </cfRule>
    <cfRule type="cellIs" dxfId="180" priority="186" operator="equal">
      <formula>"Revised"</formula>
    </cfRule>
    <cfRule type="cellIs" dxfId="179" priority="187" operator="equal">
      <formula>"Agreed"</formula>
    </cfRule>
    <cfRule type="cellIs" dxfId="178" priority="188" operator="equal">
      <formula>"Rejected"</formula>
    </cfRule>
    <cfRule type="cellIs" dxfId="177" priority="189" operator="equal">
      <formula>"Withdrawn"</formula>
    </cfRule>
    <cfRule type="cellIs" dxfId="176" priority="190" operator="equal">
      <formula>"Reissued"</formula>
    </cfRule>
    <cfRule type="cellIs" dxfId="175" priority="191" operator="equal">
      <formula>"Merged"</formula>
    </cfRule>
    <cfRule type="cellIs" dxfId="174" priority="192" operator="equal">
      <formula>"Technically endorsed"</formula>
    </cfRule>
    <cfRule type="cellIs" dxfId="173" priority="193" operator="equal">
      <formula>"Partially approved"</formula>
    </cfRule>
    <cfRule type="cellIs" dxfId="172" priority="194" operator="equal">
      <formula>"Treated"</formula>
    </cfRule>
    <cfRule type="cellIs" dxfId="171" priority="195" operator="equal">
      <formula>"Noted"</formula>
    </cfRule>
    <cfRule type="cellIs" dxfId="170" priority="196" operator="equal">
      <formula>"Postponed"</formula>
    </cfRule>
    <cfRule type="cellIs" dxfId="169" priority="197" operator="equal">
      <formula>"Approved"</formula>
    </cfRule>
  </conditionalFormatting>
  <conditionalFormatting sqref="AM486">
    <cfRule type="expression" dxfId="168" priority="171">
      <formula>$P486&lt;&gt;""</formula>
    </cfRule>
    <cfRule type="cellIs" dxfId="167" priority="172" operator="equal">
      <formula>"Revised"</formula>
    </cfRule>
    <cfRule type="cellIs" dxfId="166" priority="173" operator="equal">
      <formula>"Agreed"</formula>
    </cfRule>
    <cfRule type="cellIs" dxfId="165" priority="174" operator="equal">
      <formula>"Rejected"</formula>
    </cfRule>
    <cfRule type="cellIs" dxfId="164" priority="175" operator="equal">
      <formula>"Withdrawn"</formula>
    </cfRule>
    <cfRule type="cellIs" dxfId="163" priority="176" operator="equal">
      <formula>"Reissued"</formula>
    </cfRule>
    <cfRule type="cellIs" dxfId="162" priority="177" operator="equal">
      <formula>"Merged"</formula>
    </cfRule>
    <cfRule type="cellIs" dxfId="161" priority="178" operator="equal">
      <formula>"Technically endorsed"</formula>
    </cfRule>
    <cfRule type="cellIs" dxfId="160" priority="179" operator="equal">
      <formula>"Partially approved"</formula>
    </cfRule>
    <cfRule type="cellIs" dxfId="159" priority="180" operator="equal">
      <formula>"Treated"</formula>
    </cfRule>
    <cfRule type="cellIs" dxfId="158" priority="181" operator="equal">
      <formula>"Noted"</formula>
    </cfRule>
    <cfRule type="cellIs" dxfId="157" priority="182" operator="equal">
      <formula>"Postponed"</formula>
    </cfRule>
    <cfRule type="cellIs" dxfId="156" priority="183" operator="equal">
      <formula>"Approved"</formula>
    </cfRule>
  </conditionalFormatting>
  <conditionalFormatting sqref="AM490">
    <cfRule type="expression" dxfId="155" priority="157">
      <formula>$P490&lt;&gt;""</formula>
    </cfRule>
    <cfRule type="cellIs" dxfId="154" priority="158" operator="equal">
      <formula>"Revised"</formula>
    </cfRule>
    <cfRule type="cellIs" dxfId="153" priority="159" operator="equal">
      <formula>"Agreed"</formula>
    </cfRule>
    <cfRule type="cellIs" dxfId="152" priority="160" operator="equal">
      <formula>"Rejected"</formula>
    </cfRule>
    <cfRule type="cellIs" dxfId="151" priority="161" operator="equal">
      <formula>"Withdrawn"</formula>
    </cfRule>
    <cfRule type="cellIs" dxfId="150" priority="162" operator="equal">
      <formula>"Reissued"</formula>
    </cfRule>
    <cfRule type="cellIs" dxfId="149" priority="163" operator="equal">
      <formula>"Merged"</formula>
    </cfRule>
    <cfRule type="cellIs" dxfId="148" priority="164" operator="equal">
      <formula>"Technically endorsed"</formula>
    </cfRule>
    <cfRule type="cellIs" dxfId="147" priority="165" operator="equal">
      <formula>"Partially approved"</formula>
    </cfRule>
    <cfRule type="cellIs" dxfId="146" priority="166" operator="equal">
      <formula>"Treated"</formula>
    </cfRule>
    <cfRule type="cellIs" dxfId="145" priority="167" operator="equal">
      <formula>"Noted"</formula>
    </cfRule>
    <cfRule type="cellIs" dxfId="144" priority="168" operator="equal">
      <formula>"Postponed"</formula>
    </cfRule>
    <cfRule type="cellIs" dxfId="143" priority="169" operator="equal">
      <formula>"Approved"</formula>
    </cfRule>
  </conditionalFormatting>
  <conditionalFormatting sqref="AM489">
    <cfRule type="expression" dxfId="142" priority="143">
      <formula>$P489&lt;&gt;""</formula>
    </cfRule>
    <cfRule type="cellIs" dxfId="141" priority="144" operator="equal">
      <formula>"Revised"</formula>
    </cfRule>
    <cfRule type="cellIs" dxfId="140" priority="145" operator="equal">
      <formula>"Agreed"</formula>
    </cfRule>
    <cfRule type="cellIs" dxfId="139" priority="146" operator="equal">
      <formula>"Rejected"</formula>
    </cfRule>
    <cfRule type="cellIs" dxfId="138" priority="147" operator="equal">
      <formula>"Withdrawn"</formula>
    </cfRule>
    <cfRule type="cellIs" dxfId="137" priority="148" operator="equal">
      <formula>"Reissued"</formula>
    </cfRule>
    <cfRule type="cellIs" dxfId="136" priority="149" operator="equal">
      <formula>"Merged"</formula>
    </cfRule>
    <cfRule type="cellIs" dxfId="135" priority="150" operator="equal">
      <formula>"Technically endorsed"</formula>
    </cfRule>
    <cfRule type="cellIs" dxfId="134" priority="151" operator="equal">
      <formula>"Partially approved"</formula>
    </cfRule>
    <cfRule type="cellIs" dxfId="133" priority="152" operator="equal">
      <formula>"Treated"</formula>
    </cfRule>
    <cfRule type="cellIs" dxfId="132" priority="153" operator="equal">
      <formula>"Noted"</formula>
    </cfRule>
    <cfRule type="cellIs" dxfId="131" priority="154" operator="equal">
      <formula>"Postponed"</formula>
    </cfRule>
    <cfRule type="cellIs" dxfId="130" priority="155" operator="equal">
      <formula>"Approved"</formula>
    </cfRule>
  </conditionalFormatting>
  <conditionalFormatting sqref="AM484">
    <cfRule type="expression" dxfId="129" priority="129">
      <formula>$P484&lt;&gt;""</formula>
    </cfRule>
    <cfRule type="cellIs" dxfId="128" priority="130" operator="equal">
      <formula>"Revised"</formula>
    </cfRule>
    <cfRule type="cellIs" dxfId="127" priority="131" operator="equal">
      <formula>"Agreed"</formula>
    </cfRule>
    <cfRule type="cellIs" dxfId="126" priority="132" operator="equal">
      <formula>"Rejected"</formula>
    </cfRule>
    <cfRule type="cellIs" dxfId="125" priority="133" operator="equal">
      <formula>"Withdrawn"</formula>
    </cfRule>
    <cfRule type="cellIs" dxfId="124" priority="134" operator="equal">
      <formula>"Reissued"</formula>
    </cfRule>
    <cfRule type="cellIs" dxfId="123" priority="135" operator="equal">
      <formula>"Merged"</formula>
    </cfRule>
    <cfRule type="cellIs" dxfId="122" priority="136" operator="equal">
      <formula>"Technically endorsed"</formula>
    </cfRule>
    <cfRule type="cellIs" dxfId="121" priority="137" operator="equal">
      <formula>"Partially approved"</formula>
    </cfRule>
    <cfRule type="cellIs" dxfId="120" priority="138" operator="equal">
      <formula>"Treated"</formula>
    </cfRule>
    <cfRule type="cellIs" dxfId="119" priority="139" operator="equal">
      <formula>"Noted"</formula>
    </cfRule>
    <cfRule type="cellIs" dxfId="118" priority="140" operator="equal">
      <formula>"Postponed"</formula>
    </cfRule>
    <cfRule type="cellIs" dxfId="117" priority="141" operator="equal">
      <formula>"Approved"</formula>
    </cfRule>
  </conditionalFormatting>
  <conditionalFormatting sqref="AM493">
    <cfRule type="expression" dxfId="116" priority="115">
      <formula>$P493&lt;&gt;""</formula>
    </cfRule>
    <cfRule type="cellIs" dxfId="115" priority="116" operator="equal">
      <formula>"Revised"</formula>
    </cfRule>
    <cfRule type="cellIs" dxfId="114" priority="117" operator="equal">
      <formula>"Agreed"</formula>
    </cfRule>
    <cfRule type="cellIs" dxfId="113" priority="118" operator="equal">
      <formula>"Rejected"</formula>
    </cfRule>
    <cfRule type="cellIs" dxfId="112" priority="119" operator="equal">
      <formula>"Withdrawn"</formula>
    </cfRule>
    <cfRule type="cellIs" dxfId="111" priority="120" operator="equal">
      <formula>"Reissued"</formula>
    </cfRule>
    <cfRule type="cellIs" dxfId="110" priority="121" operator="equal">
      <formula>"Merged"</formula>
    </cfRule>
    <cfRule type="cellIs" dxfId="109" priority="122" operator="equal">
      <formula>"Technically endorsed"</formula>
    </cfRule>
    <cfRule type="cellIs" dxfId="108" priority="123" operator="equal">
      <formula>"Partially approved"</formula>
    </cfRule>
    <cfRule type="cellIs" dxfId="107" priority="124" operator="equal">
      <formula>"Treated"</formula>
    </cfRule>
    <cfRule type="cellIs" dxfId="106" priority="125" operator="equal">
      <formula>"Noted"</formula>
    </cfRule>
    <cfRule type="cellIs" dxfId="105" priority="126" operator="equal">
      <formula>"Postponed"</formula>
    </cfRule>
    <cfRule type="cellIs" dxfId="104" priority="127" operator="equal">
      <formula>"Approved"</formula>
    </cfRule>
  </conditionalFormatting>
  <conditionalFormatting sqref="AM494">
    <cfRule type="expression" dxfId="103" priority="101">
      <formula>$P494&lt;&gt;""</formula>
    </cfRule>
    <cfRule type="cellIs" dxfId="102" priority="102" operator="equal">
      <formula>"Revised"</formula>
    </cfRule>
    <cfRule type="cellIs" dxfId="101" priority="103" operator="equal">
      <formula>"Agreed"</formula>
    </cfRule>
    <cfRule type="cellIs" dxfId="100" priority="104" operator="equal">
      <formula>"Rejected"</formula>
    </cfRule>
    <cfRule type="cellIs" dxfId="99" priority="105" operator="equal">
      <formula>"Withdrawn"</formula>
    </cfRule>
    <cfRule type="cellIs" dxfId="98" priority="106" operator="equal">
      <formula>"Reissued"</formula>
    </cfRule>
    <cfRule type="cellIs" dxfId="97" priority="107" operator="equal">
      <formula>"Merged"</formula>
    </cfRule>
    <cfRule type="cellIs" dxfId="96" priority="108" operator="equal">
      <formula>"Technically endorsed"</formula>
    </cfRule>
    <cfRule type="cellIs" dxfId="95" priority="109" operator="equal">
      <formula>"Partially approved"</formula>
    </cfRule>
    <cfRule type="cellIs" dxfId="94" priority="110" operator="equal">
      <formula>"Treated"</formula>
    </cfRule>
    <cfRule type="cellIs" dxfId="93" priority="111" operator="equal">
      <formula>"Noted"</formula>
    </cfRule>
    <cfRule type="cellIs" dxfId="92" priority="112" operator="equal">
      <formula>"Postponed"</formula>
    </cfRule>
    <cfRule type="cellIs" dxfId="91" priority="113" operator="equal">
      <formula>"Approved"</formula>
    </cfRule>
  </conditionalFormatting>
  <conditionalFormatting sqref="AM495">
    <cfRule type="expression" dxfId="90" priority="87">
      <formula>$P495&lt;&gt;""</formula>
    </cfRule>
    <cfRule type="cellIs" dxfId="89" priority="88" operator="equal">
      <formula>"Revised"</formula>
    </cfRule>
    <cfRule type="cellIs" dxfId="88" priority="89" operator="equal">
      <formula>"Agreed"</formula>
    </cfRule>
    <cfRule type="cellIs" dxfId="87" priority="90" operator="equal">
      <formula>"Rejected"</formula>
    </cfRule>
    <cfRule type="cellIs" dxfId="86" priority="91" operator="equal">
      <formula>"Withdrawn"</formula>
    </cfRule>
    <cfRule type="cellIs" dxfId="85" priority="92" operator="equal">
      <formula>"Reissued"</formula>
    </cfRule>
    <cfRule type="cellIs" dxfId="84" priority="93" operator="equal">
      <formula>"Merged"</formula>
    </cfRule>
    <cfRule type="cellIs" dxfId="83" priority="94" operator="equal">
      <formula>"Technically endorsed"</formula>
    </cfRule>
    <cfRule type="cellIs" dxfId="82" priority="95" operator="equal">
      <formula>"Partially approved"</formula>
    </cfRule>
    <cfRule type="cellIs" dxfId="81" priority="96" operator="equal">
      <formula>"Treated"</formula>
    </cfRule>
    <cfRule type="cellIs" dxfId="80" priority="97" operator="equal">
      <formula>"Noted"</formula>
    </cfRule>
    <cfRule type="cellIs" dxfId="79" priority="98" operator="equal">
      <formula>"Postponed"</formula>
    </cfRule>
    <cfRule type="cellIs" dxfId="78" priority="99" operator="equal">
      <formula>"Approved"</formula>
    </cfRule>
  </conditionalFormatting>
  <conditionalFormatting sqref="AM496">
    <cfRule type="expression" dxfId="77" priority="73">
      <formula>$P496&lt;&gt;""</formula>
    </cfRule>
    <cfRule type="cellIs" dxfId="76" priority="74" operator="equal">
      <formula>"Revised"</formula>
    </cfRule>
    <cfRule type="cellIs" dxfId="75" priority="75" operator="equal">
      <formula>"Agreed"</formula>
    </cfRule>
    <cfRule type="cellIs" dxfId="74" priority="76" operator="equal">
      <formula>"Rejected"</formula>
    </cfRule>
    <cfRule type="cellIs" dxfId="73" priority="77" operator="equal">
      <formula>"Withdrawn"</formula>
    </cfRule>
    <cfRule type="cellIs" dxfId="72" priority="78" operator="equal">
      <formula>"Reissued"</formula>
    </cfRule>
    <cfRule type="cellIs" dxfId="71" priority="79" operator="equal">
      <formula>"Merged"</formula>
    </cfRule>
    <cfRule type="cellIs" dxfId="70" priority="80" operator="equal">
      <formula>"Technically endorsed"</formula>
    </cfRule>
    <cfRule type="cellIs" dxfId="69" priority="81" operator="equal">
      <formula>"Partially approved"</formula>
    </cfRule>
    <cfRule type="cellIs" dxfId="68" priority="82" operator="equal">
      <formula>"Treated"</formula>
    </cfRule>
    <cfRule type="cellIs" dxfId="67" priority="83" operator="equal">
      <formula>"Noted"</formula>
    </cfRule>
    <cfRule type="cellIs" dxfId="66" priority="84" operator="equal">
      <formula>"Postponed"</formula>
    </cfRule>
    <cfRule type="cellIs" dxfId="65" priority="85" operator="equal">
      <formula>"Approved"</formula>
    </cfRule>
  </conditionalFormatting>
  <conditionalFormatting sqref="AM498">
    <cfRule type="expression" dxfId="64" priority="59">
      <formula>$P498&lt;&gt;""</formula>
    </cfRule>
    <cfRule type="cellIs" dxfId="63" priority="60" operator="equal">
      <formula>"Revised"</formula>
    </cfRule>
    <cfRule type="cellIs" dxfId="62" priority="61" operator="equal">
      <formula>"Agreed"</formula>
    </cfRule>
    <cfRule type="cellIs" dxfId="61" priority="62" operator="equal">
      <formula>"Rejected"</formula>
    </cfRule>
    <cfRule type="cellIs" dxfId="60" priority="63" operator="equal">
      <formula>"Withdrawn"</formula>
    </cfRule>
    <cfRule type="cellIs" dxfId="59" priority="64" operator="equal">
      <formula>"Reissued"</formula>
    </cfRule>
    <cfRule type="cellIs" dxfId="58" priority="65" operator="equal">
      <formula>"Merged"</formula>
    </cfRule>
    <cfRule type="cellIs" dxfId="57" priority="66" operator="equal">
      <formula>"Technically endorsed"</formula>
    </cfRule>
    <cfRule type="cellIs" dxfId="56" priority="67" operator="equal">
      <formula>"Partially approved"</formula>
    </cfRule>
    <cfRule type="cellIs" dxfId="55" priority="68" operator="equal">
      <formula>"Treated"</formula>
    </cfRule>
    <cfRule type="cellIs" dxfId="54" priority="69" operator="equal">
      <formula>"Noted"</formula>
    </cfRule>
    <cfRule type="cellIs" dxfId="53" priority="70" operator="equal">
      <formula>"Postponed"</formula>
    </cfRule>
    <cfRule type="cellIs" dxfId="52" priority="71" operator="equal">
      <formula>"Approved"</formula>
    </cfRule>
  </conditionalFormatting>
  <conditionalFormatting sqref="AM501">
    <cfRule type="expression" dxfId="51" priority="45">
      <formula>$P501&lt;&gt;""</formula>
    </cfRule>
    <cfRule type="cellIs" dxfId="50" priority="46" operator="equal">
      <formula>"Revised"</formula>
    </cfRule>
    <cfRule type="cellIs" dxfId="49" priority="47" operator="equal">
      <formula>"Agreed"</formula>
    </cfRule>
    <cfRule type="cellIs" dxfId="48" priority="48" operator="equal">
      <formula>"Rejected"</formula>
    </cfRule>
    <cfRule type="cellIs" dxfId="47" priority="49" operator="equal">
      <formula>"Withdrawn"</formula>
    </cfRule>
    <cfRule type="cellIs" dxfId="46" priority="50" operator="equal">
      <formula>"Reissued"</formula>
    </cfRule>
    <cfRule type="cellIs" dxfId="45" priority="51" operator="equal">
      <formula>"Merged"</formula>
    </cfRule>
    <cfRule type="cellIs" dxfId="44" priority="52" operator="equal">
      <formula>"Technically endorsed"</formula>
    </cfRule>
    <cfRule type="cellIs" dxfId="43" priority="53" operator="equal">
      <formula>"Partially approved"</formula>
    </cfRule>
    <cfRule type="cellIs" dxfId="42" priority="54" operator="equal">
      <formula>"Treated"</formula>
    </cfRule>
    <cfRule type="cellIs" dxfId="41" priority="55" operator="equal">
      <formula>"Noted"</formula>
    </cfRule>
    <cfRule type="cellIs" dxfId="40" priority="56" operator="equal">
      <formula>"Postponed"</formula>
    </cfRule>
    <cfRule type="cellIs" dxfId="39" priority="57" operator="equal">
      <formula>"Approved"</formula>
    </cfRule>
  </conditionalFormatting>
  <conditionalFormatting sqref="AM505">
    <cfRule type="expression" dxfId="38" priority="31">
      <formula>$P505&lt;&gt;""</formula>
    </cfRule>
    <cfRule type="cellIs" dxfId="37" priority="32" operator="equal">
      <formula>"Revised"</formula>
    </cfRule>
    <cfRule type="cellIs" dxfId="36" priority="33" operator="equal">
      <formula>"Agreed"</formula>
    </cfRule>
    <cfRule type="cellIs" dxfId="35" priority="34" operator="equal">
      <formula>"Rejected"</formula>
    </cfRule>
    <cfRule type="cellIs" dxfId="34" priority="35" operator="equal">
      <formula>"Withdrawn"</formula>
    </cfRule>
    <cfRule type="cellIs" dxfId="33" priority="36" operator="equal">
      <formula>"Reissued"</formula>
    </cfRule>
    <cfRule type="cellIs" dxfId="32" priority="37" operator="equal">
      <formula>"Merged"</formula>
    </cfRule>
    <cfRule type="cellIs" dxfId="31" priority="38" operator="equal">
      <formula>"Technically endorsed"</formula>
    </cfRule>
    <cfRule type="cellIs" dxfId="30" priority="39" operator="equal">
      <formula>"Partially approved"</formula>
    </cfRule>
    <cfRule type="cellIs" dxfId="29" priority="40" operator="equal">
      <formula>"Treated"</formula>
    </cfRule>
    <cfRule type="cellIs" dxfId="28" priority="41" operator="equal">
      <formula>"Noted"</formula>
    </cfRule>
    <cfRule type="cellIs" dxfId="27" priority="42" operator="equal">
      <formula>"Postponed"</formula>
    </cfRule>
    <cfRule type="cellIs" dxfId="26" priority="43" operator="equal">
      <formula>"Approved"</formula>
    </cfRule>
  </conditionalFormatting>
  <conditionalFormatting sqref="AM507">
    <cfRule type="expression" dxfId="25" priority="16">
      <formula>$P507&lt;&gt;""</formula>
    </cfRule>
    <cfRule type="cellIs" dxfId="24" priority="17" operator="equal">
      <formula>"Revised"</formula>
    </cfRule>
    <cfRule type="cellIs" dxfId="23" priority="18" operator="equal">
      <formula>"Agreed"</formula>
    </cfRule>
    <cfRule type="cellIs" dxfId="22" priority="19" operator="equal">
      <formula>"Rejected"</formula>
    </cfRule>
    <cfRule type="cellIs" dxfId="21" priority="20" operator="equal">
      <formula>"Withdrawn"</formula>
    </cfRule>
    <cfRule type="cellIs" dxfId="20" priority="21" operator="equal">
      <formula>"Reissued"</formula>
    </cfRule>
    <cfRule type="cellIs" dxfId="19" priority="22" operator="equal">
      <formula>"Merged"</formula>
    </cfRule>
    <cfRule type="cellIs" dxfId="18" priority="23" operator="equal">
      <formula>"Technically endorsed"</formula>
    </cfRule>
    <cfRule type="cellIs" dxfId="17" priority="24" operator="equal">
      <formula>"Partially approved"</formula>
    </cfRule>
    <cfRule type="cellIs" dxfId="16" priority="25" operator="equal">
      <formula>"Treated"</formula>
    </cfRule>
    <cfRule type="cellIs" dxfId="15" priority="26" operator="equal">
      <formula>"Noted"</formula>
    </cfRule>
    <cfRule type="cellIs" dxfId="14" priority="27" operator="equal">
      <formula>"Postponed"</formula>
    </cfRule>
    <cfRule type="cellIs" dxfId="13" priority="28" operator="equal">
      <formula>"Approved"</formula>
    </cfRule>
  </conditionalFormatting>
  <conditionalFormatting sqref="AM509">
    <cfRule type="expression" dxfId="12" priority="2">
      <formula>$P509&lt;&gt;""</formula>
    </cfRule>
    <cfRule type="cellIs" dxfId="11" priority="3" operator="equal">
      <formula>"Revised"</formula>
    </cfRule>
    <cfRule type="cellIs" dxfId="10" priority="4" operator="equal">
      <formula>"Agreed"</formula>
    </cfRule>
    <cfRule type="cellIs" dxfId="9" priority="5" operator="equal">
      <formula>"Rejected"</formula>
    </cfRule>
    <cfRule type="cellIs" dxfId="8" priority="6" operator="equal">
      <formula>"Withdrawn"</formula>
    </cfRule>
    <cfRule type="cellIs" dxfId="7" priority="7" operator="equal">
      <formula>"Reissued"</formula>
    </cfRule>
    <cfRule type="cellIs" dxfId="6" priority="8" operator="equal">
      <formula>"Merged"</formula>
    </cfRule>
    <cfRule type="cellIs" dxfId="5" priority="9" operator="equal">
      <formula>"Technically endorsed"</formula>
    </cfRule>
    <cfRule type="cellIs" dxfId="4" priority="10" operator="equal">
      <formula>"Partially approved"</formula>
    </cfRule>
    <cfRule type="cellIs" dxfId="3" priority="11" operator="equal">
      <formula>"Treated"</formula>
    </cfRule>
    <cfRule type="cellIs" dxfId="2" priority="12" operator="equal">
      <formula>"Noted"</formula>
    </cfRule>
    <cfRule type="cellIs" dxfId="1" priority="13" operator="equal">
      <formula>"Postponed"</formula>
    </cfRule>
    <cfRule type="cellIs" dxfId="0" priority="14" operator="equal">
      <formula>"Approved"</formula>
    </cfRule>
  </conditionalFormatting>
  <dataValidations count="7">
    <dataValidation type="list" allowBlank="1" showInputMessage="1" showErrorMessage="1" sqref="AR449:AR450 AR505 AR501 AR498 AR493:AR496 AR484 AR489:AR490 AR486 AR465 AR460:AR463 AR456:AR458 AR454 AR38:AR272 AR390 AR401:AR402 AR404:AR406 AR420:AR433 AR437 AR440:AR442 AR445:AR447 AR507 AR509">
      <formula1>"Rel-14,Rel-13,Rel-12,Rel-11,Rel-10,Rel-9,Rel-8,Rel-7,Rel-6,Rel-5,Rel-4,R1999,R1998,UMTS,R2000,R1997,R1996,Ph1-EXT,Ph2,Ph1-DCS,Ph1"</formula1>
    </dataValidation>
    <dataValidation type="list" allowBlank="1" showInputMessage="1" showErrorMessage="1" sqref="AX449:AX450 AX505 AX501 AX498 AX493:AX496 AX484 AX489:AX490 AX486 AX465 AX460:AX463 AX456:AX458 AX454 AX38:AX272 AX390 AX401:AX402 AX404:AX406 AX420:AX433 AX437 AX440:AX442 AX445:AX447 AX507 AX509">
      <formula1>Categories</formula1>
    </dataValidation>
    <dataValidation type="list" allowBlank="1" showInputMessage="1" showErrorMessage="1" sqref="AG449:AG450 AG505 AG501 AG498 AG493:AG496 AG484 AG489:AG490 AG486 AG465 AG460:AG463 AG456:AG458 AG454 AG38:AG272 AG390 AG401:AG402 AG404:AG406 AG420:AG433 AG437 AG440:AG442 AG445:AG447 AG507 AG509">
      <formula1>for</formula1>
    </dataValidation>
    <dataValidation type="list" allowBlank="1" showInputMessage="1" showErrorMessage="1" sqref="AM449:AM450 AM505 AM501 AM498 AM493:AM496 AM484 AM489:AM490 AM486 AM465 AM460:AM463 AM456:AM458 AM454 AM38:AM272 AM390 AM401:AM402 AM404:AM406 AM420:AM433 AM437 AM440:AM442 AM445:AM447 AM507 AM509">
      <formula1>Statuses</formula1>
    </dataValidation>
    <dataValidation type="list" allowBlank="1" showInputMessage="1" showErrorMessage="1" sqref="AE449:AE450 AE505 AE501 AE498 AE493:AE496 AE484 AE489:AE490 AE486 AE465 AE460:AE463 AE456:AE458 AE454 AE38:AE272 AE390 AE401:AE402 AE404:AE406 AE420:AE433 AE437 AE440:AE442 AE445:AE447 AE507 AE509">
      <formula1>Types</formula1>
    </dataValidation>
    <dataValidation showInputMessage="1" showErrorMessage="1" sqref="AF449:AF450 AF505 AF501 AF498 AF493:AF496 AF484 AF489:AF490 AF486 AF465 AF460:AF463 AF456:AF458 AF454 AF39:AF272 AF390 AF401:AF402 AF404:AF406 AF420:AF433 AF440:AF442 AF445:AF447 AF507 AF509"/>
    <dataValidation allowBlank="1" showInputMessage="1" showErrorMessage="1" promptTitle="TDoc#" prompt="Make sure new TDocs have unique TDoc numbers, otherwise they cannot be imported." sqref="Z449:Z450 Z505 Z501 Z498 Z493:Z496 Z484 Z489:Z490 Z486 Z465 Z460:Z463 Z456:Z458 Z454 Z39:Z272 Z390 Z401:Z402 Z404:Z406 Z420:Z433 Z440:Z442 Z445:Z447 Z507 Z509"/>
  </dataValidations>
  <hyperlinks>
    <hyperlink ref="AD39" r:id="rId1" display="http://webapp.etsi.org/teldir/ListPersDetails.asp?PersId=58815"/>
    <hyperlink ref="Z40" r:id="rId2"/>
    <hyperlink ref="AD40" r:id="rId3" display="http://webapp.etsi.org/teldir/ListPersDetails.asp?PersId=43670"/>
    <hyperlink ref="Z41" r:id="rId4"/>
    <hyperlink ref="AD41" r:id="rId5" display="http://webapp.etsi.org/teldir/ListPersDetails.asp?PersId=58815"/>
    <hyperlink ref="Z42" r:id="rId6"/>
    <hyperlink ref="AD42" r:id="rId7" display="http://webapp.etsi.org/teldir/ListPersDetails.asp?PersId=61038"/>
    <hyperlink ref="AR42" r:id="rId8"/>
    <hyperlink ref="Z43" r:id="rId9"/>
    <hyperlink ref="AD43" r:id="rId10" display="http://webapp.etsi.org/teldir/ListPersDetails.asp?PersId=61038"/>
    <hyperlink ref="AR43" r:id="rId11"/>
    <hyperlink ref="Z44" r:id="rId12"/>
    <hyperlink ref="AD44" r:id="rId13" display="http://webapp.etsi.org/teldir/ListPersDetails.asp?PersId=10602"/>
    <hyperlink ref="AR44" r:id="rId14"/>
    <hyperlink ref="Z45" r:id="rId15"/>
    <hyperlink ref="AD45" r:id="rId16" display="http://webapp.etsi.org/teldir/ListPersDetails.asp?PersId=10602"/>
    <hyperlink ref="AQ45" r:id="rId17"/>
    <hyperlink ref="AR45" r:id="rId18"/>
    <hyperlink ref="Z46" r:id="rId19"/>
    <hyperlink ref="AD46" r:id="rId20" display="http://webapp.etsi.org/teldir/ListPersDetails.asp?PersId=10602"/>
    <hyperlink ref="AR46" r:id="rId21"/>
    <hyperlink ref="AU46" r:id="rId22"/>
    <hyperlink ref="Z47" r:id="rId23"/>
    <hyperlink ref="AD47" r:id="rId24" display="http://webapp.etsi.org/teldir/ListPersDetails.asp?PersId=10602"/>
    <hyperlink ref="AR47" r:id="rId25"/>
    <hyperlink ref="AU47" r:id="rId26"/>
    <hyperlink ref="Z48" r:id="rId27"/>
    <hyperlink ref="AD48" r:id="rId28" display="http://webapp.etsi.org/teldir/ListPersDetails.asp?PersId=10602"/>
    <hyperlink ref="AR48" r:id="rId29"/>
    <hyperlink ref="AU48" r:id="rId30"/>
    <hyperlink ref="Z49" r:id="rId31"/>
    <hyperlink ref="AD49" r:id="rId32" display="http://webapp.etsi.org/teldir/ListPersDetails.asp?PersId=10602"/>
    <hyperlink ref="AR49" r:id="rId33"/>
    <hyperlink ref="AU49" r:id="rId34"/>
    <hyperlink ref="Z50" r:id="rId35"/>
    <hyperlink ref="AD50" r:id="rId36" display="http://webapp.etsi.org/teldir/ListPersDetails.asp?PersId=10602"/>
    <hyperlink ref="AR50" r:id="rId37"/>
    <hyperlink ref="AU50" r:id="rId38"/>
    <hyperlink ref="Z51" r:id="rId39"/>
    <hyperlink ref="AD51" r:id="rId40" display="http://webapp.etsi.org/teldir/ListPersDetails.asp?PersId=43647"/>
    <hyperlink ref="AR51" r:id="rId41"/>
    <hyperlink ref="AU51" r:id="rId42"/>
    <hyperlink ref="Z52" r:id="rId43"/>
    <hyperlink ref="AD52" r:id="rId44" display="http://webapp.etsi.org/teldir/ListPersDetails.asp?PersId=40918"/>
    <hyperlink ref="AR52" r:id="rId45"/>
    <hyperlink ref="Z53" r:id="rId46"/>
    <hyperlink ref="AD53" r:id="rId47" display="http://webapp.etsi.org/teldir/ListPersDetails.asp?PersId=62882"/>
    <hyperlink ref="Z54" r:id="rId48"/>
    <hyperlink ref="AD54" r:id="rId49" display="http://webapp.etsi.org/teldir/ListPersDetails.asp?PersId=45543"/>
    <hyperlink ref="AR54" r:id="rId50"/>
    <hyperlink ref="Z55" r:id="rId51"/>
    <hyperlink ref="AD55" r:id="rId52" display="http://webapp.etsi.org/teldir/ListPersDetails.asp?PersId=23460"/>
    <hyperlink ref="AR55" r:id="rId53"/>
    <hyperlink ref="Z56" r:id="rId54"/>
    <hyperlink ref="AD56" r:id="rId55" display="http://webapp.etsi.org/teldir/ListPersDetails.asp?PersId=23460"/>
    <hyperlink ref="Z57" r:id="rId56"/>
    <hyperlink ref="AD57" r:id="rId57" display="http://webapp.etsi.org/teldir/ListPersDetails.asp?PersId=39125"/>
    <hyperlink ref="AR57" r:id="rId58"/>
    <hyperlink ref="AU57" r:id="rId59"/>
    <hyperlink ref="Z59" r:id="rId60"/>
    <hyperlink ref="AD59" r:id="rId61" display="http://webapp.etsi.org/teldir/ListPersDetails.asp?PersId=39125"/>
    <hyperlink ref="Z58" r:id="rId62"/>
    <hyperlink ref="AD58" r:id="rId63" display="http://webapp.etsi.org/teldir/ListPersDetails.asp?PersId=39125"/>
    <hyperlink ref="Z60" r:id="rId64"/>
    <hyperlink ref="AD60" r:id="rId65" display="http://webapp.etsi.org/teldir/ListPersDetails.asp?PersId=39125"/>
    <hyperlink ref="AU60" r:id="rId66"/>
    <hyperlink ref="Z61" r:id="rId67"/>
    <hyperlink ref="AD61" r:id="rId68" display="http://webapp.etsi.org/teldir/ListPersDetails.asp?PersId=26101"/>
    <hyperlink ref="Z62" r:id="rId69"/>
    <hyperlink ref="AD62" r:id="rId70" display="http://webapp.etsi.org/teldir/ListPersDetails.asp?PersId=39125"/>
    <hyperlink ref="AU62" r:id="rId71"/>
    <hyperlink ref="Z63" r:id="rId72"/>
    <hyperlink ref="AD63" r:id="rId73" display="http://webapp.etsi.org/teldir/ListPersDetails.asp?PersId=40918"/>
    <hyperlink ref="AU63" r:id="rId74"/>
    <hyperlink ref="Z64" r:id="rId75"/>
    <hyperlink ref="AD64" r:id="rId76" display="http://webapp.etsi.org/teldir/ListPersDetails.asp?PersId=39125"/>
    <hyperlink ref="AU64" r:id="rId77"/>
    <hyperlink ref="Z65" r:id="rId78"/>
    <hyperlink ref="AD65" r:id="rId79" display="http://webapp.etsi.org/teldir/ListPersDetails.asp?PersId=39125"/>
    <hyperlink ref="Z66" r:id="rId80"/>
    <hyperlink ref="AD66" r:id="rId81" display="http://webapp.etsi.org/teldir/ListPersDetails.asp?PersId=39125"/>
    <hyperlink ref="Z67" r:id="rId82"/>
    <hyperlink ref="AD67" r:id="rId83" display="http://webapp.etsi.org/teldir/ListPersDetails.asp?PersId=39125"/>
    <hyperlink ref="Z68" r:id="rId84"/>
    <hyperlink ref="AD68" r:id="rId85" display="http://webapp.etsi.org/teldir/ListPersDetails.asp?PersId=39125"/>
    <hyperlink ref="Z69" r:id="rId86"/>
    <hyperlink ref="AD69" r:id="rId87" display="http://webapp.etsi.org/teldir/ListPersDetails.asp?PersId=51222"/>
    <hyperlink ref="AR69" r:id="rId88"/>
    <hyperlink ref="Z70" r:id="rId89"/>
    <hyperlink ref="AD70" r:id="rId90" display="http://webapp.etsi.org/teldir/ListPersDetails.asp?PersId=19440"/>
    <hyperlink ref="AR70" r:id="rId91"/>
    <hyperlink ref="AU70" r:id="rId92"/>
    <hyperlink ref="Z71" r:id="rId93"/>
    <hyperlink ref="AD71" r:id="rId94" display="http://webapp.etsi.org/teldir/ListPersDetails.asp?PersId=19440"/>
    <hyperlink ref="AR71" r:id="rId95"/>
    <hyperlink ref="AU71" r:id="rId96"/>
    <hyperlink ref="Z72" r:id="rId97"/>
    <hyperlink ref="AD72" r:id="rId98" display="http://webapp.etsi.org/teldir/ListPersDetails.asp?PersId=19440"/>
    <hyperlink ref="AR72" r:id="rId99"/>
    <hyperlink ref="AU72" r:id="rId100"/>
    <hyperlink ref="Z73" r:id="rId101"/>
    <hyperlink ref="AD73" r:id="rId102" display="http://webapp.etsi.org/teldir/ListPersDetails.asp?PersId=38890"/>
    <hyperlink ref="AR73" r:id="rId103"/>
    <hyperlink ref="AU73" r:id="rId104"/>
    <hyperlink ref="Z74" r:id="rId105"/>
    <hyperlink ref="AD74" r:id="rId106" display="http://webapp.etsi.org/teldir/ListPersDetails.asp?PersId=53206"/>
    <hyperlink ref="AR74" r:id="rId107"/>
    <hyperlink ref="Z75" r:id="rId108"/>
    <hyperlink ref="AD75" r:id="rId109" display="http://webapp.etsi.org/teldir/ListPersDetails.asp?PersId=53206"/>
    <hyperlink ref="AR75" r:id="rId110"/>
    <hyperlink ref="Z76" r:id="rId111"/>
    <hyperlink ref="AD76" r:id="rId112" display="http://webapp.etsi.org/teldir/ListPersDetails.asp?PersId=38890"/>
    <hyperlink ref="AR76" r:id="rId113"/>
    <hyperlink ref="Z77" r:id="rId114"/>
    <hyperlink ref="AD77" r:id="rId115" display="http://webapp.etsi.org/teldir/ListPersDetails.asp?PersId=38890"/>
    <hyperlink ref="AR77" r:id="rId116"/>
    <hyperlink ref="Z78" r:id="rId117"/>
    <hyperlink ref="AD78" r:id="rId118" display="http://webapp.etsi.org/teldir/ListPersDetails.asp?PersId=38890"/>
    <hyperlink ref="AR78" r:id="rId119"/>
    <hyperlink ref="Z79" r:id="rId120"/>
    <hyperlink ref="AD79" r:id="rId121" display="http://webapp.etsi.org/teldir/ListPersDetails.asp?PersId=38890"/>
    <hyperlink ref="AR79" r:id="rId122"/>
    <hyperlink ref="Z80" r:id="rId123"/>
    <hyperlink ref="AD80" r:id="rId124" display="http://webapp.etsi.org/teldir/ListPersDetails.asp?PersId=38890"/>
    <hyperlink ref="AR80" r:id="rId125"/>
    <hyperlink ref="AU80" r:id="rId126"/>
    <hyperlink ref="Z81" r:id="rId127"/>
    <hyperlink ref="AD81" r:id="rId128" display="http://webapp.etsi.org/teldir/ListPersDetails.asp?PersId=38890"/>
    <hyperlink ref="AR81" r:id="rId129"/>
    <hyperlink ref="AU81" r:id="rId130"/>
    <hyperlink ref="Z82" r:id="rId131"/>
    <hyperlink ref="AD82" r:id="rId132" display="http://webapp.etsi.org/teldir/ListPersDetails.asp?PersId=38890"/>
    <hyperlink ref="AR82" r:id="rId133"/>
    <hyperlink ref="AU82" r:id="rId134"/>
    <hyperlink ref="Z83" r:id="rId135"/>
    <hyperlink ref="AD83" r:id="rId136" display="http://webapp.etsi.org/teldir/ListPersDetails.asp?PersId=38890"/>
    <hyperlink ref="AR83" r:id="rId137"/>
    <hyperlink ref="Z84" r:id="rId138"/>
    <hyperlink ref="AD84" r:id="rId139" display="http://webapp.etsi.org/teldir/ListPersDetails.asp?PersId=38890"/>
    <hyperlink ref="AR84" r:id="rId140"/>
    <hyperlink ref="AS84" r:id="rId141"/>
    <hyperlink ref="AU84" r:id="rId142"/>
    <hyperlink ref="Z85" r:id="rId143"/>
    <hyperlink ref="AD85" r:id="rId144" display="http://webapp.etsi.org/teldir/ListPersDetails.asp?PersId=38890"/>
    <hyperlink ref="AR85" r:id="rId145"/>
    <hyperlink ref="AS85" r:id="rId146"/>
    <hyperlink ref="AU85" r:id="rId147"/>
    <hyperlink ref="Z86" r:id="rId148"/>
    <hyperlink ref="AD86" r:id="rId149" display="http://webapp.etsi.org/teldir/ListPersDetails.asp?PersId=38890"/>
    <hyperlink ref="AR86" r:id="rId150"/>
    <hyperlink ref="AS86" r:id="rId151"/>
    <hyperlink ref="AU86" r:id="rId152"/>
    <hyperlink ref="Z87" r:id="rId153"/>
    <hyperlink ref="AD87" r:id="rId154" display="http://webapp.etsi.org/teldir/ListPersDetails.asp?PersId=38890"/>
    <hyperlink ref="AR87" r:id="rId155"/>
    <hyperlink ref="AS87" r:id="rId156"/>
    <hyperlink ref="AU87" r:id="rId157"/>
    <hyperlink ref="Z88" r:id="rId158"/>
    <hyperlink ref="AD88" r:id="rId159" display="http://webapp.etsi.org/teldir/ListPersDetails.asp?PersId=38890"/>
    <hyperlink ref="AR88" r:id="rId160"/>
    <hyperlink ref="AS88" r:id="rId161"/>
    <hyperlink ref="AU88" r:id="rId162"/>
    <hyperlink ref="Z89" r:id="rId163"/>
    <hyperlink ref="AD89" r:id="rId164" display="http://webapp.etsi.org/teldir/ListPersDetails.asp?PersId=38890"/>
    <hyperlink ref="AR89" r:id="rId165"/>
    <hyperlink ref="AU89" r:id="rId166"/>
    <hyperlink ref="Z90" r:id="rId167"/>
    <hyperlink ref="AD90" r:id="rId168" display="http://webapp.etsi.org/teldir/ListPersDetails.asp?PersId=45982"/>
    <hyperlink ref="AU90" r:id="rId169"/>
    <hyperlink ref="Z91" r:id="rId170"/>
    <hyperlink ref="AD91" r:id="rId171" display="http://webapp.etsi.org/teldir/ListPersDetails.asp?PersId=52620"/>
    <hyperlink ref="AR91" r:id="rId172"/>
    <hyperlink ref="Z92" r:id="rId173"/>
    <hyperlink ref="AD92" r:id="rId174" display="http://webapp.etsi.org/teldir/ListPersDetails.asp?PersId=52620"/>
    <hyperlink ref="AR92" r:id="rId175"/>
    <hyperlink ref="Z93" r:id="rId176"/>
    <hyperlink ref="AD93" r:id="rId177" display="http://webapp.etsi.org/teldir/ListPersDetails.asp?PersId=52620"/>
    <hyperlink ref="AR93" r:id="rId178"/>
    <hyperlink ref="Z94" r:id="rId179"/>
    <hyperlink ref="AD94" r:id="rId180" display="http://webapp.etsi.org/teldir/ListPersDetails.asp?PersId=52620"/>
    <hyperlink ref="AR94" r:id="rId181"/>
    <hyperlink ref="Z95" r:id="rId182"/>
    <hyperlink ref="AD95" r:id="rId183" display="http://webapp.etsi.org/teldir/ListPersDetails.asp?PersId=52620"/>
    <hyperlink ref="AR95" r:id="rId184"/>
    <hyperlink ref="Z96" r:id="rId185"/>
    <hyperlink ref="AD96" r:id="rId186" display="http://webapp.etsi.org/teldir/ListPersDetails.asp?PersId=50973"/>
    <hyperlink ref="AR96" r:id="rId187"/>
    <hyperlink ref="AU96" r:id="rId188"/>
    <hyperlink ref="Z97" r:id="rId189"/>
    <hyperlink ref="AD97" r:id="rId190" display="http://webapp.etsi.org/teldir/ListPersDetails.asp?PersId=50973"/>
    <hyperlink ref="AR97" r:id="rId191"/>
    <hyperlink ref="Z98" r:id="rId192"/>
    <hyperlink ref="AD98" r:id="rId193" display="http://webapp.etsi.org/teldir/ListPersDetails.asp?PersId=46899"/>
    <hyperlink ref="AR98" r:id="rId194"/>
    <hyperlink ref="AU98" r:id="rId195"/>
    <hyperlink ref="Z99" r:id="rId196"/>
    <hyperlink ref="AD99" r:id="rId197" display="http://webapp.etsi.org/teldir/ListPersDetails.asp?PersId=48494"/>
    <hyperlink ref="AR99" r:id="rId198"/>
    <hyperlink ref="AU99" r:id="rId199"/>
    <hyperlink ref="Z100" r:id="rId200"/>
    <hyperlink ref="AD100" r:id="rId201" display="http://webapp.etsi.org/teldir/ListPersDetails.asp?PersId=59076"/>
    <hyperlink ref="AR100" r:id="rId202"/>
    <hyperlink ref="AS100" r:id="rId203"/>
    <hyperlink ref="AU100" r:id="rId204"/>
    <hyperlink ref="Z101" r:id="rId205"/>
    <hyperlink ref="AD101" r:id="rId206" display="http://webapp.etsi.org/teldir/ListPersDetails.asp?PersId=59076"/>
    <hyperlink ref="AR101" r:id="rId207"/>
    <hyperlink ref="AS101" r:id="rId208"/>
    <hyperlink ref="AU101" r:id="rId209"/>
    <hyperlink ref="Z102" r:id="rId210"/>
    <hyperlink ref="AD102" r:id="rId211" display="http://webapp.etsi.org/teldir/ListPersDetails.asp?PersId=59076"/>
    <hyperlink ref="AR102" r:id="rId212"/>
    <hyperlink ref="AS102" r:id="rId213"/>
    <hyperlink ref="AU102" r:id="rId214"/>
    <hyperlink ref="Z103" r:id="rId215"/>
    <hyperlink ref="AD103" r:id="rId216" display="http://webapp.etsi.org/teldir/ListPersDetails.asp?PersId=59076"/>
    <hyperlink ref="AR103" r:id="rId217"/>
    <hyperlink ref="AS103" r:id="rId218"/>
    <hyperlink ref="AU103" r:id="rId219"/>
    <hyperlink ref="Z104" r:id="rId220"/>
    <hyperlink ref="AD104" r:id="rId221" display="http://webapp.etsi.org/teldir/ListPersDetails.asp?PersId=59076"/>
    <hyperlink ref="AR104" r:id="rId222"/>
    <hyperlink ref="AS104" r:id="rId223"/>
    <hyperlink ref="AU104" r:id="rId224"/>
    <hyperlink ref="Z105" r:id="rId225"/>
    <hyperlink ref="AD105" r:id="rId226" display="http://webapp.etsi.org/teldir/ListPersDetails.asp?PersId=59076"/>
    <hyperlink ref="AR105" r:id="rId227"/>
    <hyperlink ref="AS105" r:id="rId228"/>
    <hyperlink ref="AU105" r:id="rId229"/>
    <hyperlink ref="Z106" r:id="rId230"/>
    <hyperlink ref="AD106" r:id="rId231" display="http://webapp.etsi.org/teldir/ListPersDetails.asp?PersId=59076"/>
    <hyperlink ref="AR106" r:id="rId232"/>
    <hyperlink ref="AS106" r:id="rId233"/>
    <hyperlink ref="AU106" r:id="rId234"/>
    <hyperlink ref="Z107" r:id="rId235"/>
    <hyperlink ref="AD107" r:id="rId236" display="http://webapp.etsi.org/teldir/ListPersDetails.asp?PersId=59076"/>
    <hyperlink ref="AR107" r:id="rId237"/>
    <hyperlink ref="AS107" r:id="rId238"/>
    <hyperlink ref="AU107" r:id="rId239"/>
    <hyperlink ref="Z108" r:id="rId240"/>
    <hyperlink ref="AD108" r:id="rId241" display="http://webapp.etsi.org/teldir/ListPersDetails.asp?PersId=59076"/>
    <hyperlink ref="AR108" r:id="rId242"/>
    <hyperlink ref="AS108" r:id="rId243"/>
    <hyperlink ref="AU108" r:id="rId244"/>
    <hyperlink ref="Z109" r:id="rId245"/>
    <hyperlink ref="AD109" r:id="rId246" display="http://webapp.etsi.org/teldir/ListPersDetails.asp?PersId=59076"/>
    <hyperlink ref="AR109" r:id="rId247"/>
    <hyperlink ref="AS109" r:id="rId248"/>
    <hyperlink ref="AU109" r:id="rId249"/>
    <hyperlink ref="Z110" r:id="rId250"/>
    <hyperlink ref="AD110" r:id="rId251" display="http://webapp.etsi.org/teldir/ListPersDetails.asp?PersId=41141"/>
    <hyperlink ref="AR110" r:id="rId252"/>
    <hyperlink ref="AU110" r:id="rId253"/>
    <hyperlink ref="Z111" r:id="rId254"/>
    <hyperlink ref="AD111" r:id="rId255" display="http://webapp.etsi.org/teldir/ListPersDetails.asp?PersId=24192"/>
    <hyperlink ref="AR111" r:id="rId256"/>
    <hyperlink ref="Z112" r:id="rId257"/>
    <hyperlink ref="AD112" r:id="rId258" display="http://webapp.etsi.org/teldir/ListPersDetails.asp?PersId=24192"/>
    <hyperlink ref="AR112" r:id="rId259"/>
    <hyperlink ref="Z113" r:id="rId260"/>
    <hyperlink ref="AD113" r:id="rId261" display="http://webapp.etsi.org/teldir/ListPersDetails.asp?PersId=41141"/>
    <hyperlink ref="AR113" r:id="rId262"/>
    <hyperlink ref="AU113" r:id="rId263"/>
    <hyperlink ref="Z114" r:id="rId264"/>
    <hyperlink ref="AD114" r:id="rId265" display="http://webapp.etsi.org/teldir/ListPersDetails.asp?PersId=24192"/>
    <hyperlink ref="AR114" r:id="rId266"/>
    <hyperlink ref="Z115" r:id="rId267"/>
    <hyperlink ref="AD115" r:id="rId268" display="http://webapp.etsi.org/teldir/ListPersDetails.asp?PersId=24192"/>
    <hyperlink ref="AR115" r:id="rId269"/>
    <hyperlink ref="Z116" r:id="rId270"/>
    <hyperlink ref="AD116" r:id="rId271" display="http://webapp.etsi.org/teldir/ListPersDetails.asp?PersId=26101"/>
    <hyperlink ref="AR116" r:id="rId272"/>
    <hyperlink ref="Z117" r:id="rId273"/>
    <hyperlink ref="AD117" r:id="rId274" display="http://webapp.etsi.org/teldir/ListPersDetails.asp?PersId=24612"/>
    <hyperlink ref="Z118" r:id="rId275"/>
    <hyperlink ref="AD118" r:id="rId276" display="http://webapp.etsi.org/teldir/ListPersDetails.asp?PersId=44044"/>
    <hyperlink ref="AR118" r:id="rId277"/>
    <hyperlink ref="Z119" r:id="rId278"/>
    <hyperlink ref="AD119" r:id="rId279" display="http://webapp.etsi.org/teldir/ListPersDetails.asp?PersId=44044"/>
    <hyperlink ref="AR119" r:id="rId280"/>
    <hyperlink ref="Z120" r:id="rId281"/>
    <hyperlink ref="AD120" r:id="rId282" display="http://webapp.etsi.org/teldir/ListPersDetails.asp?PersId=44044"/>
    <hyperlink ref="AR120" r:id="rId283"/>
    <hyperlink ref="Z121" r:id="rId284"/>
    <hyperlink ref="AD121" r:id="rId285" display="http://webapp.etsi.org/teldir/ListPersDetails.asp?PersId=44044"/>
    <hyperlink ref="AR121" r:id="rId286"/>
    <hyperlink ref="Z122" r:id="rId287"/>
    <hyperlink ref="AD122" r:id="rId288" display="http://webapp.etsi.org/teldir/ListPersDetails.asp?PersId=44044"/>
    <hyperlink ref="AR122" r:id="rId289"/>
    <hyperlink ref="Z123" r:id="rId290"/>
    <hyperlink ref="AD123" r:id="rId291" display="http://webapp.etsi.org/teldir/ListPersDetails.asp?PersId=44044"/>
    <hyperlink ref="AR123" r:id="rId292"/>
    <hyperlink ref="Z124" r:id="rId293"/>
    <hyperlink ref="AD124" r:id="rId294" display="http://webapp.etsi.org/teldir/ListPersDetails.asp?PersId=44044"/>
    <hyperlink ref="AR124" r:id="rId295"/>
    <hyperlink ref="Z125" r:id="rId296"/>
    <hyperlink ref="AD125" r:id="rId297" display="http://webapp.etsi.org/teldir/ListPersDetails.asp?PersId=44044"/>
    <hyperlink ref="AR125" r:id="rId298"/>
    <hyperlink ref="Z126" r:id="rId299"/>
    <hyperlink ref="AD126" r:id="rId300" display="http://webapp.etsi.org/teldir/ListPersDetails.asp?PersId=44044"/>
    <hyperlink ref="AR126" r:id="rId301"/>
    <hyperlink ref="Z127" r:id="rId302"/>
    <hyperlink ref="AD127" r:id="rId303" display="http://webapp.etsi.org/teldir/ListPersDetails.asp?PersId=44044"/>
    <hyperlink ref="AR127" r:id="rId304"/>
    <hyperlink ref="Z128" r:id="rId305"/>
    <hyperlink ref="AD128" r:id="rId306" display="http://webapp.etsi.org/teldir/ListPersDetails.asp?PersId=44044"/>
    <hyperlink ref="AR128" r:id="rId307"/>
    <hyperlink ref="Z129" r:id="rId308"/>
    <hyperlink ref="AD129" r:id="rId309" display="http://webapp.etsi.org/teldir/ListPersDetails.asp?PersId=44044"/>
    <hyperlink ref="AR129" r:id="rId310"/>
    <hyperlink ref="Z130" r:id="rId311"/>
    <hyperlink ref="AD130" r:id="rId312" display="http://webapp.etsi.org/teldir/ListPersDetails.asp?PersId=44044"/>
    <hyperlink ref="AR130" r:id="rId313"/>
    <hyperlink ref="Z131" r:id="rId314"/>
    <hyperlink ref="AD131" r:id="rId315" display="http://webapp.etsi.org/teldir/ListPersDetails.asp?PersId=44044"/>
    <hyperlink ref="AR131" r:id="rId316"/>
    <hyperlink ref="AS131" r:id="rId317"/>
    <hyperlink ref="AU131" r:id="rId318"/>
    <hyperlink ref="Z132" r:id="rId319"/>
    <hyperlink ref="AD132" r:id="rId320" display="http://webapp.etsi.org/teldir/ListPersDetails.asp?PersId=44044"/>
    <hyperlink ref="AR132" r:id="rId321"/>
    <hyperlink ref="AU132" r:id="rId322"/>
    <hyperlink ref="Z133" r:id="rId323"/>
    <hyperlink ref="AD133" r:id="rId324" display="http://webapp.etsi.org/teldir/ListPersDetails.asp?PersId=44044"/>
    <hyperlink ref="AR133" r:id="rId325"/>
    <hyperlink ref="AS133" r:id="rId326"/>
    <hyperlink ref="AU133" r:id="rId327"/>
    <hyperlink ref="Z134" r:id="rId328"/>
    <hyperlink ref="AD134" r:id="rId329" display="http://webapp.etsi.org/teldir/ListPersDetails.asp?PersId=44044"/>
    <hyperlink ref="AR134" r:id="rId330"/>
    <hyperlink ref="AU134" r:id="rId331"/>
    <hyperlink ref="Z135" r:id="rId332"/>
    <hyperlink ref="AD135" r:id="rId333" display="http://webapp.etsi.org/teldir/ListPersDetails.asp?PersId=44044"/>
    <hyperlink ref="AR135" r:id="rId334"/>
    <hyperlink ref="AU135" r:id="rId335"/>
    <hyperlink ref="Z136" r:id="rId336"/>
    <hyperlink ref="AD136" r:id="rId337" display="http://webapp.etsi.org/teldir/ListPersDetails.asp?PersId=44044"/>
    <hyperlink ref="AR136" r:id="rId338"/>
    <hyperlink ref="AS136" r:id="rId339"/>
    <hyperlink ref="AU136" r:id="rId340"/>
    <hyperlink ref="Z137" r:id="rId341"/>
    <hyperlink ref="AD137" r:id="rId342" display="http://webapp.etsi.org/teldir/ListPersDetails.asp?PersId=44044"/>
    <hyperlink ref="AR137" r:id="rId343"/>
    <hyperlink ref="AS137" r:id="rId344"/>
    <hyperlink ref="AU137" r:id="rId345"/>
    <hyperlink ref="Z138" r:id="rId346"/>
    <hyperlink ref="AD138" r:id="rId347" display="http://webapp.etsi.org/teldir/ListPersDetails.asp?PersId=44044"/>
    <hyperlink ref="AR138" r:id="rId348"/>
    <hyperlink ref="AU138" r:id="rId349"/>
    <hyperlink ref="Z139" r:id="rId350"/>
    <hyperlink ref="AD139" r:id="rId351" display="http://webapp.etsi.org/teldir/ListPersDetails.asp?PersId=44044"/>
    <hyperlink ref="AR139" r:id="rId352"/>
    <hyperlink ref="Z140" r:id="rId353"/>
    <hyperlink ref="AD140" r:id="rId354" display="http://webapp.etsi.org/teldir/ListPersDetails.asp?PersId=30837"/>
    <hyperlink ref="Z141" r:id="rId355"/>
    <hyperlink ref="AD141" r:id="rId356" display="http://webapp.etsi.org/teldir/ListPersDetails.asp?PersId=48721"/>
    <hyperlink ref="AP141" r:id="rId357"/>
    <hyperlink ref="AR141" r:id="rId358"/>
    <hyperlink ref="AU141" r:id="rId359"/>
    <hyperlink ref="Z142" r:id="rId360"/>
    <hyperlink ref="AD142" r:id="rId361" display="http://webapp.etsi.org/teldir/ListPersDetails.asp?PersId=48721"/>
    <hyperlink ref="AP142" r:id="rId362"/>
    <hyperlink ref="AR142" r:id="rId363"/>
    <hyperlink ref="AU142" r:id="rId364"/>
    <hyperlink ref="Z143" r:id="rId365"/>
    <hyperlink ref="AD143" r:id="rId366" display="http://webapp.etsi.org/teldir/ListPersDetails.asp?PersId=18782"/>
    <hyperlink ref="AR143" r:id="rId367"/>
    <hyperlink ref="Z144" r:id="rId368"/>
    <hyperlink ref="AD144" r:id="rId369" display="http://webapp.etsi.org/teldir/ListPersDetails.asp?PersId=48721"/>
    <hyperlink ref="AP144" r:id="rId370"/>
    <hyperlink ref="AR144" r:id="rId371"/>
    <hyperlink ref="AU144" r:id="rId372"/>
    <hyperlink ref="Z145" r:id="rId373"/>
    <hyperlink ref="AD145" r:id="rId374" display="http://webapp.etsi.org/teldir/ListPersDetails.asp?PersId=48721"/>
    <hyperlink ref="AR145" r:id="rId375"/>
    <hyperlink ref="Z146" r:id="rId376"/>
    <hyperlink ref="AD146" r:id="rId377" display="http://webapp.etsi.org/teldir/ListPersDetails.asp?PersId=43647"/>
    <hyperlink ref="AR146" r:id="rId378"/>
    <hyperlink ref="AU146" r:id="rId379"/>
    <hyperlink ref="Z147" r:id="rId380"/>
    <hyperlink ref="AD147" r:id="rId381" display="http://webapp.etsi.org/teldir/ListPersDetails.asp?PersId=43647"/>
    <hyperlink ref="AR147" r:id="rId382"/>
    <hyperlink ref="AU147" r:id="rId383"/>
    <hyperlink ref="Z148" r:id="rId384"/>
    <hyperlink ref="AD148" r:id="rId385" display="http://webapp.etsi.org/teldir/ListPersDetails.asp?PersId=46060"/>
    <hyperlink ref="AR148" r:id="rId386"/>
    <hyperlink ref="AU148" r:id="rId387"/>
    <hyperlink ref="Z149" r:id="rId388"/>
    <hyperlink ref="AD149" r:id="rId389" display="http://webapp.etsi.org/teldir/ListPersDetails.asp?PersId=19539"/>
    <hyperlink ref="AR149" r:id="rId390"/>
    <hyperlink ref="Z150" r:id="rId391"/>
    <hyperlink ref="AD150" r:id="rId392" display="http://webapp.etsi.org/teldir/ListPersDetails.asp?PersId=16986"/>
    <hyperlink ref="AR150" r:id="rId393"/>
    <hyperlink ref="Z151" r:id="rId394"/>
    <hyperlink ref="AD151" r:id="rId395" display="http://webapp.etsi.org/teldir/ListPersDetails.asp?PersId=16986"/>
    <hyperlink ref="AR151" r:id="rId396"/>
    <hyperlink ref="Z152" r:id="rId397"/>
    <hyperlink ref="AD152" r:id="rId398" display="http://webapp.etsi.org/teldir/ListPersDetails.asp?PersId=16986"/>
    <hyperlink ref="AR152" r:id="rId399"/>
    <hyperlink ref="Z153" r:id="rId400"/>
    <hyperlink ref="AD153" r:id="rId401" display="http://webapp.etsi.org/teldir/ListPersDetails.asp?PersId=43647"/>
    <hyperlink ref="AR153" r:id="rId402"/>
    <hyperlink ref="AU153" r:id="rId403"/>
    <hyperlink ref="Z154" r:id="rId404"/>
    <hyperlink ref="AD154" r:id="rId405" display="http://webapp.etsi.org/teldir/ListPersDetails.asp?PersId=26101"/>
    <hyperlink ref="Z155" r:id="rId406"/>
    <hyperlink ref="AD155" r:id="rId407" display="http://webapp.etsi.org/teldir/ListPersDetails.asp?PersId=26101"/>
    <hyperlink ref="Z156" r:id="rId408"/>
    <hyperlink ref="AD156" r:id="rId409" display="http://webapp.etsi.org/teldir/ListPersDetails.asp?PersId=62882"/>
    <hyperlink ref="Z157" r:id="rId410"/>
    <hyperlink ref="AD157" r:id="rId411" display="http://webapp.etsi.org/teldir/ListPersDetails.asp?PersId=55545"/>
    <hyperlink ref="AR157" r:id="rId412"/>
    <hyperlink ref="Z158" r:id="rId413"/>
    <hyperlink ref="AD158" r:id="rId414" display="http://webapp.etsi.org/teldir/ListPersDetails.asp?PersId=33638"/>
    <hyperlink ref="AR158" r:id="rId415"/>
    <hyperlink ref="AU158" r:id="rId416"/>
    <hyperlink ref="Z159" r:id="rId417"/>
    <hyperlink ref="AD159" r:id="rId418" display="http://webapp.etsi.org/teldir/ListPersDetails.asp?PersId=57198"/>
    <hyperlink ref="AR159" r:id="rId419"/>
    <hyperlink ref="Z160" r:id="rId420"/>
    <hyperlink ref="AD160" r:id="rId421" display="http://webapp.etsi.org/teldir/ListPersDetails.asp?PersId=55545"/>
    <hyperlink ref="AR160" r:id="rId422"/>
    <hyperlink ref="Z161" r:id="rId423"/>
    <hyperlink ref="AD161" r:id="rId424" display="http://webapp.etsi.org/teldir/ListPersDetails.asp?PersId=59634"/>
    <hyperlink ref="AR161" r:id="rId425"/>
    <hyperlink ref="Z162" r:id="rId426"/>
    <hyperlink ref="AD162" r:id="rId427" display="http://webapp.etsi.org/teldir/ListPersDetails.asp?PersId=57089"/>
    <hyperlink ref="AR162" r:id="rId428"/>
    <hyperlink ref="AU162" r:id="rId429"/>
    <hyperlink ref="Z163" r:id="rId430"/>
    <hyperlink ref="AD163" r:id="rId431" display="http://webapp.etsi.org/teldir/ListPersDetails.asp?PersId=57089"/>
    <hyperlink ref="AR163" r:id="rId432"/>
    <hyperlink ref="AU163" r:id="rId433"/>
    <hyperlink ref="Z164" r:id="rId434"/>
    <hyperlink ref="AD164" r:id="rId435" display="http://webapp.etsi.org/teldir/ListPersDetails.asp?PersId=57089"/>
    <hyperlink ref="AR164" r:id="rId436"/>
    <hyperlink ref="Z165" r:id="rId437"/>
    <hyperlink ref="AD165" r:id="rId438" display="http://webapp.etsi.org/teldir/ListPersDetails.asp?PersId=57089"/>
    <hyperlink ref="AR165" r:id="rId439"/>
    <hyperlink ref="Z166" r:id="rId440"/>
    <hyperlink ref="AD166" r:id="rId441" display="http://webapp.etsi.org/teldir/ListPersDetails.asp?PersId=60906"/>
    <hyperlink ref="AR166" r:id="rId442"/>
    <hyperlink ref="AU166" r:id="rId443"/>
    <hyperlink ref="Z167" r:id="rId444"/>
    <hyperlink ref="AD167" r:id="rId445" display="http://webapp.etsi.org/teldir/ListPersDetails.asp?PersId=60906"/>
    <hyperlink ref="AR167" r:id="rId446"/>
    <hyperlink ref="AU167" r:id="rId447"/>
    <hyperlink ref="Z168" r:id="rId448"/>
    <hyperlink ref="AD168" r:id="rId449" display="http://webapp.etsi.org/teldir/ListPersDetails.asp?PersId=35443"/>
    <hyperlink ref="AR168" r:id="rId450"/>
    <hyperlink ref="Z169" r:id="rId451"/>
    <hyperlink ref="AD169" r:id="rId452" display="http://webapp.etsi.org/teldir/ListPersDetails.asp?PersId=32991"/>
    <hyperlink ref="AR169" r:id="rId453"/>
    <hyperlink ref="Z170" r:id="rId454"/>
    <hyperlink ref="AD170" r:id="rId455" display="http://webapp.etsi.org/teldir/ListPersDetails.asp?PersId=39861"/>
    <hyperlink ref="AR170" r:id="rId456"/>
    <hyperlink ref="Z171" r:id="rId457"/>
    <hyperlink ref="AD171" r:id="rId458" display="http://webapp.etsi.org/teldir/ListPersDetails.asp?PersId=39861"/>
    <hyperlink ref="AR171" r:id="rId459"/>
    <hyperlink ref="Z172" r:id="rId460"/>
    <hyperlink ref="AD172" r:id="rId461" display="http://webapp.etsi.org/teldir/ListPersDetails.asp?PersId=2462"/>
    <hyperlink ref="AR172" r:id="rId462"/>
    <hyperlink ref="AU172" r:id="rId463"/>
    <hyperlink ref="Z173" r:id="rId464"/>
    <hyperlink ref="AD173" r:id="rId465" display="http://webapp.etsi.org/teldir/ListPersDetails.asp?PersId=2462"/>
    <hyperlink ref="AR173" r:id="rId466"/>
    <hyperlink ref="AU173" r:id="rId467"/>
    <hyperlink ref="Z174" r:id="rId468"/>
    <hyperlink ref="AD174" r:id="rId469" display="http://webapp.etsi.org/teldir/ListPersDetails.asp?PersId=2462"/>
    <hyperlink ref="AR174" r:id="rId470"/>
    <hyperlink ref="AU174" r:id="rId471"/>
    <hyperlink ref="Z175" r:id="rId472"/>
    <hyperlink ref="AD175" r:id="rId473" display="http://webapp.etsi.org/teldir/ListPersDetails.asp?PersId=2462"/>
    <hyperlink ref="AR175" r:id="rId474"/>
    <hyperlink ref="AU175" r:id="rId475"/>
    <hyperlink ref="Z176" r:id="rId476"/>
    <hyperlink ref="AD176" r:id="rId477" display="http://webapp.etsi.org/teldir/ListPersDetails.asp?PersId=42708"/>
    <hyperlink ref="Z177" r:id="rId478"/>
    <hyperlink ref="AD177" r:id="rId479" display="http://webapp.etsi.org/teldir/ListPersDetails.asp?PersId=42708"/>
    <hyperlink ref="Z178" r:id="rId480"/>
    <hyperlink ref="AD178" r:id="rId481" display="http://webapp.etsi.org/teldir/ListPersDetails.asp?PersId=12696"/>
    <hyperlink ref="AR178" r:id="rId482"/>
    <hyperlink ref="AU178" r:id="rId483"/>
    <hyperlink ref="Z179" r:id="rId484"/>
    <hyperlink ref="AD179" r:id="rId485" display="http://webapp.etsi.org/teldir/ListPersDetails.asp?PersId=44080"/>
    <hyperlink ref="AR179" r:id="rId486"/>
    <hyperlink ref="Z180" r:id="rId487"/>
    <hyperlink ref="AD180" r:id="rId488" display="http://webapp.etsi.org/teldir/ListPersDetails.asp?PersId=44080"/>
    <hyperlink ref="AP180" r:id="rId489"/>
    <hyperlink ref="AR180" r:id="rId490"/>
    <hyperlink ref="Z181" r:id="rId491"/>
    <hyperlink ref="AD181" r:id="rId492" display="http://webapp.etsi.org/teldir/ListPersDetails.asp?PersId=44080"/>
    <hyperlink ref="AR181" r:id="rId493"/>
    <hyperlink ref="Z182" r:id="rId494"/>
    <hyperlink ref="AD182" r:id="rId495" display="http://webapp.etsi.org/teldir/ListPersDetails.asp?PersId=9202"/>
    <hyperlink ref="AR182" r:id="rId496"/>
    <hyperlink ref="Z183" r:id="rId497"/>
    <hyperlink ref="AD183" r:id="rId498" display="http://webapp.etsi.org/teldir/ListPersDetails.asp?PersId=16986"/>
    <hyperlink ref="AR183" r:id="rId499"/>
    <hyperlink ref="Z184" r:id="rId500"/>
    <hyperlink ref="AD184" r:id="rId501" display="http://webapp.etsi.org/teldir/ListPersDetails.asp?PersId=47329"/>
    <hyperlink ref="AR184" r:id="rId502"/>
    <hyperlink ref="AU184" r:id="rId503"/>
    <hyperlink ref="Z185" r:id="rId504"/>
    <hyperlink ref="AD185" r:id="rId505" display="http://webapp.etsi.org/teldir/ListPersDetails.asp?PersId=47308"/>
    <hyperlink ref="AR185" r:id="rId506"/>
    <hyperlink ref="AU185" r:id="rId507"/>
    <hyperlink ref="Z186" r:id="rId508"/>
    <hyperlink ref="AD186" r:id="rId509" display="http://webapp.etsi.org/teldir/ListPersDetails.asp?PersId=38174"/>
    <hyperlink ref="AR186" r:id="rId510"/>
    <hyperlink ref="Z187" r:id="rId511"/>
    <hyperlink ref="AD187" r:id="rId512" display="http://webapp.etsi.org/teldir/ListPersDetails.asp?PersId=38174"/>
    <hyperlink ref="AR187" r:id="rId513"/>
    <hyperlink ref="Z188" r:id="rId514"/>
    <hyperlink ref="AD188" r:id="rId515" display="http://webapp.etsi.org/teldir/ListPersDetails.asp?PersId=43006"/>
    <hyperlink ref="AR188" r:id="rId516"/>
    <hyperlink ref="Z189" r:id="rId517"/>
    <hyperlink ref="AD189" r:id="rId518" display="http://webapp.etsi.org/teldir/ListPersDetails.asp?PersId=47533"/>
    <hyperlink ref="Z190" r:id="rId519"/>
    <hyperlink ref="AD190" r:id="rId520" display="http://webapp.etsi.org/teldir/ListPersDetails.asp?PersId=45048"/>
    <hyperlink ref="AR190" r:id="rId521"/>
    <hyperlink ref="AU190" r:id="rId522"/>
    <hyperlink ref="Z191" r:id="rId523"/>
    <hyperlink ref="AD191" r:id="rId524" display="http://webapp.etsi.org/teldir/ListPersDetails.asp?PersId=45048"/>
    <hyperlink ref="AR191" r:id="rId525"/>
    <hyperlink ref="AU191" r:id="rId526"/>
    <hyperlink ref="Z192" r:id="rId527"/>
    <hyperlink ref="AD192" r:id="rId528" display="http://webapp.etsi.org/teldir/ListPersDetails.asp?PersId=45048"/>
    <hyperlink ref="AR192" r:id="rId529"/>
    <hyperlink ref="Z193" r:id="rId530"/>
    <hyperlink ref="AD193" r:id="rId531" display="http://webapp.etsi.org/teldir/ListPersDetails.asp?PersId=45048"/>
    <hyperlink ref="AR193" r:id="rId532"/>
    <hyperlink ref="Z194" r:id="rId533"/>
    <hyperlink ref="AD194" r:id="rId534" display="http://webapp.etsi.org/teldir/ListPersDetails.asp?PersId=45048"/>
    <hyperlink ref="AR194" r:id="rId535"/>
    <hyperlink ref="AU194" r:id="rId536"/>
    <hyperlink ref="Z195" r:id="rId537"/>
    <hyperlink ref="AD195" r:id="rId538" display="http://webapp.etsi.org/teldir/ListPersDetails.asp?PersId=45048"/>
    <hyperlink ref="AR195" r:id="rId539"/>
    <hyperlink ref="Z196" r:id="rId540"/>
    <hyperlink ref="AD196" r:id="rId541" display="http://webapp.etsi.org/teldir/ListPersDetails.asp?PersId=48334"/>
    <hyperlink ref="AR196" r:id="rId542"/>
    <hyperlink ref="AU196" r:id="rId543"/>
    <hyperlink ref="Z197" r:id="rId544"/>
    <hyperlink ref="AD197" r:id="rId545" display="http://webapp.etsi.org/teldir/ListPersDetails.asp?PersId=48334"/>
    <hyperlink ref="AR197" r:id="rId546"/>
    <hyperlink ref="AU197" r:id="rId547"/>
    <hyperlink ref="Z198" r:id="rId548"/>
    <hyperlink ref="AD198" r:id="rId549" display="http://webapp.etsi.org/teldir/ListPersDetails.asp?PersId=56725"/>
    <hyperlink ref="AR198" r:id="rId550"/>
    <hyperlink ref="AU198" r:id="rId551"/>
    <hyperlink ref="Z199" r:id="rId552"/>
    <hyperlink ref="AD199" r:id="rId553" display="http://webapp.etsi.org/teldir/ListPersDetails.asp?PersId=56725"/>
    <hyperlink ref="AR199" r:id="rId554"/>
    <hyperlink ref="AU199" r:id="rId555"/>
    <hyperlink ref="Z200" r:id="rId556"/>
    <hyperlink ref="AD200" r:id="rId557" display="http://webapp.etsi.org/teldir/ListPersDetails.asp?PersId=56725"/>
    <hyperlink ref="AR200" r:id="rId558"/>
    <hyperlink ref="AU200" r:id="rId559"/>
    <hyperlink ref="Z201" r:id="rId560"/>
    <hyperlink ref="AD201" r:id="rId561" display="http://webapp.etsi.org/teldir/ListPersDetails.asp?PersId=57329"/>
    <hyperlink ref="AR201" r:id="rId562"/>
    <hyperlink ref="AU201" r:id="rId563"/>
    <hyperlink ref="Z202" r:id="rId564"/>
    <hyperlink ref="AD202" r:id="rId565" display="http://webapp.etsi.org/teldir/ListPersDetails.asp?PersId=41562"/>
    <hyperlink ref="AR202" r:id="rId566"/>
    <hyperlink ref="Z203" r:id="rId567"/>
    <hyperlink ref="AD203" r:id="rId568" display="http://webapp.etsi.org/teldir/ListPersDetails.asp?PersId=60906"/>
    <hyperlink ref="AR203" r:id="rId569"/>
    <hyperlink ref="Z204" r:id="rId570"/>
    <hyperlink ref="AD204" r:id="rId571" display="http://webapp.etsi.org/teldir/ListPersDetails.asp?PersId=43117"/>
    <hyperlink ref="AR204" r:id="rId572"/>
    <hyperlink ref="AS204" r:id="rId573"/>
    <hyperlink ref="AU204" r:id="rId574"/>
    <hyperlink ref="Z205" r:id="rId575"/>
    <hyperlink ref="AD205" r:id="rId576" display="http://webapp.etsi.org/teldir/ListPersDetails.asp?PersId=43117"/>
    <hyperlink ref="AR205" r:id="rId577"/>
    <hyperlink ref="AS205" r:id="rId578"/>
    <hyperlink ref="AU205" r:id="rId579"/>
    <hyperlink ref="Z206" r:id="rId580"/>
    <hyperlink ref="AD206" r:id="rId581" display="http://webapp.etsi.org/teldir/ListPersDetails.asp?PersId=43117"/>
    <hyperlink ref="AR206" r:id="rId582"/>
    <hyperlink ref="AS206" r:id="rId583"/>
    <hyperlink ref="AU206" r:id="rId584"/>
    <hyperlink ref="Z207" r:id="rId585"/>
    <hyperlink ref="AD207" r:id="rId586" display="http://webapp.etsi.org/teldir/ListPersDetails.asp?PersId=43117"/>
    <hyperlink ref="AR207" r:id="rId587"/>
    <hyperlink ref="Z208" r:id="rId588"/>
    <hyperlink ref="AD208" r:id="rId589" display="http://webapp.etsi.org/teldir/ListPersDetails.asp?PersId=46308"/>
    <hyperlink ref="Z209" r:id="rId590"/>
    <hyperlink ref="AD209" r:id="rId591" display="http://webapp.etsi.org/teldir/ListPersDetails.asp?PersId=62882"/>
    <hyperlink ref="Z210" r:id="rId592"/>
    <hyperlink ref="AD210" r:id="rId593" display="http://webapp.etsi.org/teldir/ListPersDetails.asp?PersId=62882"/>
    <hyperlink ref="Z211" r:id="rId594"/>
    <hyperlink ref="AD211" r:id="rId595" display="http://webapp.etsi.org/teldir/ListPersDetails.asp?PersId=62882"/>
    <hyperlink ref="Z212" r:id="rId596"/>
    <hyperlink ref="AD212" r:id="rId597" display="http://webapp.etsi.org/teldir/ListPersDetails.asp?PersId=62882"/>
    <hyperlink ref="Z213" r:id="rId598"/>
    <hyperlink ref="AD213" r:id="rId599" display="http://webapp.etsi.org/teldir/ListPersDetails.asp?PersId=54995"/>
    <hyperlink ref="AR213" r:id="rId600"/>
    <hyperlink ref="AU213" r:id="rId601"/>
    <hyperlink ref="Z214" r:id="rId602"/>
    <hyperlink ref="AD214" r:id="rId603" display="http://webapp.etsi.org/teldir/ListPersDetails.asp?PersId=54995"/>
    <hyperlink ref="AR214" r:id="rId604"/>
    <hyperlink ref="AU214" r:id="rId605"/>
    <hyperlink ref="Z215" r:id="rId606"/>
    <hyperlink ref="AD215" r:id="rId607" display="http://webapp.etsi.org/teldir/ListPersDetails.asp?PersId=45679"/>
    <hyperlink ref="AR215" r:id="rId608"/>
    <hyperlink ref="Z216" r:id="rId609"/>
    <hyperlink ref="AD216" r:id="rId610" display="http://webapp.etsi.org/teldir/ListPersDetails.asp?PersId=45679"/>
    <hyperlink ref="AR216" r:id="rId611"/>
    <hyperlink ref="Z217" r:id="rId612"/>
    <hyperlink ref="AD217" r:id="rId613" display="http://webapp.etsi.org/teldir/ListPersDetails.asp?PersId=10602"/>
    <hyperlink ref="AP217" r:id="rId614"/>
    <hyperlink ref="AR217" r:id="rId615"/>
    <hyperlink ref="Z218" r:id="rId616"/>
    <hyperlink ref="AD218" r:id="rId617" display="http://webapp.etsi.org/teldir/ListPersDetails.asp?PersId=47308"/>
    <hyperlink ref="AR218" r:id="rId618"/>
    <hyperlink ref="Z219" r:id="rId619"/>
    <hyperlink ref="AD219" r:id="rId620" display="http://webapp.etsi.org/teldir/ListPersDetails.asp?PersId=47308"/>
    <hyperlink ref="AR219" r:id="rId621"/>
    <hyperlink ref="Z220" r:id="rId622"/>
    <hyperlink ref="AD220" r:id="rId623" display="http://webapp.etsi.org/teldir/ListPersDetails.asp?PersId=29801"/>
    <hyperlink ref="Z221" r:id="rId624"/>
    <hyperlink ref="AD221" r:id="rId625" display="http://webapp.etsi.org/teldir/ListPersDetails.asp?PersId=29801"/>
    <hyperlink ref="Z222" r:id="rId626"/>
    <hyperlink ref="AD222" r:id="rId627" display="http://webapp.etsi.org/teldir/ListPersDetails.asp?PersId=29801"/>
    <hyperlink ref="Z223" r:id="rId628"/>
    <hyperlink ref="AD223" r:id="rId629" display="http://webapp.etsi.org/teldir/ListPersDetails.asp?PersId=29801"/>
    <hyperlink ref="Z224" r:id="rId630"/>
    <hyperlink ref="AD224" r:id="rId631" display="http://webapp.etsi.org/teldir/ListPersDetails.asp?PersId=29801"/>
    <hyperlink ref="Z225" r:id="rId632"/>
    <hyperlink ref="AD225" r:id="rId633" display="http://webapp.etsi.org/teldir/ListPersDetails.asp?PersId=29801"/>
    <hyperlink ref="AR225" r:id="rId634"/>
    <hyperlink ref="Z226" r:id="rId635"/>
    <hyperlink ref="AD226" r:id="rId636" display="http://webapp.etsi.org/teldir/ListPersDetails.asp?PersId=44962"/>
    <hyperlink ref="AR226" r:id="rId637"/>
    <hyperlink ref="Z227" r:id="rId638"/>
    <hyperlink ref="AD227" r:id="rId639" display="http://webapp.etsi.org/teldir/ListPersDetails.asp?PersId=29801"/>
    <hyperlink ref="Z228" r:id="rId640"/>
    <hyperlink ref="AD228" r:id="rId641" display="http://webapp.etsi.org/teldir/ListPersDetails.asp?PersId=54527"/>
    <hyperlink ref="Z229" r:id="rId642"/>
    <hyperlink ref="AD229" r:id="rId643" display="http://webapp.etsi.org/teldir/ListPersDetails.asp?PersId=54527"/>
    <hyperlink ref="Z230" r:id="rId644"/>
    <hyperlink ref="AD230" r:id="rId645" display="http://webapp.etsi.org/teldir/ListPersDetails.asp?PersId=54527"/>
    <hyperlink ref="Z231" r:id="rId646"/>
    <hyperlink ref="AD231" r:id="rId647" display="http://webapp.etsi.org/teldir/ListPersDetails.asp?PersId=23044"/>
    <hyperlink ref="AR231" r:id="rId648"/>
    <hyperlink ref="Z232" r:id="rId649"/>
    <hyperlink ref="AD232" r:id="rId650" display="http://webapp.etsi.org/teldir/ListPersDetails.asp?PersId=23044"/>
    <hyperlink ref="AR232" r:id="rId651"/>
    <hyperlink ref="AS232" r:id="rId652"/>
    <hyperlink ref="AU232" r:id="rId653"/>
    <hyperlink ref="Z233" r:id="rId654"/>
    <hyperlink ref="AD233" r:id="rId655" display="http://webapp.etsi.org/teldir/ListPersDetails.asp?PersId=61448"/>
    <hyperlink ref="Z234" r:id="rId656"/>
    <hyperlink ref="AD234" r:id="rId657" display="http://webapp.etsi.org/teldir/ListPersDetails.asp?PersId=23044"/>
    <hyperlink ref="AR234" r:id="rId658"/>
    <hyperlink ref="Z235" r:id="rId659"/>
    <hyperlink ref="AD235" r:id="rId660" display="http://webapp.etsi.org/teldir/ListPersDetails.asp?PersId=45809"/>
    <hyperlink ref="Z236" r:id="rId661"/>
    <hyperlink ref="AD236" r:id="rId662" display="http://webapp.etsi.org/teldir/ListPersDetails.asp?PersId=43293"/>
    <hyperlink ref="Z237" r:id="rId663"/>
    <hyperlink ref="AD237" r:id="rId664" display="http://webapp.etsi.org/teldir/ListPersDetails.asp?PersId=17264"/>
    <hyperlink ref="AR237" r:id="rId665"/>
    <hyperlink ref="Z238" r:id="rId666"/>
    <hyperlink ref="AD238" r:id="rId667" display="http://webapp.etsi.org/teldir/ListPersDetails.asp?PersId=44044"/>
    <hyperlink ref="AR238" r:id="rId668"/>
    <hyperlink ref="Z239" r:id="rId669"/>
    <hyperlink ref="AD239" r:id="rId670" display="http://webapp.etsi.org/teldir/ListPersDetails.asp?PersId=44044"/>
    <hyperlink ref="AR239" r:id="rId671"/>
    <hyperlink ref="Z240" r:id="rId672"/>
    <hyperlink ref="AD240" r:id="rId673" display="http://webapp.etsi.org/teldir/ListPersDetails.asp?PersId=44044"/>
    <hyperlink ref="AR240" r:id="rId674"/>
    <hyperlink ref="Z241" r:id="rId675"/>
    <hyperlink ref="AD241" r:id="rId676" display="http://webapp.etsi.org/teldir/ListPersDetails.asp?PersId=44044"/>
    <hyperlink ref="AR241" r:id="rId677"/>
    <hyperlink ref="Z242" r:id="rId678"/>
    <hyperlink ref="AD242" r:id="rId679" display="http://webapp.etsi.org/teldir/ListPersDetails.asp?PersId=44044"/>
    <hyperlink ref="Z243" r:id="rId680"/>
    <hyperlink ref="AD243" r:id="rId681" display="http://webapp.etsi.org/teldir/ListPersDetails.asp?PersId=44044"/>
    <hyperlink ref="AR243" r:id="rId682"/>
    <hyperlink ref="Z244" r:id="rId683"/>
    <hyperlink ref="AD244" r:id="rId684" display="http://webapp.etsi.org/teldir/ListPersDetails.asp?PersId=44044"/>
    <hyperlink ref="AR244" r:id="rId685"/>
    <hyperlink ref="Z245" r:id="rId686"/>
    <hyperlink ref="AD245" r:id="rId687" display="http://webapp.etsi.org/teldir/ListPersDetails.asp?PersId=44044"/>
    <hyperlink ref="Z246" r:id="rId688"/>
    <hyperlink ref="AD246" r:id="rId689" display="http://webapp.etsi.org/teldir/ListPersDetails.asp?PersId=44044"/>
    <hyperlink ref="AR246" r:id="rId690"/>
    <hyperlink ref="Z247" r:id="rId691"/>
    <hyperlink ref="AD247" r:id="rId692" display="http://webapp.etsi.org/teldir/ListPersDetails.asp?PersId=44044"/>
    <hyperlink ref="AR247" r:id="rId693"/>
    <hyperlink ref="Z248" r:id="rId694"/>
    <hyperlink ref="AD248" r:id="rId695" display="http://webapp.etsi.org/teldir/ListPersDetails.asp?PersId=44044"/>
    <hyperlink ref="AR248" r:id="rId696"/>
    <hyperlink ref="Z249" r:id="rId697"/>
    <hyperlink ref="AD249" r:id="rId698" display="http://webapp.etsi.org/teldir/ListPersDetails.asp?PersId=44044"/>
    <hyperlink ref="AR249" r:id="rId699"/>
    <hyperlink ref="Z250" r:id="rId700"/>
    <hyperlink ref="AD250" r:id="rId701" display="http://webapp.etsi.org/teldir/ListPersDetails.asp?PersId=44044"/>
    <hyperlink ref="AR250" r:id="rId702"/>
    <hyperlink ref="Z251" r:id="rId703"/>
    <hyperlink ref="AD251" r:id="rId704" display="http://webapp.etsi.org/teldir/ListPersDetails.asp?PersId=44044"/>
    <hyperlink ref="AR251" r:id="rId705"/>
    <hyperlink ref="Z252" r:id="rId706"/>
    <hyperlink ref="AD252" r:id="rId707" display="http://webapp.etsi.org/teldir/ListPersDetails.asp?PersId=31056"/>
    <hyperlink ref="AR252" r:id="rId708"/>
    <hyperlink ref="Z253" r:id="rId709"/>
    <hyperlink ref="AD253" r:id="rId710" display="http://webapp.etsi.org/teldir/ListPersDetails.asp?PersId=41641"/>
    <hyperlink ref="AR253" r:id="rId711"/>
    <hyperlink ref="Z254" r:id="rId712"/>
    <hyperlink ref="AD254" r:id="rId713" display="http://webapp.etsi.org/teldir/ListPersDetails.asp?PersId=31056"/>
    <hyperlink ref="Z255" r:id="rId714"/>
    <hyperlink ref="AD255" r:id="rId715" display="http://webapp.etsi.org/teldir/ListPersDetails.asp?PersId=45772"/>
    <hyperlink ref="AR255" r:id="rId716"/>
    <hyperlink ref="Z256" r:id="rId717"/>
    <hyperlink ref="AD256" r:id="rId718" display="http://webapp.etsi.org/teldir/ListPersDetails.asp?PersId=31056"/>
    <hyperlink ref="Z257" r:id="rId719"/>
    <hyperlink ref="AD257" r:id="rId720" display="http://webapp.etsi.org/teldir/ListPersDetails.asp?PersId=28235"/>
    <hyperlink ref="AR257" r:id="rId721"/>
    <hyperlink ref="Z258" r:id="rId722"/>
    <hyperlink ref="AD258" r:id="rId723" display="http://webapp.etsi.org/teldir/ListPersDetails.asp?PersId=28235"/>
    <hyperlink ref="AR258" r:id="rId724"/>
    <hyperlink ref="Z259" r:id="rId725"/>
    <hyperlink ref="AD259" r:id="rId726" display="http://webapp.etsi.org/teldir/ListPersDetails.asp?PersId=28235"/>
    <hyperlink ref="AR259" r:id="rId727"/>
    <hyperlink ref="Z260" r:id="rId728"/>
    <hyperlink ref="AD260" r:id="rId729" display="http://webapp.etsi.org/teldir/ListPersDetails.asp?PersId=28235"/>
    <hyperlink ref="AR260" r:id="rId730"/>
    <hyperlink ref="Z261" r:id="rId731"/>
    <hyperlink ref="AD261" r:id="rId732" display="http://webapp.etsi.org/teldir/ListPersDetails.asp?PersId=38890"/>
    <hyperlink ref="AR261" r:id="rId733"/>
    <hyperlink ref="Z262" r:id="rId734"/>
    <hyperlink ref="AD262" r:id="rId735" display="http://webapp.etsi.org/teldir/ListPersDetails.asp?PersId=31056"/>
    <hyperlink ref="AR262" r:id="rId736"/>
    <hyperlink ref="Z263" r:id="rId737"/>
    <hyperlink ref="AD263" r:id="rId738" display="http://webapp.etsi.org/teldir/ListPersDetails.asp?PersId=21509"/>
    <hyperlink ref="AR263" r:id="rId739"/>
    <hyperlink ref="Z264" r:id="rId740"/>
    <hyperlink ref="AD264" r:id="rId741" display="http://webapp.etsi.org/teldir/ListPersDetails.asp?PersId=45679"/>
    <hyperlink ref="AR264" r:id="rId742"/>
    <hyperlink ref="Z265" r:id="rId743"/>
    <hyperlink ref="AD265" r:id="rId744" display="http://webapp.etsi.org/teldir/ListPersDetails.asp?PersId=44044"/>
    <hyperlink ref="AR265" r:id="rId745"/>
    <hyperlink ref="Z266" r:id="rId746"/>
    <hyperlink ref="AD266" r:id="rId747" display="http://webapp.etsi.org/teldir/ListPersDetails.asp?PersId=44044"/>
    <hyperlink ref="AR266" r:id="rId748"/>
    <hyperlink ref="Z267" r:id="rId749"/>
    <hyperlink ref="AD267" r:id="rId750" display="http://webapp.etsi.org/teldir/ListPersDetails.asp?PersId=44957"/>
    <hyperlink ref="AR267" r:id="rId751"/>
    <hyperlink ref="Z268" r:id="rId752"/>
    <hyperlink ref="AD268" r:id="rId753" display="http://webapp.etsi.org/teldir/ListPersDetails.asp?PersId=43006"/>
    <hyperlink ref="Z269" r:id="rId754"/>
    <hyperlink ref="AD269" r:id="rId755" display="http://webapp.etsi.org/teldir/ListPersDetails.asp?PersId=21509"/>
    <hyperlink ref="AR269" r:id="rId756"/>
    <hyperlink ref="Z270" r:id="rId757"/>
    <hyperlink ref="AD270" r:id="rId758" display="http://webapp.etsi.org/teldir/ListPersDetails.asp?PersId=21509"/>
    <hyperlink ref="AR270" r:id="rId759"/>
    <hyperlink ref="Z271" r:id="rId760"/>
    <hyperlink ref="AD271" r:id="rId761" display="http://webapp.etsi.org/teldir/ListPersDetails.asp?PersId=43006"/>
    <hyperlink ref="Z272" r:id="rId762"/>
    <hyperlink ref="AD272" r:id="rId763" display="http://webapp.etsi.org/teldir/ListPersDetails.asp?PersId=21509"/>
    <hyperlink ref="AR272" r:id="rId764"/>
    <hyperlink ref="Z450" r:id="rId765"/>
    <hyperlink ref="AD450" r:id="rId766" display="http://webapp.etsi.org/teldir/ListPersDetails.asp?PersId=42708"/>
    <hyperlink ref="Z454" r:id="rId767"/>
    <hyperlink ref="AD454" r:id="rId768" display="http://webapp.etsi.org/teldir/ListPersDetails.asp?PersId=61448"/>
    <hyperlink ref="Z456" r:id="rId769"/>
    <hyperlink ref="AD456" r:id="rId770" display="http://webapp.etsi.org/teldir/ListPersDetails.asp?PersId=56725"/>
    <hyperlink ref="AR456" r:id="rId771"/>
    <hyperlink ref="AU456" r:id="rId772"/>
    <hyperlink ref="Z457" r:id="rId773"/>
    <hyperlink ref="AD457" r:id="rId774" display="http://webapp.etsi.org/teldir/ListPersDetails.asp?PersId=56725"/>
    <hyperlink ref="AR457" r:id="rId775"/>
    <hyperlink ref="AU457" r:id="rId776"/>
    <hyperlink ref="Z460" r:id="rId777"/>
    <hyperlink ref="AD460" r:id="rId778" display="http://webapp.etsi.org/teldir/ListPersDetails.asp?PersId=44044"/>
    <hyperlink ref="AR460" r:id="rId779"/>
    <hyperlink ref="AU460" r:id="rId780"/>
    <hyperlink ref="Z463" r:id="rId781"/>
    <hyperlink ref="AD463" r:id="rId782" display="http://webapp.etsi.org/teldir/ListPersDetails.asp?PersId=41641"/>
    <hyperlink ref="AR463" r:id="rId783"/>
    <hyperlink ref="Z465" r:id="rId784"/>
    <hyperlink ref="AD465" r:id="rId785" display="http://webapp.etsi.org/teldir/ListPersDetails.asp?PersId=31056"/>
    <hyperlink ref="Z490" r:id="rId786"/>
    <hyperlink ref="AD490" r:id="rId787" display="http://webapp.etsi.org/teldir/ListPersDetails.asp?PersId=47308"/>
    <hyperlink ref="AR490" r:id="rId788"/>
    <hyperlink ref="Z489" r:id="rId789"/>
    <hyperlink ref="AD489" r:id="rId790" display="http://webapp.etsi.org/teldir/ListPersDetails.asp?PersId=31056"/>
    <hyperlink ref="Z484" r:id="rId791"/>
    <hyperlink ref="AD484" r:id="rId792" display="http://webapp.etsi.org/teldir/ListPersDetails.asp?PersId=39125"/>
    <hyperlink ref="Z494" r:id="rId793"/>
    <hyperlink ref="AD494" r:id="rId794" display="http://webapp.etsi.org/teldir/ListPersDetails.asp?PersId=39125"/>
    <hyperlink ref="Z496" r:id="rId795"/>
    <hyperlink ref="AD496" r:id="rId796" display="http://webapp.etsi.org/teldir/ListPersDetails.asp?PersId=42708"/>
    <hyperlink ref="Z498" r:id="rId797"/>
    <hyperlink ref="AD498" r:id="rId798" display="http://webapp.etsi.org/teldir/ListPersDetails.asp?PersId=41641"/>
    <hyperlink ref="AR498" r:id="rId799"/>
    <hyperlink ref="Z509" r:id="rId800"/>
    <hyperlink ref="AD509" r:id="rId801" display="http://webapp.etsi.org/teldir/ListPersDetails.asp?PersId=42708"/>
  </hyperlinks>
  <pageMargins left="0.39370078740157483" right="0.39370078740157483" top="0.39370078740157483" bottom="0.39370078740157483" header="0.19685039370078741" footer="0.19685039370078741"/>
  <pageSetup paperSize="9" scale="45" orientation="landscape" r:id="rId802"/>
  <headerFooter>
    <oddHeader>&amp;C3GPP TSG RAN #69, 14-16.09.2015 in Phoenix, USA</oddHeader>
    <oddFooter>&amp;L&amp;D, &amp;T&amp;C&amp;P / &amp;N&amp;R&amp;F</oddFooter>
  </headerFooter>
  <legacyDrawing r:id="rId8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CR Statistics</vt:lpstr>
      <vt:lpstr>CRs  RAN #69</vt:lpstr>
      <vt:lpstr>Tdoc_List_RAN_69</vt:lpstr>
      <vt:lpstr>'CRs  RAN #69'!Print_Area</vt:lpstr>
      <vt:lpstr>Tdoc_List_RAN_69!Print_Area</vt:lpstr>
      <vt:lpstr>'CRs  RAN #69'!Print_Titles</vt:lpstr>
      <vt:lpstr>Tdoc_List_RAN_69!Print_Titles</vt:lpstr>
    </vt:vector>
  </TitlesOfParts>
  <Company>ETSI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3GPP TSG RAN Tdoc list</dc:title>
  <dc:creator>Joern Krause</dc:creator>
  <cp:lastModifiedBy>JK</cp:lastModifiedBy>
  <cp:lastPrinted>2015-09-22T12:05:24Z</cp:lastPrinted>
  <dcterms:created xsi:type="dcterms:W3CDTF">2014-12-06T19:00:43Z</dcterms:created>
  <dcterms:modified xsi:type="dcterms:W3CDTF">2015-10-23T00:59:20Z</dcterms:modified>
</cp:coreProperties>
</file>