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il/Documents/3GPP T Docs/RAN Plenary #110 Baltimore/Deployment scenarios/RP-253231/"/>
    </mc:Choice>
  </mc:AlternateContent>
  <xr:revisionPtr revIDLastSave="0" documentId="13_ncr:1_{FC13D27C-BE3D-B242-9D83-BE5F3A881D96}" xr6:coauthVersionLast="47" xr6:coauthVersionMax="47" xr10:uidLastSave="{00000000-0000-0000-0000-000000000000}"/>
  <bookViews>
    <workbookView xWindow="-38400" yWindow="-1340" windowWidth="38400" windowHeight="20980" activeTab="1" xr2:uid="{9B8A17AB-4E5A-9D45-BA27-1DBAEED47D46}"/>
  </bookViews>
  <sheets>
    <sheet name="Uplink Coverage Results" sheetId="20" r:id="rId1"/>
    <sheet name="600 MHz 1.2 Mbps" sheetId="26" r:id="rId2"/>
    <sheet name="600 MHz 1.5 Mbps" sheetId="25" r:id="rId3"/>
    <sheet name="600 MHz 2 Mbps" sheetId="12" r:id="rId4"/>
    <sheet name="700 MHz 1.2 Mbps" sheetId="24" r:id="rId5"/>
    <sheet name="700 MHz 1.5 Mbps" sheetId="23" r:id="rId6"/>
    <sheet name="700 MHz 2 Mbps" sheetId="11" r:id="rId7"/>
    <sheet name="7 GHz TDD DSUUU 1.2 Mbps" sheetId="21" r:id="rId8"/>
    <sheet name="7 GHz TDD DSUUU 1.5 Mbps" sheetId="22" r:id="rId9"/>
    <sheet name="7 GHz TDD DSUUU 2 Mbps" sheetId="15" r:id="rId10"/>
    <sheet name="MaxN_RB" sheetId="2" r:id="rId1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26" l="1"/>
  <c r="I15" i="26"/>
  <c r="I20" i="26"/>
  <c r="I25" i="26"/>
  <c r="I30" i="26"/>
  <c r="I31" i="26"/>
  <c r="I32" i="26"/>
  <c r="I36" i="26"/>
  <c r="I37" i="26"/>
  <c r="I42" i="26"/>
  <c r="I44" i="26"/>
  <c r="I46" i="26"/>
  <c r="I47" i="26"/>
  <c r="H13" i="26"/>
  <c r="H15" i="26"/>
  <c r="H20" i="26"/>
  <c r="H25" i="26"/>
  <c r="H30" i="26"/>
  <c r="H31" i="26"/>
  <c r="H32" i="26"/>
  <c r="H36" i="26"/>
  <c r="H37" i="26"/>
  <c r="H42" i="26"/>
  <c r="H44" i="26"/>
  <c r="H46" i="26"/>
  <c r="H47" i="26"/>
  <c r="G13" i="26"/>
  <c r="G15" i="26"/>
  <c r="G20" i="26"/>
  <c r="G25" i="26"/>
  <c r="G30" i="26"/>
  <c r="G31" i="26"/>
  <c r="G32" i="26"/>
  <c r="G36" i="26"/>
  <c r="G37" i="26"/>
  <c r="G42" i="26"/>
  <c r="G44" i="26"/>
  <c r="G46" i="26"/>
  <c r="G47" i="26"/>
  <c r="F13" i="26"/>
  <c r="F15" i="26"/>
  <c r="F20" i="26"/>
  <c r="F25" i="26"/>
  <c r="F30" i="26"/>
  <c r="F31" i="26"/>
  <c r="F32" i="26"/>
  <c r="F36" i="26"/>
  <c r="F37" i="26"/>
  <c r="F42" i="26"/>
  <c r="F44" i="26"/>
  <c r="F46" i="26"/>
  <c r="F47" i="26"/>
  <c r="E13" i="26"/>
  <c r="E15" i="26"/>
  <c r="E20" i="26"/>
  <c r="E25" i="26"/>
  <c r="E30" i="26"/>
  <c r="E31" i="26"/>
  <c r="E32" i="26"/>
  <c r="E36" i="26"/>
  <c r="E37" i="26"/>
  <c r="E42" i="26"/>
  <c r="E44" i="26"/>
  <c r="E46" i="26"/>
  <c r="E47" i="26"/>
  <c r="D13" i="26"/>
  <c r="D15" i="26"/>
  <c r="D20" i="26"/>
  <c r="D25" i="26"/>
  <c r="D30" i="26"/>
  <c r="D31" i="26"/>
  <c r="D32" i="26"/>
  <c r="D36" i="26"/>
  <c r="D37" i="26"/>
  <c r="D42" i="26"/>
  <c r="D44" i="26"/>
  <c r="D46" i="26"/>
  <c r="D47" i="26"/>
  <c r="C13" i="26"/>
  <c r="C15" i="26"/>
  <c r="C20" i="26"/>
  <c r="C25" i="26"/>
  <c r="C30" i="26"/>
  <c r="C31" i="26"/>
  <c r="C32" i="26"/>
  <c r="C36" i="26"/>
  <c r="C37" i="26"/>
  <c r="C42" i="26"/>
  <c r="C44" i="26"/>
  <c r="C46" i="26"/>
  <c r="C47" i="26"/>
  <c r="B13" i="26"/>
  <c r="B15" i="26"/>
  <c r="B20" i="26"/>
  <c r="B25" i="26"/>
  <c r="B30" i="26"/>
  <c r="B31" i="26"/>
  <c r="B32" i="26"/>
  <c r="B36" i="26"/>
  <c r="B37" i="26"/>
  <c r="B42" i="26"/>
  <c r="B44" i="26"/>
  <c r="B46" i="26"/>
  <c r="B47" i="26"/>
  <c r="I19" i="26"/>
  <c r="H19" i="26"/>
  <c r="G19" i="26"/>
  <c r="F19" i="26"/>
  <c r="E19" i="26"/>
  <c r="D19" i="26"/>
  <c r="C19" i="26"/>
  <c r="B19" i="26"/>
  <c r="I13" i="25"/>
  <c r="I15" i="25"/>
  <c r="I20" i="25"/>
  <c r="I25" i="25"/>
  <c r="I30" i="25"/>
  <c r="I31" i="25"/>
  <c r="I32" i="25"/>
  <c r="I36" i="25"/>
  <c r="I37" i="25"/>
  <c r="I42" i="25"/>
  <c r="I44" i="25"/>
  <c r="I46" i="25"/>
  <c r="I47" i="25"/>
  <c r="H13" i="25"/>
  <c r="H15" i="25"/>
  <c r="H20" i="25"/>
  <c r="H25" i="25"/>
  <c r="H30" i="25"/>
  <c r="H31" i="25"/>
  <c r="H32" i="25"/>
  <c r="H36" i="25"/>
  <c r="H37" i="25"/>
  <c r="H42" i="25"/>
  <c r="H44" i="25"/>
  <c r="H46" i="25"/>
  <c r="H47" i="25"/>
  <c r="G13" i="25"/>
  <c r="G15" i="25"/>
  <c r="G20" i="25"/>
  <c r="G25" i="25"/>
  <c r="G30" i="25"/>
  <c r="G31" i="25"/>
  <c r="G32" i="25"/>
  <c r="G36" i="25"/>
  <c r="G37" i="25"/>
  <c r="G42" i="25"/>
  <c r="G44" i="25"/>
  <c r="G46" i="25"/>
  <c r="G47" i="25"/>
  <c r="F13" i="25"/>
  <c r="F15" i="25"/>
  <c r="F20" i="25"/>
  <c r="F25" i="25"/>
  <c r="F30" i="25"/>
  <c r="F31" i="25"/>
  <c r="F32" i="25"/>
  <c r="F36" i="25"/>
  <c r="F37" i="25"/>
  <c r="F42" i="25"/>
  <c r="F44" i="25"/>
  <c r="F46" i="25"/>
  <c r="F47" i="25"/>
  <c r="E13" i="25"/>
  <c r="E15" i="25"/>
  <c r="E20" i="25"/>
  <c r="E25" i="25"/>
  <c r="E30" i="25"/>
  <c r="E31" i="25"/>
  <c r="E32" i="25"/>
  <c r="E36" i="25"/>
  <c r="E37" i="25"/>
  <c r="E42" i="25"/>
  <c r="E44" i="25"/>
  <c r="E46" i="25"/>
  <c r="E47" i="25"/>
  <c r="D13" i="25"/>
  <c r="D15" i="25"/>
  <c r="D20" i="25"/>
  <c r="D25" i="25"/>
  <c r="D30" i="25"/>
  <c r="D31" i="25"/>
  <c r="D32" i="25"/>
  <c r="D36" i="25"/>
  <c r="D37" i="25"/>
  <c r="D42" i="25"/>
  <c r="D44" i="25"/>
  <c r="D46" i="25"/>
  <c r="D47" i="25"/>
  <c r="C13" i="25"/>
  <c r="C15" i="25"/>
  <c r="C20" i="25"/>
  <c r="C25" i="25"/>
  <c r="C30" i="25"/>
  <c r="C31" i="25"/>
  <c r="C32" i="25"/>
  <c r="C36" i="25"/>
  <c r="C37" i="25"/>
  <c r="C42" i="25"/>
  <c r="C44" i="25"/>
  <c r="C46" i="25"/>
  <c r="C47" i="25"/>
  <c r="B13" i="25"/>
  <c r="B15" i="25"/>
  <c r="B20" i="25"/>
  <c r="B25" i="25"/>
  <c r="B30" i="25"/>
  <c r="B31" i="25"/>
  <c r="B32" i="25"/>
  <c r="B36" i="25"/>
  <c r="B37" i="25"/>
  <c r="B42" i="25"/>
  <c r="B44" i="25"/>
  <c r="B46" i="25"/>
  <c r="B47" i="25"/>
  <c r="I19" i="25"/>
  <c r="H19" i="25"/>
  <c r="G19" i="25"/>
  <c r="F19" i="25"/>
  <c r="E19" i="25"/>
  <c r="D19" i="25"/>
  <c r="C19" i="25"/>
  <c r="B19" i="25"/>
  <c r="I13" i="24"/>
  <c r="I15" i="24"/>
  <c r="I19" i="24"/>
  <c r="I24" i="24"/>
  <c r="I29" i="24"/>
  <c r="I30" i="24"/>
  <c r="I31" i="24"/>
  <c r="I35" i="24"/>
  <c r="I36" i="24"/>
  <c r="I41" i="24"/>
  <c r="I43" i="24"/>
  <c r="I46" i="24"/>
  <c r="I47" i="24"/>
  <c r="H13" i="24"/>
  <c r="H15" i="24"/>
  <c r="H19" i="24"/>
  <c r="H24" i="24"/>
  <c r="H29" i="24"/>
  <c r="H30" i="24"/>
  <c r="H31" i="24"/>
  <c r="H35" i="24"/>
  <c r="H36" i="24"/>
  <c r="H41" i="24"/>
  <c r="H43" i="24"/>
  <c r="H46" i="24"/>
  <c r="H47" i="24"/>
  <c r="G13" i="24"/>
  <c r="G15" i="24"/>
  <c r="G19" i="24"/>
  <c r="G24" i="24"/>
  <c r="G29" i="24"/>
  <c r="G30" i="24"/>
  <c r="G31" i="24"/>
  <c r="G35" i="24"/>
  <c r="G36" i="24"/>
  <c r="G41" i="24"/>
  <c r="G43" i="24"/>
  <c r="G46" i="24"/>
  <c r="G47" i="24"/>
  <c r="F13" i="24"/>
  <c r="F15" i="24"/>
  <c r="F19" i="24"/>
  <c r="F24" i="24"/>
  <c r="F29" i="24"/>
  <c r="F30" i="24"/>
  <c r="F31" i="24"/>
  <c r="F35" i="24"/>
  <c r="F36" i="24"/>
  <c r="F41" i="24"/>
  <c r="F43" i="24"/>
  <c r="F46" i="24"/>
  <c r="F47" i="24"/>
  <c r="E13" i="24"/>
  <c r="E15" i="24"/>
  <c r="E19" i="24"/>
  <c r="E24" i="24"/>
  <c r="E29" i="24"/>
  <c r="E30" i="24"/>
  <c r="E31" i="24"/>
  <c r="E35" i="24"/>
  <c r="E36" i="24"/>
  <c r="E41" i="24"/>
  <c r="E43" i="24"/>
  <c r="E46" i="24"/>
  <c r="E47" i="24"/>
  <c r="D13" i="24"/>
  <c r="D15" i="24"/>
  <c r="D19" i="24"/>
  <c r="D24" i="24"/>
  <c r="D29" i="24"/>
  <c r="D30" i="24"/>
  <c r="D31" i="24"/>
  <c r="D35" i="24"/>
  <c r="D36" i="24"/>
  <c r="D41" i="24"/>
  <c r="D43" i="24"/>
  <c r="D46" i="24"/>
  <c r="D47" i="24"/>
  <c r="C13" i="24"/>
  <c r="C15" i="24"/>
  <c r="C19" i="24"/>
  <c r="C24" i="24"/>
  <c r="C29" i="24"/>
  <c r="C30" i="24"/>
  <c r="C31" i="24"/>
  <c r="C35" i="24"/>
  <c r="C36" i="24"/>
  <c r="C41" i="24"/>
  <c r="C43" i="24"/>
  <c r="C46" i="24"/>
  <c r="C47" i="24"/>
  <c r="B13" i="24"/>
  <c r="B15" i="24"/>
  <c r="B19" i="24"/>
  <c r="B24" i="24"/>
  <c r="B29" i="24"/>
  <c r="B30" i="24"/>
  <c r="B31" i="24"/>
  <c r="B35" i="24"/>
  <c r="B36" i="24"/>
  <c r="B41" i="24"/>
  <c r="B43" i="24"/>
  <c r="B46" i="24"/>
  <c r="B47" i="24"/>
  <c r="I13" i="23"/>
  <c r="I15" i="23"/>
  <c r="I19" i="23"/>
  <c r="I24" i="23"/>
  <c r="I29" i="23"/>
  <c r="I30" i="23"/>
  <c r="I31" i="23"/>
  <c r="I35" i="23"/>
  <c r="I36" i="23"/>
  <c r="I41" i="23"/>
  <c r="I43" i="23"/>
  <c r="I46" i="23"/>
  <c r="I47" i="23"/>
  <c r="H13" i="23"/>
  <c r="H15" i="23"/>
  <c r="H19" i="23"/>
  <c r="H24" i="23"/>
  <c r="H29" i="23"/>
  <c r="H30" i="23"/>
  <c r="H31" i="23"/>
  <c r="H35" i="23"/>
  <c r="H36" i="23"/>
  <c r="H41" i="23"/>
  <c r="H43" i="23"/>
  <c r="H46" i="23"/>
  <c r="H47" i="23"/>
  <c r="G13" i="23"/>
  <c r="G15" i="23"/>
  <c r="G19" i="23"/>
  <c r="G24" i="23"/>
  <c r="G29" i="23"/>
  <c r="G30" i="23"/>
  <c r="G31" i="23"/>
  <c r="G35" i="23"/>
  <c r="G36" i="23"/>
  <c r="G41" i="23"/>
  <c r="G43" i="23"/>
  <c r="G46" i="23"/>
  <c r="G47" i="23"/>
  <c r="F13" i="23"/>
  <c r="F15" i="23"/>
  <c r="F19" i="23"/>
  <c r="F24" i="23"/>
  <c r="F29" i="23"/>
  <c r="F30" i="23"/>
  <c r="F31" i="23"/>
  <c r="F35" i="23"/>
  <c r="F36" i="23"/>
  <c r="F41" i="23"/>
  <c r="F43" i="23"/>
  <c r="F46" i="23"/>
  <c r="F47" i="23"/>
  <c r="E13" i="23"/>
  <c r="E15" i="23"/>
  <c r="E19" i="23"/>
  <c r="E24" i="23"/>
  <c r="E29" i="23"/>
  <c r="E30" i="23"/>
  <c r="E31" i="23"/>
  <c r="E35" i="23"/>
  <c r="E36" i="23"/>
  <c r="E41" i="23"/>
  <c r="E43" i="23"/>
  <c r="E46" i="23"/>
  <c r="E47" i="23"/>
  <c r="D13" i="23"/>
  <c r="D15" i="23"/>
  <c r="D19" i="23"/>
  <c r="D24" i="23"/>
  <c r="D29" i="23"/>
  <c r="D30" i="23"/>
  <c r="D31" i="23"/>
  <c r="D35" i="23"/>
  <c r="D36" i="23"/>
  <c r="D41" i="23"/>
  <c r="D43" i="23"/>
  <c r="D46" i="23"/>
  <c r="D47" i="23"/>
  <c r="C13" i="23"/>
  <c r="C15" i="23"/>
  <c r="C19" i="23"/>
  <c r="C24" i="23"/>
  <c r="C29" i="23"/>
  <c r="C30" i="23"/>
  <c r="C31" i="23"/>
  <c r="C35" i="23"/>
  <c r="C36" i="23"/>
  <c r="C41" i="23"/>
  <c r="C43" i="23"/>
  <c r="C46" i="23"/>
  <c r="C47" i="23"/>
  <c r="B13" i="23"/>
  <c r="B15" i="23"/>
  <c r="B19" i="23"/>
  <c r="B24" i="23"/>
  <c r="B29" i="23"/>
  <c r="B30" i="23"/>
  <c r="B31" i="23"/>
  <c r="B35" i="23"/>
  <c r="B36" i="23"/>
  <c r="B41" i="23"/>
  <c r="B43" i="23"/>
  <c r="B46" i="23"/>
  <c r="B47" i="23"/>
  <c r="E13" i="11"/>
  <c r="E15" i="11"/>
  <c r="E19" i="11"/>
  <c r="E24" i="11"/>
  <c r="E29" i="11"/>
  <c r="E30" i="11"/>
  <c r="E31" i="11"/>
  <c r="E35" i="11"/>
  <c r="E36" i="11"/>
  <c r="E41" i="11"/>
  <c r="E43" i="11"/>
  <c r="E46" i="11"/>
  <c r="E47" i="11"/>
  <c r="E13" i="15"/>
  <c r="E15" i="15"/>
  <c r="E20" i="15"/>
  <c r="E25" i="15"/>
  <c r="E30" i="15"/>
  <c r="E31" i="15"/>
  <c r="E32" i="15"/>
  <c r="E36" i="15"/>
  <c r="E37" i="15"/>
  <c r="E42" i="15"/>
  <c r="E44" i="15"/>
  <c r="E46" i="15"/>
  <c r="E47" i="15"/>
  <c r="E19" i="15"/>
  <c r="E13" i="22"/>
  <c r="E15" i="22"/>
  <c r="E20" i="22"/>
  <c r="E25" i="22"/>
  <c r="E30" i="22"/>
  <c r="E31" i="22"/>
  <c r="E32" i="22"/>
  <c r="E36" i="22"/>
  <c r="E37" i="22"/>
  <c r="E42" i="22"/>
  <c r="E44" i="22"/>
  <c r="E46" i="22"/>
  <c r="E47" i="22"/>
  <c r="E19" i="22"/>
  <c r="E13" i="21"/>
  <c r="E15" i="21"/>
  <c r="E20" i="21"/>
  <c r="E25" i="21"/>
  <c r="E30" i="21"/>
  <c r="E31" i="21"/>
  <c r="E32" i="21"/>
  <c r="E36" i="21"/>
  <c r="E37" i="21"/>
  <c r="E42" i="21"/>
  <c r="E44" i="21"/>
  <c r="E46" i="21"/>
  <c r="E47" i="21"/>
  <c r="E19" i="21"/>
  <c r="H13" i="22"/>
  <c r="H15" i="22"/>
  <c r="H20" i="22"/>
  <c r="H25" i="22"/>
  <c r="H30" i="22"/>
  <c r="H31" i="22"/>
  <c r="H32" i="22"/>
  <c r="H36" i="22"/>
  <c r="H37" i="22"/>
  <c r="H42" i="22"/>
  <c r="H44" i="22"/>
  <c r="H46" i="22"/>
  <c r="H47" i="22"/>
  <c r="G13" i="22"/>
  <c r="G15" i="22"/>
  <c r="G20" i="22"/>
  <c r="G25" i="22"/>
  <c r="G30" i="22"/>
  <c r="G31" i="22"/>
  <c r="G32" i="22"/>
  <c r="G36" i="22"/>
  <c r="G37" i="22"/>
  <c r="G42" i="22"/>
  <c r="G44" i="22"/>
  <c r="G46" i="22"/>
  <c r="G47" i="22"/>
  <c r="F13" i="22"/>
  <c r="F15" i="22"/>
  <c r="F20" i="22"/>
  <c r="F25" i="22"/>
  <c r="F30" i="22"/>
  <c r="F31" i="22"/>
  <c r="F32" i="22"/>
  <c r="F36" i="22"/>
  <c r="F37" i="22"/>
  <c r="F42" i="22"/>
  <c r="F44" i="22"/>
  <c r="F46" i="22"/>
  <c r="F47" i="22"/>
  <c r="D13" i="22"/>
  <c r="D15" i="22"/>
  <c r="D20" i="22"/>
  <c r="D25" i="22"/>
  <c r="D30" i="22"/>
  <c r="D31" i="22"/>
  <c r="D32" i="22"/>
  <c r="D36" i="22"/>
  <c r="D37" i="22"/>
  <c r="D42" i="22"/>
  <c r="D44" i="22"/>
  <c r="D46" i="22"/>
  <c r="D47" i="22"/>
  <c r="C13" i="22"/>
  <c r="C15" i="22"/>
  <c r="C20" i="22"/>
  <c r="C25" i="22"/>
  <c r="C30" i="22"/>
  <c r="C31" i="22"/>
  <c r="C32" i="22"/>
  <c r="C36" i="22"/>
  <c r="C37" i="22"/>
  <c r="C42" i="22"/>
  <c r="C44" i="22"/>
  <c r="C46" i="22"/>
  <c r="C47" i="22"/>
  <c r="B13" i="22"/>
  <c r="B15" i="22"/>
  <c r="B20" i="22"/>
  <c r="B25" i="22"/>
  <c r="B30" i="22"/>
  <c r="B31" i="22"/>
  <c r="B32" i="22"/>
  <c r="B36" i="22"/>
  <c r="B37" i="22"/>
  <c r="B42" i="22"/>
  <c r="B44" i="22"/>
  <c r="B46" i="22"/>
  <c r="B47" i="22"/>
  <c r="H19" i="22"/>
  <c r="G19" i="22"/>
  <c r="F19" i="22"/>
  <c r="D19" i="22"/>
  <c r="C19" i="22"/>
  <c r="B19" i="22"/>
  <c r="H13" i="21"/>
  <c r="H15" i="21"/>
  <c r="H20" i="21"/>
  <c r="H25" i="21"/>
  <c r="H30" i="21"/>
  <c r="H31" i="21"/>
  <c r="H32" i="21"/>
  <c r="H36" i="21"/>
  <c r="H37" i="21"/>
  <c r="H42" i="21"/>
  <c r="H44" i="21"/>
  <c r="H46" i="21"/>
  <c r="H47" i="21"/>
  <c r="G13" i="21"/>
  <c r="G15" i="21"/>
  <c r="G20" i="21"/>
  <c r="G25" i="21"/>
  <c r="G30" i="21"/>
  <c r="G31" i="21"/>
  <c r="G32" i="21"/>
  <c r="G36" i="21"/>
  <c r="G37" i="21"/>
  <c r="G42" i="21"/>
  <c r="G44" i="21"/>
  <c r="G46" i="21"/>
  <c r="G47" i="21"/>
  <c r="F13" i="21"/>
  <c r="F15" i="21"/>
  <c r="F20" i="21"/>
  <c r="F25" i="21"/>
  <c r="F30" i="21"/>
  <c r="F31" i="21"/>
  <c r="F32" i="21"/>
  <c r="F36" i="21"/>
  <c r="F37" i="21"/>
  <c r="F42" i="21"/>
  <c r="F44" i="21"/>
  <c r="F46" i="21"/>
  <c r="F47" i="21"/>
  <c r="D13" i="21"/>
  <c r="D15" i="21"/>
  <c r="D20" i="21"/>
  <c r="D25" i="21"/>
  <c r="D30" i="21"/>
  <c r="D31" i="21"/>
  <c r="D32" i="21"/>
  <c r="D36" i="21"/>
  <c r="D37" i="21"/>
  <c r="D42" i="21"/>
  <c r="D44" i="21"/>
  <c r="D46" i="21"/>
  <c r="D47" i="21"/>
  <c r="C13" i="21"/>
  <c r="C15" i="21"/>
  <c r="C20" i="21"/>
  <c r="C25" i="21"/>
  <c r="C30" i="21"/>
  <c r="C31" i="21"/>
  <c r="C32" i="21"/>
  <c r="C36" i="21"/>
  <c r="C37" i="21"/>
  <c r="C42" i="21"/>
  <c r="C44" i="21"/>
  <c r="C46" i="21"/>
  <c r="C47" i="21"/>
  <c r="B13" i="21"/>
  <c r="B15" i="21"/>
  <c r="B20" i="21"/>
  <c r="B25" i="21"/>
  <c r="B30" i="21"/>
  <c r="B31" i="21"/>
  <c r="B32" i="21"/>
  <c r="B36" i="21"/>
  <c r="B37" i="21"/>
  <c r="B42" i="21"/>
  <c r="B44" i="21"/>
  <c r="B46" i="21"/>
  <c r="B47" i="21"/>
  <c r="H19" i="21"/>
  <c r="G19" i="21"/>
  <c r="F19" i="21"/>
  <c r="D19" i="21"/>
  <c r="C19" i="21"/>
  <c r="B19" i="21"/>
  <c r="H13" i="15"/>
  <c r="G13" i="15"/>
  <c r="F13" i="15"/>
  <c r="D13" i="15"/>
  <c r="C13" i="15"/>
  <c r="B13" i="15"/>
  <c r="I13" i="11"/>
  <c r="H13" i="11"/>
  <c r="G13" i="11"/>
  <c r="F13" i="11"/>
  <c r="D13" i="11"/>
  <c r="C13" i="11"/>
  <c r="B13" i="11"/>
  <c r="I13" i="12"/>
  <c r="H13" i="12"/>
  <c r="G13" i="12"/>
  <c r="F13" i="12"/>
  <c r="E13" i="12"/>
  <c r="D13" i="12"/>
  <c r="C13" i="12"/>
  <c r="B13" i="12"/>
  <c r="B15" i="12"/>
  <c r="B19" i="12"/>
  <c r="C15" i="12"/>
  <c r="C19" i="12"/>
  <c r="D15" i="12"/>
  <c r="D19" i="12"/>
  <c r="E15" i="12"/>
  <c r="E19" i="12"/>
  <c r="F15" i="12"/>
  <c r="F19" i="12"/>
  <c r="G15" i="12"/>
  <c r="G19" i="12"/>
  <c r="H15" i="12"/>
  <c r="H19" i="12"/>
  <c r="I15" i="12"/>
  <c r="I19" i="12"/>
  <c r="D29" i="11"/>
  <c r="D30" i="11"/>
  <c r="D31" i="11"/>
  <c r="D35" i="11"/>
  <c r="D15" i="11"/>
  <c r="D19" i="11"/>
  <c r="D24" i="11"/>
  <c r="D36" i="11"/>
  <c r="D41" i="11"/>
  <c r="D43" i="11"/>
  <c r="D46" i="11"/>
  <c r="F15" i="11"/>
  <c r="F19" i="11"/>
  <c r="F24" i="11"/>
  <c r="F29" i="11"/>
  <c r="F30" i="11"/>
  <c r="F31" i="11"/>
  <c r="F35" i="11"/>
  <c r="F36" i="11"/>
  <c r="F41" i="11"/>
  <c r="F43" i="11"/>
  <c r="F46" i="11"/>
  <c r="G15" i="11"/>
  <c r="G19" i="11"/>
  <c r="G24" i="11"/>
  <c r="G29" i="11"/>
  <c r="G30" i="11"/>
  <c r="G31" i="11"/>
  <c r="G35" i="11"/>
  <c r="G36" i="11"/>
  <c r="G41" i="11"/>
  <c r="G43" i="11"/>
  <c r="G46" i="11"/>
  <c r="H15" i="11"/>
  <c r="H19" i="11"/>
  <c r="H24" i="11"/>
  <c r="H29" i="11"/>
  <c r="H30" i="11"/>
  <c r="H31" i="11"/>
  <c r="H35" i="11"/>
  <c r="H36" i="11"/>
  <c r="H41" i="11"/>
  <c r="H43" i="11"/>
  <c r="H46" i="11"/>
  <c r="I15" i="11"/>
  <c r="I19" i="11"/>
  <c r="I24" i="11"/>
  <c r="I29" i="11"/>
  <c r="I30" i="11"/>
  <c r="I31" i="11"/>
  <c r="I35" i="11"/>
  <c r="I36" i="11"/>
  <c r="I41" i="11"/>
  <c r="I43" i="11"/>
  <c r="I46" i="11"/>
  <c r="C15" i="11"/>
  <c r="C19" i="11"/>
  <c r="C24" i="11"/>
  <c r="C29" i="11"/>
  <c r="C30" i="11"/>
  <c r="C31" i="11"/>
  <c r="C35" i="11"/>
  <c r="C36" i="11"/>
  <c r="C41" i="11"/>
  <c r="C43" i="11"/>
  <c r="C46" i="11"/>
  <c r="B15" i="11"/>
  <c r="B19" i="11"/>
  <c r="B24" i="11"/>
  <c r="B29" i="11"/>
  <c r="B30" i="11"/>
  <c r="B31" i="11"/>
  <c r="B35" i="11"/>
  <c r="B36" i="11"/>
  <c r="B41" i="11"/>
  <c r="B43" i="11"/>
  <c r="B46" i="11"/>
  <c r="F47" i="11"/>
  <c r="F20" i="12"/>
  <c r="F25" i="12"/>
  <c r="F30" i="12"/>
  <c r="F31" i="12"/>
  <c r="F32" i="12"/>
  <c r="F36" i="12"/>
  <c r="F37" i="12"/>
  <c r="F42" i="12"/>
  <c r="F44" i="12"/>
  <c r="F46" i="12"/>
  <c r="F47" i="12"/>
  <c r="H15" i="15"/>
  <c r="H20" i="15"/>
  <c r="H25" i="15"/>
  <c r="H30" i="15"/>
  <c r="H31" i="15"/>
  <c r="H32" i="15"/>
  <c r="H36" i="15"/>
  <c r="H37" i="15"/>
  <c r="H42" i="15"/>
  <c r="H44" i="15"/>
  <c r="H46" i="15"/>
  <c r="H47" i="15"/>
  <c r="G15" i="15"/>
  <c r="G20" i="15"/>
  <c r="G25" i="15"/>
  <c r="G30" i="15"/>
  <c r="G31" i="15"/>
  <c r="G32" i="15"/>
  <c r="G36" i="15"/>
  <c r="G37" i="15"/>
  <c r="G42" i="15"/>
  <c r="G44" i="15"/>
  <c r="G46" i="15"/>
  <c r="G47" i="15"/>
  <c r="F15" i="15"/>
  <c r="F20" i="15"/>
  <c r="F25" i="15"/>
  <c r="F30" i="15"/>
  <c r="F31" i="15"/>
  <c r="F32" i="15"/>
  <c r="F36" i="15"/>
  <c r="F37" i="15"/>
  <c r="F42" i="15"/>
  <c r="F44" i="15"/>
  <c r="F46" i="15"/>
  <c r="F47" i="15"/>
  <c r="D15" i="15"/>
  <c r="D20" i="15"/>
  <c r="D25" i="15"/>
  <c r="D30" i="15"/>
  <c r="D31" i="15"/>
  <c r="D32" i="15"/>
  <c r="D36" i="15"/>
  <c r="D37" i="15"/>
  <c r="D42" i="15"/>
  <c r="D44" i="15"/>
  <c r="D46" i="15"/>
  <c r="D47" i="15"/>
  <c r="C15" i="15"/>
  <c r="C20" i="15"/>
  <c r="C25" i="15"/>
  <c r="C30" i="15"/>
  <c r="C31" i="15"/>
  <c r="C32" i="15"/>
  <c r="C36" i="15"/>
  <c r="C37" i="15"/>
  <c r="C42" i="15"/>
  <c r="C44" i="15"/>
  <c r="C46" i="15"/>
  <c r="C47" i="15"/>
  <c r="B15" i="15"/>
  <c r="B20" i="15"/>
  <c r="B25" i="15"/>
  <c r="B30" i="15"/>
  <c r="B31" i="15"/>
  <c r="B32" i="15"/>
  <c r="B36" i="15"/>
  <c r="B37" i="15"/>
  <c r="B42" i="15"/>
  <c r="B44" i="15"/>
  <c r="B46" i="15"/>
  <c r="B47" i="15"/>
  <c r="H19" i="15"/>
  <c r="G19" i="15"/>
  <c r="F19" i="15"/>
  <c r="D19" i="15"/>
  <c r="C19" i="15"/>
  <c r="B19" i="15"/>
  <c r="I20" i="12"/>
  <c r="I25" i="12"/>
  <c r="I30" i="12"/>
  <c r="I31" i="12"/>
  <c r="I32" i="12"/>
  <c r="I36" i="12"/>
  <c r="I37" i="12"/>
  <c r="I42" i="12"/>
  <c r="I44" i="12"/>
  <c r="I46" i="12"/>
  <c r="I47" i="12"/>
  <c r="H20" i="12"/>
  <c r="H25" i="12"/>
  <c r="H30" i="12"/>
  <c r="H31" i="12"/>
  <c r="H32" i="12"/>
  <c r="H36" i="12"/>
  <c r="H37" i="12"/>
  <c r="H42" i="12"/>
  <c r="H44" i="12"/>
  <c r="H46" i="12"/>
  <c r="H47" i="12"/>
  <c r="G20" i="12"/>
  <c r="G25" i="12"/>
  <c r="G30" i="12"/>
  <c r="G31" i="12"/>
  <c r="G32" i="12"/>
  <c r="G36" i="12"/>
  <c r="G37" i="12"/>
  <c r="G42" i="12"/>
  <c r="G44" i="12"/>
  <c r="G46" i="12"/>
  <c r="G47" i="12"/>
  <c r="E20" i="12"/>
  <c r="E25" i="12"/>
  <c r="E30" i="12"/>
  <c r="E31" i="12"/>
  <c r="E32" i="12"/>
  <c r="E36" i="12"/>
  <c r="E37" i="12"/>
  <c r="E42" i="12"/>
  <c r="E44" i="12"/>
  <c r="E46" i="12"/>
  <c r="E47" i="12"/>
  <c r="D20" i="12"/>
  <c r="D25" i="12"/>
  <c r="D30" i="12"/>
  <c r="D31" i="12"/>
  <c r="D32" i="12"/>
  <c r="D36" i="12"/>
  <c r="D37" i="12"/>
  <c r="D42" i="12"/>
  <c r="D44" i="12"/>
  <c r="D46" i="12"/>
  <c r="D47" i="12"/>
  <c r="C20" i="12"/>
  <c r="C25" i="12"/>
  <c r="C30" i="12"/>
  <c r="C31" i="12"/>
  <c r="C32" i="12"/>
  <c r="C36" i="12"/>
  <c r="C37" i="12"/>
  <c r="C42" i="12"/>
  <c r="C44" i="12"/>
  <c r="C46" i="12"/>
  <c r="C47" i="12"/>
  <c r="B20" i="12"/>
  <c r="B25" i="12"/>
  <c r="B30" i="12"/>
  <c r="B31" i="12"/>
  <c r="B32" i="12"/>
  <c r="B36" i="12"/>
  <c r="B37" i="12"/>
  <c r="B42" i="12"/>
  <c r="B44" i="12"/>
  <c r="B46" i="12"/>
  <c r="B47" i="12"/>
  <c r="D47" i="11"/>
  <c r="C47" i="11"/>
  <c r="I47" i="11"/>
  <c r="H47" i="11"/>
  <c r="G47" i="11"/>
  <c r="B47" i="11"/>
</calcChain>
</file>

<file path=xl/sharedStrings.xml><?xml version="1.0" encoding="utf-8"?>
<sst xmlns="http://schemas.openxmlformats.org/spreadsheetml/2006/main" count="683" uniqueCount="126">
  <si>
    <t>NR PUSCH (NLOS)</t>
    <phoneticPr fontId="0" type="noConversion"/>
  </si>
  <si>
    <t>NR PUSCH (NLOS O-to-I)</t>
    <phoneticPr fontId="0" type="noConversion"/>
  </si>
  <si>
    <t>System configuration</t>
  </si>
  <si>
    <t>Carrier frequency (GHz)</t>
  </si>
  <si>
    <t>BS antenna heights (m)</t>
  </si>
  <si>
    <t>UT antenna heights (m)</t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</si>
  <si>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</si>
  <si>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NLOS</t>
    <phoneticPr fontId="0" type="noConversion"/>
  </si>
  <si>
    <t>NLOS O-to-I</t>
    <phoneticPr fontId="0" type="noConversion"/>
  </si>
  <si>
    <t>UE speed (km/h)</t>
    <phoneticPr fontId="0" type="noConversion"/>
  </si>
  <si>
    <t>Feeder loss (dB)</t>
  </si>
  <si>
    <t>Transmitter</t>
  </si>
  <si>
    <t>(1) Number of transmit antennas. (The number shall be within the indicated range in  § 8.4 of Report ITU-R M.2412-0)</t>
    <phoneticPr fontId="0" type="noConversion"/>
  </si>
  <si>
    <t>(1bis) Number of transmit antenna ports</t>
    <phoneticPr fontId="0" type="noConversion"/>
  </si>
  <si>
    <t>(2) Maximal transmit power per antenna (dBm)</t>
  </si>
  <si>
    <t>(3) Total transmit power = function of (1) and (2) (dBm) (The value shall not exceed the indicated value in § 8.4 of Report ITU-R M.2412-0)</t>
    <phoneticPr fontId="0" type="noConversion"/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</si>
  <si>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</si>
  <si>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</si>
  <si>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</si>
  <si>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</si>
  <si>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</si>
  <si>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</si>
  <si>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</si>
  <si>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</si>
  <si>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(10) Number of receive antennas (The number shall be within the indicated range in § 8.4 of Report ITU-R M.2412-0)</t>
    <phoneticPr fontId="0" type="noConversion"/>
  </si>
  <si>
    <t>(10bis) Number of receive antenna ports</t>
    <phoneticPr fontId="0" type="noConversion"/>
  </si>
  <si>
    <t>(11) Receiver antenna gain (dBi)</t>
  </si>
  <si>
    <t>(11bis) Receiver array gain (depends on transmitter array configurations and technologies such as adaptive beam forming, etc.) (dB)</t>
    <phoneticPr fontId="0" type="noConversion"/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</si>
  <si>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</si>
  <si>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</si>
  <si>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</si>
  <si>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(15b) Receiver interference density for data channel (dBm/Hz) </t>
  </si>
  <si>
    <t>(16b) Total noise plus interference density for data channel        = 10 log (10^(((13) + (14))/10) + 10^((15b)/10))  dBm/Hz  (See 3GPP note at bottom of the table (i) )</t>
  </si>
  <si>
    <t>(17b) Occupied channel bandwidth for data channel (for meeting the requirements of the traffic type) (Hz)</t>
  </si>
  <si>
    <t>(18b) Effective noise power for data channel = (16b) + 10 log((17b)) dBm</t>
  </si>
  <si>
    <t>(20) Receiver implementation margin (dB)</t>
  </si>
  <si>
    <t>(21b) H-ARQ gain for data channel (dB)</t>
  </si>
  <si>
    <t>(22b) Receiver sensitivity for data channel          = (18b) + (19b) + (20) – (21b)  dBm</t>
  </si>
  <si>
    <t>(23b) Hardware link budget for data channel           = (9b) + (11) + (11bis) − (22b)  dB</t>
  </si>
  <si>
    <t>Calculation of available pathloss</t>
  </si>
  <si>
    <t>(24) Lognormal shadow fading std deviation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</si>
  <si>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</si>
  <si>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</si>
  <si>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</si>
  <si>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</si>
  <si>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(29b) Available path loss for data channel           = (23b) – (25b) + (26) – (27) + (28) – (12)   dB</t>
  </si>
  <si>
    <t>Range/coverage efficiency calculation</t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</si>
  <si>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</si>
  <si>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</si>
  <si>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20 MHz</t>
  </si>
  <si>
    <t>15MHz</t>
  </si>
  <si>
    <t>10MHz</t>
  </si>
  <si>
    <t>5MHz</t>
  </si>
  <si>
    <t>SCS (kHz)</t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</si>
  <si>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 in LTE </t>
    </r>
  </si>
  <si>
    <t>N.A</t>
  </si>
  <si>
    <t>400 MHz</t>
  </si>
  <si>
    <t>200 MHz</t>
  </si>
  <si>
    <t>100 MHz</t>
  </si>
  <si>
    <t>50 MHz</t>
  </si>
  <si>
    <t>SCS [kHz]</t>
  </si>
  <si>
    <t>FR2</t>
    <phoneticPr fontId="0" type="noConversion"/>
  </si>
  <si>
    <t>N/A</t>
  </si>
  <si>
    <t>MHz</t>
  </si>
  <si>
    <t>100 MHz</t>
  </si>
  <si>
    <t>90 MHz</t>
  </si>
  <si>
    <t>80 MHz</t>
  </si>
  <si>
    <t>60 MHz</t>
  </si>
  <si>
    <t>50MHz</t>
  </si>
  <si>
    <t>40 MHz</t>
  </si>
  <si>
    <t>30 MHz</t>
  </si>
  <si>
    <t>25 MHz</t>
  </si>
  <si>
    <t>FR1</t>
    <phoneticPr fontId="0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</si>
  <si>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</si>
  <si>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(30b) Maximum Link Distance (Cell Edge Distance) (m)</t>
  </si>
  <si>
    <t>(19b) Required SNR for the data channel (dB) for 10% BLER</t>
  </si>
  <si>
    <t>600 MHz</t>
  </si>
  <si>
    <t>700 MHz</t>
  </si>
  <si>
    <t>7 GHz</t>
  </si>
  <si>
    <t>All values at 2 Mbps UL Throughput</t>
  </si>
  <si>
    <t>Outdoor 5m (26 dBm + 0dBi)</t>
  </si>
  <si>
    <t>Indoor 5m (26 dBm + 0dBi)</t>
  </si>
  <si>
    <t>Outdoor 1.5m 23dBm, 30kph</t>
  </si>
  <si>
    <t>Indoor 1.5m 23dBm, 3kph</t>
  </si>
  <si>
    <t>4.7 km</t>
  </si>
  <si>
    <t>4 km</t>
  </si>
  <si>
    <t>2.1 km</t>
  </si>
  <si>
    <t>1.8 km</t>
  </si>
  <si>
    <t>4.4 km</t>
  </si>
  <si>
    <t>3.7 km</t>
  </si>
  <si>
    <t>1.9 km</t>
  </si>
  <si>
    <t>1.7 km</t>
  </si>
  <si>
    <t>Outdoor 5m (26 dBm + 5 dBi)</t>
  </si>
  <si>
    <t>Indoor 5m (26 dBm + 5 dBi)</t>
  </si>
  <si>
    <t>Outdoor 5m (23 dBm + 0 dBi)</t>
  </si>
  <si>
    <t>Indoor 5m (23 dBm + 0 dBi)</t>
  </si>
  <si>
    <t>4.3 km</t>
  </si>
  <si>
    <t>2.7 km</t>
  </si>
  <si>
    <t>2.3 km</t>
  </si>
  <si>
    <t>All values at 1.5 Mbps UL Throughput</t>
  </si>
  <si>
    <t>5.3 km</t>
  </si>
  <si>
    <t>4.9 km</t>
  </si>
  <si>
    <t>4.6 km</t>
  </si>
  <si>
    <t>Outdoor 5m (26 dBm + 5 dBi), 55m BS height</t>
  </si>
  <si>
    <t>2.4 km</t>
  </si>
  <si>
    <t>2.07 km</t>
  </si>
  <si>
    <t>4.2 km</t>
  </si>
  <si>
    <t>2.2 km</t>
  </si>
  <si>
    <t>1.95 km</t>
  </si>
  <si>
    <t>4.01 km</t>
  </si>
  <si>
    <t>6.43 km</t>
  </si>
  <si>
    <t>2.9 km</t>
  </si>
  <si>
    <t>2.49 km</t>
  </si>
  <si>
    <t>6.03 km</t>
  </si>
  <si>
    <t>All values at 1.2 Mbps UL Throughput</t>
  </si>
  <si>
    <t>5.8 km</t>
  </si>
  <si>
    <t>5 km</t>
  </si>
  <si>
    <t>2.6 km</t>
  </si>
  <si>
    <t>5.4 km</t>
  </si>
  <si>
    <t>2.37 km</t>
  </si>
  <si>
    <t>2.08 km</t>
  </si>
  <si>
    <t>4.98 km</t>
  </si>
  <si>
    <t>4.27 km</t>
  </si>
  <si>
    <t>6.85 km</t>
  </si>
  <si>
    <t>3.09 km</t>
  </si>
  <si>
    <t>2.65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</si>
</sst>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11"/>
      <color theme="1"/>
      <name val="Arial"/>
      <family val="2"/>
    </font>
    <font>
      <sz val="12"/>
      <name val="宋体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10" fillId="0" borderId="0">
      <alignment vertical="center"/>
    </xf>
  </cellStyleXfs>
  <cellXfs count="66">
    <xf numFmtId="0" fontId="0" fillId="0" borderId="0" xfId="0"/>
    <xf numFmtId="164" fontId="1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9" fillId="0" borderId="0" xfId="1" applyFont="1">
      <alignment vertical="center"/>
    </xf>
    <xf numFmtId="0" fontId="10" fillId="0" borderId="0" xfId="2">
      <alignment vertical="center"/>
    </xf>
    <xf numFmtId="0" fontId="11" fillId="0" borderId="0" xfId="1" applyFont="1">
      <alignment vertical="center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9" fillId="0" borderId="0" xfId="2" applyFont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11" xfId="2" applyFont="1" applyFill="1" applyBorder="1" applyAlignment="1">
      <alignment horizontal="center" vertical="center" wrapText="1"/>
    </xf>
    <xf numFmtId="0" fontId="11" fillId="0" borderId="0" xfId="2" applyFont="1">
      <alignment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164" fontId="1" fillId="0" borderId="1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justify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>
      <alignment horizontal="justify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justify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justify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7" fillId="3" borderId="6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61943917-00F2-8847-ADC3-81BA2BBB7082}"/>
    <cellStyle name="常规 2" xfId="1" xr:uid="{B42160C7-201A-C84C-973D-5A8EA0B258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69D8A-9836-B14B-A91C-79BCC42C1F77}">
  <dimension ref="B1:O30"/>
  <sheetViews>
    <sheetView topLeftCell="A9" workbookViewId="0">
      <selection activeCell="F8" sqref="F8"/>
    </sheetView>
  </sheetViews>
  <sheetFormatPr baseColWidth="10" defaultColWidth="10.83203125" defaultRowHeight="16"/>
  <cols>
    <col min="1" max="1" width="10.83203125" style="45"/>
    <col min="2" max="2" width="20.1640625" style="45" customWidth="1"/>
    <col min="3" max="3" width="18.1640625" style="45" customWidth="1"/>
    <col min="4" max="4" width="16.6640625" style="45" customWidth="1"/>
    <col min="5" max="5" width="27.33203125" style="45" customWidth="1"/>
    <col min="6" max="6" width="25.33203125" style="45" customWidth="1"/>
    <col min="7" max="7" width="21.83203125" style="45" customWidth="1"/>
    <col min="8" max="9" width="10.83203125" style="45"/>
    <col min="10" max="10" width="20.1640625" style="45" customWidth="1"/>
    <col min="11" max="11" width="18.1640625" style="45" customWidth="1"/>
    <col min="12" max="12" width="16.6640625" style="45" customWidth="1"/>
    <col min="13" max="13" width="20.33203125" style="45" customWidth="1"/>
    <col min="14" max="14" width="25.33203125" style="45" customWidth="1"/>
    <col min="15" max="15" width="21.1640625" style="45" customWidth="1"/>
    <col min="16" max="16384" width="10.83203125" style="45"/>
  </cols>
  <sheetData>
    <row r="1" spans="2:15" ht="24" customHeight="1"/>
    <row r="8" spans="2:15" ht="23">
      <c r="B8" s="46"/>
      <c r="C8" s="46"/>
      <c r="D8" s="46"/>
      <c r="E8" s="46"/>
      <c r="F8" s="46"/>
      <c r="J8" s="46"/>
      <c r="K8" s="46"/>
    </row>
    <row r="9" spans="2:15" ht="24" customHeight="1">
      <c r="B9" s="47"/>
      <c r="C9" s="53" t="s">
        <v>79</v>
      </c>
      <c r="D9" s="53"/>
      <c r="E9" s="53"/>
      <c r="F9" s="53"/>
      <c r="G9" s="50"/>
      <c r="J9" s="47"/>
      <c r="K9" s="53" t="s">
        <v>99</v>
      </c>
      <c r="L9" s="53"/>
      <c r="M9" s="53"/>
      <c r="N9" s="53"/>
      <c r="O9" s="50"/>
    </row>
    <row r="10" spans="2:15" ht="72">
      <c r="B10" s="48"/>
      <c r="C10" s="49" t="s">
        <v>80</v>
      </c>
      <c r="D10" s="49" t="s">
        <v>81</v>
      </c>
      <c r="E10" s="49" t="s">
        <v>82</v>
      </c>
      <c r="F10" s="49" t="s">
        <v>83</v>
      </c>
      <c r="G10" s="51"/>
      <c r="J10" s="48"/>
      <c r="K10" s="49" t="s">
        <v>80</v>
      </c>
      <c r="L10" s="49" t="s">
        <v>81</v>
      </c>
      <c r="M10" s="49" t="s">
        <v>82</v>
      </c>
      <c r="N10" s="49" t="s">
        <v>83</v>
      </c>
      <c r="O10" s="51"/>
    </row>
    <row r="11" spans="2:15" ht="24">
      <c r="B11" s="49" t="s">
        <v>76</v>
      </c>
      <c r="C11" s="48" t="s">
        <v>84</v>
      </c>
      <c r="D11" s="48" t="s">
        <v>85</v>
      </c>
      <c r="E11" s="48" t="s">
        <v>86</v>
      </c>
      <c r="F11" s="48" t="s">
        <v>87</v>
      </c>
      <c r="G11" s="51"/>
      <c r="J11" s="49" t="s">
        <v>76</v>
      </c>
      <c r="K11" s="48" t="s">
        <v>100</v>
      </c>
      <c r="L11" s="48" t="s">
        <v>102</v>
      </c>
      <c r="M11" s="48" t="s">
        <v>104</v>
      </c>
      <c r="N11" s="48" t="s">
        <v>105</v>
      </c>
      <c r="O11" s="51"/>
    </row>
    <row r="12" spans="2:15" ht="24">
      <c r="B12" s="49" t="s">
        <v>77</v>
      </c>
      <c r="C12" s="48" t="s">
        <v>88</v>
      </c>
      <c r="D12" s="48" t="s">
        <v>89</v>
      </c>
      <c r="E12" s="48" t="s">
        <v>90</v>
      </c>
      <c r="F12" s="48" t="s">
        <v>91</v>
      </c>
      <c r="G12" s="51"/>
      <c r="J12" s="49" t="s">
        <v>77</v>
      </c>
      <c r="K12" s="48" t="s">
        <v>101</v>
      </c>
      <c r="L12" s="48" t="s">
        <v>106</v>
      </c>
      <c r="M12" s="48" t="s">
        <v>107</v>
      </c>
      <c r="N12" s="48" t="s">
        <v>108</v>
      </c>
      <c r="O12" s="51"/>
    </row>
    <row r="13" spans="2:15" ht="23">
      <c r="B13" s="57"/>
      <c r="C13" s="57"/>
      <c r="D13" s="57"/>
      <c r="E13" s="57"/>
      <c r="F13" s="57"/>
      <c r="G13" s="52"/>
      <c r="J13" s="54"/>
      <c r="K13" s="55"/>
      <c r="L13" s="55"/>
      <c r="M13" s="55"/>
      <c r="N13" s="56"/>
      <c r="O13" s="52"/>
    </row>
    <row r="14" spans="2:15" ht="96">
      <c r="B14" s="47"/>
      <c r="C14" s="49" t="s">
        <v>92</v>
      </c>
      <c r="D14" s="49" t="s">
        <v>93</v>
      </c>
      <c r="E14" s="49" t="s">
        <v>103</v>
      </c>
      <c r="F14" s="49" t="s">
        <v>94</v>
      </c>
      <c r="G14" s="49" t="s">
        <v>95</v>
      </c>
      <c r="J14" s="47"/>
      <c r="K14" s="49" t="s">
        <v>92</v>
      </c>
      <c r="L14" s="49" t="s">
        <v>93</v>
      </c>
      <c r="M14" s="49" t="s">
        <v>103</v>
      </c>
      <c r="N14" s="49" t="s">
        <v>94</v>
      </c>
      <c r="O14" s="49" t="s">
        <v>95</v>
      </c>
    </row>
    <row r="15" spans="2:15" ht="24">
      <c r="B15" s="49" t="s">
        <v>78</v>
      </c>
      <c r="C15" s="48" t="s">
        <v>96</v>
      </c>
      <c r="D15" s="48" t="s">
        <v>89</v>
      </c>
      <c r="E15" s="48" t="s">
        <v>113</v>
      </c>
      <c r="F15" s="48" t="s">
        <v>97</v>
      </c>
      <c r="G15" s="48" t="s">
        <v>98</v>
      </c>
      <c r="J15" s="49" t="s">
        <v>78</v>
      </c>
      <c r="K15" s="48" t="s">
        <v>102</v>
      </c>
      <c r="L15" s="48" t="s">
        <v>109</v>
      </c>
      <c r="M15" s="48" t="s">
        <v>110</v>
      </c>
      <c r="N15" s="48" t="s">
        <v>111</v>
      </c>
      <c r="O15" s="48" t="s">
        <v>112</v>
      </c>
    </row>
    <row r="16" spans="2:15" ht="23">
      <c r="B16" s="46"/>
      <c r="C16" s="46"/>
      <c r="D16" s="46"/>
      <c r="E16" s="46"/>
      <c r="F16" s="46"/>
    </row>
    <row r="24" spans="2:7" ht="23">
      <c r="B24" s="47"/>
      <c r="C24" s="53" t="s">
        <v>114</v>
      </c>
      <c r="D24" s="53"/>
      <c r="E24" s="53"/>
      <c r="F24" s="53"/>
      <c r="G24" s="50"/>
    </row>
    <row r="25" spans="2:7" ht="72">
      <c r="B25" s="48"/>
      <c r="C25" s="49" t="s">
        <v>80</v>
      </c>
      <c r="D25" s="49" t="s">
        <v>81</v>
      </c>
      <c r="E25" s="49" t="s">
        <v>82</v>
      </c>
      <c r="F25" s="49" t="s">
        <v>83</v>
      </c>
      <c r="G25" s="51"/>
    </row>
    <row r="26" spans="2:7" ht="24">
      <c r="B26" s="49" t="s">
        <v>76</v>
      </c>
      <c r="C26" s="48" t="s">
        <v>115</v>
      </c>
      <c r="D26" s="48" t="s">
        <v>116</v>
      </c>
      <c r="E26" s="48" t="s">
        <v>117</v>
      </c>
      <c r="F26" s="48" t="s">
        <v>107</v>
      </c>
      <c r="G26" s="51"/>
    </row>
    <row r="27" spans="2:7" ht="24">
      <c r="B27" s="49" t="s">
        <v>77</v>
      </c>
      <c r="C27" s="48" t="s">
        <v>118</v>
      </c>
      <c r="D27" s="48" t="s">
        <v>102</v>
      </c>
      <c r="E27" s="48" t="s">
        <v>119</v>
      </c>
      <c r="F27" s="48" t="s">
        <v>120</v>
      </c>
      <c r="G27" s="51"/>
    </row>
    <row r="28" spans="2:7" ht="23">
      <c r="B28" s="54"/>
      <c r="C28" s="55"/>
      <c r="D28" s="55"/>
      <c r="E28" s="55"/>
      <c r="F28" s="56"/>
      <c r="G28" s="52"/>
    </row>
    <row r="29" spans="2:7" ht="72">
      <c r="B29" s="47"/>
      <c r="C29" s="49" t="s">
        <v>92</v>
      </c>
      <c r="D29" s="49" t="s">
        <v>93</v>
      </c>
      <c r="E29" s="49" t="s">
        <v>103</v>
      </c>
      <c r="F29" s="49" t="s">
        <v>94</v>
      </c>
      <c r="G29" s="49" t="s">
        <v>95</v>
      </c>
    </row>
    <row r="30" spans="2:7" ht="24">
      <c r="B30" s="49" t="s">
        <v>78</v>
      </c>
      <c r="C30" s="48" t="s">
        <v>121</v>
      </c>
      <c r="D30" s="48" t="s">
        <v>122</v>
      </c>
      <c r="E30" s="48" t="s">
        <v>123</v>
      </c>
      <c r="F30" s="48" t="s">
        <v>124</v>
      </c>
      <c r="G30" s="48" t="s">
        <v>125</v>
      </c>
    </row>
  </sheetData>
  <mergeCells count="9">
    <mergeCell ref="O9:O13"/>
    <mergeCell ref="C24:F24"/>
    <mergeCell ref="G24:G28"/>
    <mergeCell ref="B28:F28"/>
    <mergeCell ref="C9:F9"/>
    <mergeCell ref="B13:F13"/>
    <mergeCell ref="K9:N9"/>
    <mergeCell ref="J13:N13"/>
    <mergeCell ref="G9:G13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618FE-6493-FB48-A5B7-D7201AD4EEF0}">
  <dimension ref="A1:I54"/>
  <sheetViews>
    <sheetView tabSelected="1" zoomScaleNormal="100" workbookViewId="0">
      <pane xSplit="1" topLeftCell="B1" activePane="topRight" state="frozen"/>
      <selection pane="topRight" activeCell="B49" sqref="B49:H49"/>
    </sheetView>
  </sheetViews>
  <sheetFormatPr baseColWidth="10" defaultColWidth="11.1640625" defaultRowHeight="16"/>
  <cols>
    <col min="1" max="1" width="29" customWidth="1"/>
    <col min="2" max="5" width="18.5" customWidth="1"/>
    <col min="6" max="9" width="15.83203125" customWidth="1"/>
  </cols>
  <sheetData>
    <row r="1" spans="1:9" ht="30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  <c r="I1" s="24" t="s">
        <v>1</v>
      </c>
    </row>
    <row r="2" spans="1:9">
      <c r="A2" s="25" t="s">
        <v>2</v>
      </c>
      <c r="B2" s="33"/>
      <c r="C2" s="33"/>
      <c r="D2" s="33"/>
      <c r="E2" s="33"/>
      <c r="F2" s="33"/>
      <c r="G2" s="33"/>
      <c r="H2" s="34"/>
      <c r="I2" s="34"/>
    </row>
    <row r="3" spans="1:9">
      <c r="A3" s="4" t="s">
        <v>3</v>
      </c>
      <c r="B3" s="2">
        <v>0.6</v>
      </c>
      <c r="C3" s="2">
        <v>0.6</v>
      </c>
      <c r="D3" s="2">
        <v>0.6</v>
      </c>
      <c r="E3" s="2">
        <v>0.6</v>
      </c>
      <c r="F3" s="2">
        <v>0.6</v>
      </c>
      <c r="G3" s="2">
        <v>0.6</v>
      </c>
      <c r="H3" s="2">
        <v>0.6</v>
      </c>
      <c r="I3" s="2">
        <v>0.6</v>
      </c>
    </row>
    <row r="4" spans="1:9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  <c r="H4" s="2">
        <v>35</v>
      </c>
      <c r="I4" s="2">
        <v>35</v>
      </c>
    </row>
    <row r="5" spans="1:9">
      <c r="A5" s="38" t="s">
        <v>5</v>
      </c>
      <c r="B5" s="39">
        <v>5</v>
      </c>
      <c r="C5" s="39">
        <v>1.5</v>
      </c>
      <c r="D5" s="39">
        <v>1.5</v>
      </c>
      <c r="E5" s="39">
        <v>1.5</v>
      </c>
      <c r="F5" s="39">
        <v>5</v>
      </c>
      <c r="G5" s="39">
        <v>1.5</v>
      </c>
      <c r="H5" s="39">
        <v>1.5</v>
      </c>
      <c r="I5" s="39">
        <v>1.5</v>
      </c>
    </row>
    <row r="6" spans="1:9" ht="31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 spans="1:9">
      <c r="A7" s="40" t="s">
        <v>9</v>
      </c>
      <c r="B7" s="41">
        <v>0</v>
      </c>
      <c r="C7" s="41">
        <v>0</v>
      </c>
      <c r="D7" s="41">
        <v>3</v>
      </c>
      <c r="E7" s="41">
        <v>30</v>
      </c>
      <c r="F7" s="41">
        <v>0</v>
      </c>
      <c r="G7" s="41">
        <v>0</v>
      </c>
      <c r="H7" s="41">
        <v>3</v>
      </c>
      <c r="I7" s="41">
        <v>30</v>
      </c>
    </row>
    <row r="8" spans="1:9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</row>
    <row r="9" spans="1:9">
      <c r="A9" s="25" t="s">
        <v>11</v>
      </c>
      <c r="B9" s="26"/>
      <c r="C9" s="26"/>
      <c r="D9" s="26"/>
      <c r="E9" s="26"/>
      <c r="F9" s="26"/>
      <c r="G9" s="26"/>
      <c r="H9" s="26"/>
      <c r="I9" s="26"/>
    </row>
    <row r="10" spans="1:9" ht="60">
      <c r="A10" s="4" t="s">
        <v>12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</row>
    <row r="11" spans="1:9" ht="30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</row>
    <row r="12" spans="1:9" ht="30">
      <c r="A12" s="42" t="s">
        <v>14</v>
      </c>
      <c r="B12" s="43">
        <v>26</v>
      </c>
      <c r="C12" s="43">
        <v>23</v>
      </c>
      <c r="D12" s="43">
        <v>23</v>
      </c>
      <c r="E12" s="43">
        <v>23</v>
      </c>
      <c r="F12" s="43">
        <v>26</v>
      </c>
      <c r="G12" s="43">
        <v>23</v>
      </c>
      <c r="H12" s="43">
        <v>23</v>
      </c>
      <c r="I12" s="43">
        <v>23</v>
      </c>
    </row>
    <row r="13" spans="1:9" ht="75">
      <c r="A13" s="27" t="s">
        <v>15</v>
      </c>
      <c r="B13" s="3">
        <f t="shared" ref="B13:I13" si="0">B12</f>
        <v>26</v>
      </c>
      <c r="C13" s="3">
        <f t="shared" si="0"/>
        <v>23</v>
      </c>
      <c r="D13" s="3">
        <f t="shared" si="0"/>
        <v>23</v>
      </c>
      <c r="E13" s="3">
        <f t="shared" si="0"/>
        <v>23</v>
      </c>
      <c r="F13" s="3">
        <f t="shared" si="0"/>
        <v>26</v>
      </c>
      <c r="G13" s="3">
        <f t="shared" si="0"/>
        <v>23</v>
      </c>
      <c r="H13" s="3">
        <f t="shared" si="0"/>
        <v>23</v>
      </c>
      <c r="I13" s="3">
        <f t="shared" si="0"/>
        <v>23</v>
      </c>
    </row>
    <row r="14" spans="1:9">
      <c r="A14" s="4" t="s">
        <v>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ht="90">
      <c r="A15" s="4" t="s">
        <v>17</v>
      </c>
      <c r="B15" s="3">
        <f t="shared" ref="B15:I15" si="1">IF(B10&gt;=2, 10*LOG10(B10/2), 0)</f>
        <v>3.0102999566398121</v>
      </c>
      <c r="C15" s="3">
        <f t="shared" si="1"/>
        <v>3.0102999566398121</v>
      </c>
      <c r="D15" s="3">
        <f t="shared" si="1"/>
        <v>3.0102999566398121</v>
      </c>
      <c r="E15" s="3">
        <f t="shared" si="1"/>
        <v>3.0102999566398121</v>
      </c>
      <c r="F15" s="3">
        <f t="shared" si="1"/>
        <v>3.0102999566398121</v>
      </c>
      <c r="G15" s="3">
        <f t="shared" si="1"/>
        <v>3.0102999566398121</v>
      </c>
      <c r="H15" s="3">
        <f t="shared" si="1"/>
        <v>3.0102999566398121</v>
      </c>
      <c r="I15" s="3">
        <f t="shared" si="1"/>
        <v>3.0102999566398121</v>
      </c>
    </row>
    <row r="16" spans="1:9" ht="30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30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75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</row>
    <row r="19" spans="1:9" ht="30">
      <c r="A19" s="4" t="s">
        <v>21</v>
      </c>
      <c r="B19" s="2">
        <f t="shared" ref="B19:I19" si="2">B13+B14+B15+B16-B18</f>
        <v>28.010299956639813</v>
      </c>
      <c r="C19" s="2">
        <f t="shared" si="2"/>
        <v>25.010299956639813</v>
      </c>
      <c r="D19" s="2">
        <f t="shared" si="2"/>
        <v>25.010299956639813</v>
      </c>
      <c r="E19" s="2">
        <f t="shared" si="2"/>
        <v>25.010299956639813</v>
      </c>
      <c r="F19" s="2">
        <f t="shared" si="2"/>
        <v>28.010299956639813</v>
      </c>
      <c r="G19" s="2">
        <f t="shared" si="2"/>
        <v>25.010299956639813</v>
      </c>
      <c r="H19" s="2">
        <f t="shared" si="2"/>
        <v>25.010299956639813</v>
      </c>
      <c r="I19" s="2">
        <f t="shared" si="2"/>
        <v>25.010299956639813</v>
      </c>
    </row>
    <row r="20" spans="1:9" ht="30">
      <c r="A20" s="4" t="s">
        <v>22</v>
      </c>
      <c r="B20" s="2">
        <f t="shared" ref="B20:I20" si="3">B13+B14+B15-B17-B18</f>
        <v>28.010299956639813</v>
      </c>
      <c r="C20" s="2">
        <f t="shared" si="3"/>
        <v>25.010299956639813</v>
      </c>
      <c r="D20" s="2">
        <f t="shared" si="3"/>
        <v>25.010299956639813</v>
      </c>
      <c r="E20" s="2">
        <f t="shared" si="3"/>
        <v>25.010299956639813</v>
      </c>
      <c r="F20" s="2">
        <f t="shared" si="3"/>
        <v>28.010299956639813</v>
      </c>
      <c r="G20" s="2">
        <f t="shared" si="3"/>
        <v>25.010299956639813</v>
      </c>
      <c r="H20" s="2">
        <f t="shared" si="3"/>
        <v>25.010299956639813</v>
      </c>
      <c r="I20" s="2">
        <f t="shared" si="3"/>
        <v>25.010299956639813</v>
      </c>
    </row>
    <row r="21" spans="1:9">
      <c r="A21" s="25" t="s">
        <v>23</v>
      </c>
      <c r="B21" s="26"/>
      <c r="C21" s="26"/>
      <c r="D21" s="26"/>
      <c r="E21" s="26"/>
      <c r="F21" s="26"/>
      <c r="G21" s="26"/>
      <c r="H21" s="26"/>
      <c r="I21" s="26"/>
    </row>
    <row r="22" spans="1:9" ht="60">
      <c r="A22" s="4" t="s">
        <v>24</v>
      </c>
      <c r="B22" s="2">
        <v>64</v>
      </c>
      <c r="C22" s="2">
        <v>64</v>
      </c>
      <c r="D22" s="2">
        <v>64</v>
      </c>
      <c r="E22" s="2">
        <v>64</v>
      </c>
      <c r="F22" s="2">
        <v>64</v>
      </c>
      <c r="G22" s="2">
        <v>64</v>
      </c>
      <c r="H22" s="2">
        <v>64</v>
      </c>
      <c r="I22" s="2">
        <v>64</v>
      </c>
    </row>
    <row r="23" spans="1:9" ht="30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</row>
    <row r="24" spans="1:9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  <c r="H24" s="2">
        <v>8</v>
      </c>
      <c r="I24" s="2">
        <v>8</v>
      </c>
    </row>
    <row r="25" spans="1:9" ht="75">
      <c r="A25" s="23" t="s">
        <v>27</v>
      </c>
      <c r="B25" s="3">
        <f t="shared" ref="B25:I25" si="4">IF(B22&gt;=2, 10*LOG10(B22/2), 0)</f>
        <v>15.051499783199061</v>
      </c>
      <c r="C25" s="3">
        <f t="shared" si="4"/>
        <v>15.051499783199061</v>
      </c>
      <c r="D25" s="3">
        <f t="shared" si="4"/>
        <v>15.051499783199061</v>
      </c>
      <c r="E25" s="3">
        <f t="shared" si="4"/>
        <v>15.051499783199061</v>
      </c>
      <c r="F25" s="3">
        <f t="shared" si="4"/>
        <v>15.051499783199061</v>
      </c>
      <c r="G25" s="3">
        <f t="shared" si="4"/>
        <v>15.051499783199061</v>
      </c>
      <c r="H25" s="3">
        <f t="shared" si="4"/>
        <v>15.051499783199061</v>
      </c>
      <c r="I25" s="3">
        <f t="shared" si="4"/>
        <v>15.051499783199061</v>
      </c>
    </row>
    <row r="26" spans="1:9" ht="60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  <c r="I26" s="3">
        <v>3</v>
      </c>
    </row>
    <row r="27" spans="1:9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</row>
    <row r="28" spans="1:9" ht="30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  <c r="H28" s="3">
        <v>-174</v>
      </c>
      <c r="I28" s="3">
        <v>-174</v>
      </c>
    </row>
    <row r="29" spans="1:9" ht="30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  <c r="H29" s="3">
        <v>-10000</v>
      </c>
      <c r="I29" s="3">
        <v>-10000</v>
      </c>
    </row>
    <row r="30" spans="1:9" ht="90">
      <c r="A30" s="28" t="s">
        <v>32</v>
      </c>
      <c r="B30" s="2">
        <f t="shared" ref="B30:I30" si="5">10*LOG10(10^((B27+B28)/10)+10^(B29/10))</f>
        <v>-169.00000000000003</v>
      </c>
      <c r="C30" s="2">
        <f t="shared" si="5"/>
        <v>-169.00000000000003</v>
      </c>
      <c r="D30" s="2">
        <f t="shared" si="5"/>
        <v>-169.00000000000003</v>
      </c>
      <c r="E30" s="2">
        <f t="shared" si="5"/>
        <v>-169.00000000000003</v>
      </c>
      <c r="F30" s="2">
        <f t="shared" si="5"/>
        <v>-169.00000000000003</v>
      </c>
      <c r="G30" s="2">
        <f t="shared" si="5"/>
        <v>-169.00000000000003</v>
      </c>
      <c r="H30" s="2">
        <f t="shared" si="5"/>
        <v>-169.00000000000003</v>
      </c>
      <c r="I30" s="2">
        <f t="shared" si="5"/>
        <v>-169.00000000000003</v>
      </c>
    </row>
    <row r="31" spans="1:9" ht="60">
      <c r="A31" s="4" t="s">
        <v>33</v>
      </c>
      <c r="B31" s="3">
        <f t="shared" ref="B31:I31" si="6">10*12*30*1000</f>
        <v>3600000</v>
      </c>
      <c r="C31" s="3">
        <f t="shared" si="6"/>
        <v>3600000</v>
      </c>
      <c r="D31" s="3">
        <f t="shared" si="6"/>
        <v>3600000</v>
      </c>
      <c r="E31" s="3">
        <f t="shared" si="6"/>
        <v>3600000</v>
      </c>
      <c r="F31" s="3">
        <f t="shared" si="6"/>
        <v>3600000</v>
      </c>
      <c r="G31" s="3">
        <f t="shared" si="6"/>
        <v>3600000</v>
      </c>
      <c r="H31" s="3">
        <f t="shared" si="6"/>
        <v>3600000</v>
      </c>
      <c r="I31" s="3">
        <f t="shared" si="6"/>
        <v>3600000</v>
      </c>
    </row>
    <row r="32" spans="1:9" ht="45">
      <c r="A32" s="4" t="s">
        <v>34</v>
      </c>
      <c r="B32" s="2">
        <f t="shared" ref="B32:I32" si="7">B30+10*LOG10(B31)</f>
        <v>-103.43697499232717</v>
      </c>
      <c r="C32" s="2">
        <f t="shared" si="7"/>
        <v>-103.43697499232717</v>
      </c>
      <c r="D32" s="2">
        <f t="shared" si="7"/>
        <v>-103.43697499232717</v>
      </c>
      <c r="E32" s="2">
        <f t="shared" si="7"/>
        <v>-103.43697499232717</v>
      </c>
      <c r="F32" s="2">
        <f t="shared" si="7"/>
        <v>-103.43697499232717</v>
      </c>
      <c r="G32" s="2">
        <f t="shared" si="7"/>
        <v>-103.43697499232717</v>
      </c>
      <c r="H32" s="2">
        <f t="shared" si="7"/>
        <v>-103.43697499232717</v>
      </c>
      <c r="I32" s="2">
        <f t="shared" si="7"/>
        <v>-103.43697499232717</v>
      </c>
    </row>
    <row r="33" spans="1:9" ht="30">
      <c r="A33" s="35" t="s">
        <v>75</v>
      </c>
      <c r="B33" s="36">
        <v>-5.78</v>
      </c>
      <c r="C33" s="36">
        <v>-5.78</v>
      </c>
      <c r="D33" s="36">
        <v>-0.33</v>
      </c>
      <c r="E33" s="36">
        <v>-0.2</v>
      </c>
      <c r="F33" s="36">
        <v>-5.78</v>
      </c>
      <c r="G33" s="36">
        <v>-5.78</v>
      </c>
      <c r="H33" s="36">
        <v>-0.33</v>
      </c>
      <c r="I33" s="36">
        <v>-0.2</v>
      </c>
    </row>
    <row r="34" spans="1:9" ht="30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2</v>
      </c>
      <c r="I34" s="2">
        <v>2</v>
      </c>
    </row>
    <row r="35" spans="1:9" ht="30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</row>
    <row r="36" spans="1:9" ht="47" customHeight="1">
      <c r="A36" s="28" t="s">
        <v>37</v>
      </c>
      <c r="B36" s="2">
        <f t="shared" ref="B36:I36" si="8">B32+B33+B34-B35</f>
        <v>-107.21697499232717</v>
      </c>
      <c r="C36" s="2">
        <f t="shared" si="8"/>
        <v>-107.21697499232717</v>
      </c>
      <c r="D36" s="2">
        <f t="shared" si="8"/>
        <v>-101.76697499232716</v>
      </c>
      <c r="E36" s="2">
        <f t="shared" si="8"/>
        <v>-101.63697499232717</v>
      </c>
      <c r="F36" s="2">
        <f t="shared" si="8"/>
        <v>-107.21697499232717</v>
      </c>
      <c r="G36" s="2">
        <f t="shared" si="8"/>
        <v>-107.21697499232717</v>
      </c>
      <c r="H36" s="2">
        <f t="shared" si="8"/>
        <v>-101.76697499232716</v>
      </c>
      <c r="I36" s="2">
        <f t="shared" si="8"/>
        <v>-101.63697499232717</v>
      </c>
    </row>
    <row r="37" spans="1:9" ht="45">
      <c r="A37" s="28" t="s">
        <v>38</v>
      </c>
      <c r="B37" s="2">
        <f t="shared" ref="B37:I37" si="9">B20+B24+B25-B36</f>
        <v>158.27877473216603</v>
      </c>
      <c r="C37" s="2">
        <f t="shared" si="9"/>
        <v>155.27877473216603</v>
      </c>
      <c r="D37" s="2">
        <f t="shared" si="9"/>
        <v>149.82877473216604</v>
      </c>
      <c r="E37" s="2">
        <f t="shared" si="9"/>
        <v>149.69877473216604</v>
      </c>
      <c r="F37" s="2">
        <f t="shared" si="9"/>
        <v>158.27877473216603</v>
      </c>
      <c r="G37" s="2">
        <f t="shared" si="9"/>
        <v>155.27877473216603</v>
      </c>
      <c r="H37" s="2">
        <f t="shared" si="9"/>
        <v>149.82877473216604</v>
      </c>
      <c r="I37" s="2">
        <f t="shared" si="9"/>
        <v>149.69877473216604</v>
      </c>
    </row>
    <row r="38" spans="1:9">
      <c r="A38" s="25" t="s">
        <v>39</v>
      </c>
      <c r="B38" s="26"/>
      <c r="C38" s="26"/>
      <c r="D38" s="26"/>
      <c r="E38" s="26"/>
      <c r="F38" s="26"/>
      <c r="G38" s="26"/>
      <c r="H38" s="26"/>
      <c r="I38" s="26"/>
    </row>
    <row r="39" spans="1:9" ht="30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  <c r="H39" s="2">
        <v>8</v>
      </c>
      <c r="I39" s="2">
        <v>8</v>
      </c>
    </row>
    <row r="40" spans="1:9" ht="45">
      <c r="A40" s="4" t="s">
        <v>41</v>
      </c>
      <c r="B40" s="2">
        <v>6.61</v>
      </c>
      <c r="C40" s="2">
        <v>6.61</v>
      </c>
      <c r="D40" s="2">
        <v>6.61</v>
      </c>
      <c r="E40" s="2">
        <v>6.61</v>
      </c>
      <c r="F40" s="2">
        <v>6.3</v>
      </c>
      <c r="G40" s="2">
        <v>6.3</v>
      </c>
      <c r="H40" s="2">
        <v>6.3</v>
      </c>
      <c r="I40" s="2">
        <v>6.3</v>
      </c>
    </row>
    <row r="41" spans="1:9" ht="30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</row>
    <row r="42" spans="1:9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3">
        <f>9</f>
        <v>9</v>
      </c>
      <c r="F42" s="2">
        <f>10.2367+0.5*10/3</f>
        <v>11.903366666666667</v>
      </c>
      <c r="G42" s="2">
        <f>10.2367+0.5*10/3</f>
        <v>11.903366666666667</v>
      </c>
      <c r="H42" s="2">
        <f>10.2367+0.5*10/3</f>
        <v>11.903366666666667</v>
      </c>
      <c r="I42" s="2">
        <f>10.2367+0.5*10/3</f>
        <v>11.903366666666667</v>
      </c>
    </row>
    <row r="43" spans="1:9" ht="30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</row>
    <row r="44" spans="1:9" ht="45">
      <c r="A44" s="28" t="s">
        <v>45</v>
      </c>
      <c r="B44" s="2">
        <f t="shared" ref="B44:I44" si="10">B37-B40+B41-B42+B43-B26</f>
        <v>139.66877473216601</v>
      </c>
      <c r="C44" s="2">
        <f t="shared" si="10"/>
        <v>136.66877473216601</v>
      </c>
      <c r="D44" s="2">
        <f t="shared" si="10"/>
        <v>131.21877473216603</v>
      </c>
      <c r="E44" s="2">
        <f t="shared" si="10"/>
        <v>131.08877473216603</v>
      </c>
      <c r="F44" s="2">
        <f t="shared" si="10"/>
        <v>137.07540806549935</v>
      </c>
      <c r="G44" s="2">
        <f t="shared" si="10"/>
        <v>134.07540806549935</v>
      </c>
      <c r="H44" s="2">
        <f t="shared" si="10"/>
        <v>128.62540806549936</v>
      </c>
      <c r="I44" s="2">
        <f t="shared" si="10"/>
        <v>128.49540806549936</v>
      </c>
    </row>
    <row r="45" spans="1:9" ht="30">
      <c r="A45" s="25" t="s">
        <v>46</v>
      </c>
      <c r="B45" s="1"/>
      <c r="C45" s="1"/>
      <c r="D45" s="1"/>
      <c r="E45" s="1"/>
      <c r="F45" s="1"/>
      <c r="G45" s="1"/>
      <c r="H45" s="1"/>
      <c r="I45" s="1"/>
    </row>
    <row r="46" spans="1:9" ht="30">
      <c r="A46" s="37" t="s">
        <v>74</v>
      </c>
      <c r="B46" s="30">
        <f t="shared" ref="B46:I46" si="11">10^(3+(B44-161.04+7.1*LOG10(20)-7.5*LOG10(5)+(24.37-3.7*(5/B$4)^2)*LOG10(B$4)-20*LOG10(B$3)+(3.2*(LOG10(11.75*B$5))^2-4.97))/(43.42-3.1*LOG10(B$4)))</f>
        <v>5842.803192854125</v>
      </c>
      <c r="C46" s="30">
        <f t="shared" si="11"/>
        <v>3617.2843113835456</v>
      </c>
      <c r="D46" s="30">
        <f t="shared" si="11"/>
        <v>2614.0444034643824</v>
      </c>
      <c r="E46" s="30">
        <f t="shared" si="11"/>
        <v>2593.8687412792315</v>
      </c>
      <c r="F46" s="29">
        <f t="shared" si="11"/>
        <v>5006.0324269982484</v>
      </c>
      <c r="G46" s="29">
        <f t="shared" si="11"/>
        <v>3099.2388349833232</v>
      </c>
      <c r="H46" s="29">
        <f t="shared" si="11"/>
        <v>2239.6768498655629</v>
      </c>
      <c r="I46" s="29">
        <f t="shared" si="11"/>
        <v>2222.3906234086198</v>
      </c>
    </row>
    <row r="47" spans="1:9" ht="31">
      <c r="A47" s="4" t="s">
        <v>47</v>
      </c>
      <c r="B47" s="3">
        <f t="shared" ref="B47:I47" si="12">PI()*(B46)^2</f>
        <v>107248786.8966628</v>
      </c>
      <c r="C47" s="3">
        <f t="shared" si="12"/>
        <v>41106941.246010996</v>
      </c>
      <c r="D47" s="3">
        <f t="shared" si="12"/>
        <v>21467219.335242338</v>
      </c>
      <c r="E47" s="3">
        <f t="shared" si="12"/>
        <v>21137122.467822749</v>
      </c>
      <c r="F47" s="3">
        <f t="shared" si="12"/>
        <v>78729444.946262956</v>
      </c>
      <c r="G47" s="3">
        <f t="shared" si="12"/>
        <v>30175881.344517022</v>
      </c>
      <c r="H47" s="3">
        <f t="shared" si="12"/>
        <v>15758707.503440304</v>
      </c>
      <c r="I47" s="3">
        <f t="shared" si="12"/>
        <v>15516389.208730973</v>
      </c>
    </row>
    <row r="49" spans="1:8">
      <c r="B49" s="44"/>
      <c r="E49" s="44"/>
      <c r="F49" s="44"/>
      <c r="H49" s="44"/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FE072-E76E-9E47-8C5F-DE77BF7FD0F9}">
  <dimension ref="A1:I54"/>
  <sheetViews>
    <sheetView topLeftCell="A32" zoomScaleNormal="100" workbookViewId="0">
      <pane xSplit="1" topLeftCell="B1" activePane="topRight" state="frozen"/>
      <selection pane="topRight" activeCell="B49" sqref="B49:H49"/>
    </sheetView>
  </sheetViews>
  <sheetFormatPr baseColWidth="10" defaultColWidth="11.1640625" defaultRowHeight="16"/>
  <cols>
    <col min="1" max="1" width="29" customWidth="1"/>
    <col min="2" max="5" width="18.5" customWidth="1"/>
    <col min="6" max="9" width="15.83203125" customWidth="1"/>
  </cols>
  <sheetData>
    <row r="1" spans="1:9" ht="30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  <c r="I1" s="24" t="s">
        <v>1</v>
      </c>
    </row>
    <row r="2" spans="1:9">
      <c r="A2" s="25" t="s">
        <v>2</v>
      </c>
      <c r="B2" s="33"/>
      <c r="C2" s="33"/>
      <c r="D2" s="33"/>
      <c r="E2" s="33"/>
      <c r="F2" s="33"/>
      <c r="G2" s="33"/>
      <c r="H2" s="34"/>
      <c r="I2" s="34"/>
    </row>
    <row r="3" spans="1:9">
      <c r="A3" s="4" t="s">
        <v>3</v>
      </c>
      <c r="B3" s="2">
        <v>0.6</v>
      </c>
      <c r="C3" s="2">
        <v>0.6</v>
      </c>
      <c r="D3" s="2">
        <v>0.6</v>
      </c>
      <c r="E3" s="2">
        <v>0.6</v>
      </c>
      <c r="F3" s="2">
        <v>0.6</v>
      </c>
      <c r="G3" s="2">
        <v>0.6</v>
      </c>
      <c r="H3" s="2">
        <v>0.6</v>
      </c>
      <c r="I3" s="2">
        <v>0.6</v>
      </c>
    </row>
    <row r="4" spans="1:9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  <c r="H4" s="2">
        <v>35</v>
      </c>
      <c r="I4" s="2">
        <v>35</v>
      </c>
    </row>
    <row r="5" spans="1:9">
      <c r="A5" s="38" t="s">
        <v>5</v>
      </c>
      <c r="B5" s="39">
        <v>5</v>
      </c>
      <c r="C5" s="39">
        <v>1.5</v>
      </c>
      <c r="D5" s="39">
        <v>1.5</v>
      </c>
      <c r="E5" s="39">
        <v>1.5</v>
      </c>
      <c r="F5" s="39">
        <v>5</v>
      </c>
      <c r="G5" s="39">
        <v>1.5</v>
      </c>
      <c r="H5" s="39">
        <v>1.5</v>
      </c>
      <c r="I5" s="39">
        <v>1.5</v>
      </c>
    </row>
    <row r="6" spans="1:9" ht="31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 spans="1:9">
      <c r="A7" s="40" t="s">
        <v>9</v>
      </c>
      <c r="B7" s="41">
        <v>0</v>
      </c>
      <c r="C7" s="41">
        <v>0</v>
      </c>
      <c r="D7" s="41">
        <v>3</v>
      </c>
      <c r="E7" s="41">
        <v>30</v>
      </c>
      <c r="F7" s="41">
        <v>0</v>
      </c>
      <c r="G7" s="41">
        <v>0</v>
      </c>
      <c r="H7" s="41">
        <v>3</v>
      </c>
      <c r="I7" s="41">
        <v>30</v>
      </c>
    </row>
    <row r="8" spans="1:9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</row>
    <row r="9" spans="1:9">
      <c r="A9" s="25" t="s">
        <v>11</v>
      </c>
      <c r="B9" s="26"/>
      <c r="C9" s="26"/>
      <c r="D9" s="26"/>
      <c r="E9" s="26"/>
      <c r="F9" s="26"/>
      <c r="G9" s="26"/>
      <c r="H9" s="26"/>
      <c r="I9" s="26"/>
    </row>
    <row r="10" spans="1:9" ht="60">
      <c r="A10" s="4" t="s">
        <v>12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</row>
    <row r="11" spans="1:9" ht="30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</row>
    <row r="12" spans="1:9" ht="30">
      <c r="A12" s="42" t="s">
        <v>14</v>
      </c>
      <c r="B12" s="43">
        <v>26</v>
      </c>
      <c r="C12" s="43">
        <v>23</v>
      </c>
      <c r="D12" s="43">
        <v>23</v>
      </c>
      <c r="E12" s="43">
        <v>23</v>
      </c>
      <c r="F12" s="43">
        <v>26</v>
      </c>
      <c r="G12" s="43">
        <v>23</v>
      </c>
      <c r="H12" s="43">
        <v>23</v>
      </c>
      <c r="I12" s="43">
        <v>23</v>
      </c>
    </row>
    <row r="13" spans="1:9" ht="75">
      <c r="A13" s="27" t="s">
        <v>15</v>
      </c>
      <c r="B13" s="3">
        <f t="shared" ref="B13:I13" si="0">B12</f>
        <v>26</v>
      </c>
      <c r="C13" s="3">
        <f t="shared" si="0"/>
        <v>23</v>
      </c>
      <c r="D13" s="3">
        <f t="shared" si="0"/>
        <v>23</v>
      </c>
      <c r="E13" s="3">
        <f t="shared" si="0"/>
        <v>23</v>
      </c>
      <c r="F13" s="3">
        <f t="shared" si="0"/>
        <v>26</v>
      </c>
      <c r="G13" s="3">
        <f t="shared" si="0"/>
        <v>23</v>
      </c>
      <c r="H13" s="3">
        <f t="shared" si="0"/>
        <v>23</v>
      </c>
      <c r="I13" s="3">
        <f t="shared" si="0"/>
        <v>23</v>
      </c>
    </row>
    <row r="14" spans="1:9">
      <c r="A14" s="4" t="s">
        <v>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ht="90">
      <c r="A15" s="4" t="s">
        <v>17</v>
      </c>
      <c r="B15" s="3">
        <f t="shared" ref="B15:I15" si="1">IF(B10&gt;=2, 10*LOG10(B10/2), 0)</f>
        <v>3.0102999566398121</v>
      </c>
      <c r="C15" s="3">
        <f t="shared" si="1"/>
        <v>3.0102999566398121</v>
      </c>
      <c r="D15" s="3">
        <f t="shared" si="1"/>
        <v>3.0102999566398121</v>
      </c>
      <c r="E15" s="3">
        <f t="shared" si="1"/>
        <v>3.0102999566398121</v>
      </c>
      <c r="F15" s="3">
        <f t="shared" si="1"/>
        <v>3.0102999566398121</v>
      </c>
      <c r="G15" s="3">
        <f t="shared" si="1"/>
        <v>3.0102999566398121</v>
      </c>
      <c r="H15" s="3">
        <f t="shared" si="1"/>
        <v>3.0102999566398121</v>
      </c>
      <c r="I15" s="3">
        <f t="shared" si="1"/>
        <v>3.0102999566398121</v>
      </c>
    </row>
    <row r="16" spans="1:9" ht="30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30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75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</row>
    <row r="19" spans="1:9" ht="30">
      <c r="A19" s="4" t="s">
        <v>21</v>
      </c>
      <c r="B19" s="2">
        <f t="shared" ref="B19:I19" si="2">B13+B14+B15+B16-B18</f>
        <v>28.010299956639813</v>
      </c>
      <c r="C19" s="2">
        <f t="shared" si="2"/>
        <v>25.010299956639813</v>
      </c>
      <c r="D19" s="2">
        <f t="shared" si="2"/>
        <v>25.010299956639813</v>
      </c>
      <c r="E19" s="2">
        <f t="shared" si="2"/>
        <v>25.010299956639813</v>
      </c>
      <c r="F19" s="2">
        <f t="shared" si="2"/>
        <v>28.010299956639813</v>
      </c>
      <c r="G19" s="2">
        <f t="shared" si="2"/>
        <v>25.010299956639813</v>
      </c>
      <c r="H19" s="2">
        <f t="shared" si="2"/>
        <v>25.010299956639813</v>
      </c>
      <c r="I19" s="2">
        <f t="shared" si="2"/>
        <v>25.010299956639813</v>
      </c>
    </row>
    <row r="20" spans="1:9" ht="30">
      <c r="A20" s="4" t="s">
        <v>22</v>
      </c>
      <c r="B20" s="2">
        <f t="shared" ref="B20:I20" si="3">B13+B14+B15-B17-B18</f>
        <v>28.010299956639813</v>
      </c>
      <c r="C20" s="2">
        <f t="shared" si="3"/>
        <v>25.010299956639813</v>
      </c>
      <c r="D20" s="2">
        <f t="shared" si="3"/>
        <v>25.010299956639813</v>
      </c>
      <c r="E20" s="2">
        <f t="shared" si="3"/>
        <v>25.010299956639813</v>
      </c>
      <c r="F20" s="2">
        <f t="shared" si="3"/>
        <v>28.010299956639813</v>
      </c>
      <c r="G20" s="2">
        <f t="shared" si="3"/>
        <v>25.010299956639813</v>
      </c>
      <c r="H20" s="2">
        <f t="shared" si="3"/>
        <v>25.010299956639813</v>
      </c>
      <c r="I20" s="2">
        <f t="shared" si="3"/>
        <v>25.010299956639813</v>
      </c>
    </row>
    <row r="21" spans="1:9">
      <c r="A21" s="25" t="s">
        <v>23</v>
      </c>
      <c r="B21" s="26"/>
      <c r="C21" s="26"/>
      <c r="D21" s="26"/>
      <c r="E21" s="26"/>
      <c r="F21" s="26"/>
      <c r="G21" s="26"/>
      <c r="H21" s="26"/>
      <c r="I21" s="26"/>
    </row>
    <row r="22" spans="1:9" ht="60">
      <c r="A22" s="4" t="s">
        <v>24</v>
      </c>
      <c r="B22" s="2">
        <v>64</v>
      </c>
      <c r="C22" s="2">
        <v>64</v>
      </c>
      <c r="D22" s="2">
        <v>64</v>
      </c>
      <c r="E22" s="2">
        <v>64</v>
      </c>
      <c r="F22" s="2">
        <v>64</v>
      </c>
      <c r="G22" s="2">
        <v>64</v>
      </c>
      <c r="H22" s="2">
        <v>64</v>
      </c>
      <c r="I22" s="2">
        <v>64</v>
      </c>
    </row>
    <row r="23" spans="1:9" ht="30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</row>
    <row r="24" spans="1:9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  <c r="H24" s="2">
        <v>8</v>
      </c>
      <c r="I24" s="2">
        <v>8</v>
      </c>
    </row>
    <row r="25" spans="1:9" ht="75">
      <c r="A25" s="23" t="s">
        <v>27</v>
      </c>
      <c r="B25" s="3">
        <f t="shared" ref="B25:I25" si="4">IF(B22&gt;=2, 10*LOG10(B22/2), 0)</f>
        <v>15.051499783199061</v>
      </c>
      <c r="C25" s="3">
        <f t="shared" si="4"/>
        <v>15.051499783199061</v>
      </c>
      <c r="D25" s="3">
        <f t="shared" si="4"/>
        <v>15.051499783199061</v>
      </c>
      <c r="E25" s="3">
        <f t="shared" si="4"/>
        <v>15.051499783199061</v>
      </c>
      <c r="F25" s="3">
        <f t="shared" si="4"/>
        <v>15.051499783199061</v>
      </c>
      <c r="G25" s="3">
        <f t="shared" si="4"/>
        <v>15.051499783199061</v>
      </c>
      <c r="H25" s="3">
        <f t="shared" si="4"/>
        <v>15.051499783199061</v>
      </c>
      <c r="I25" s="3">
        <f t="shared" si="4"/>
        <v>15.051499783199061</v>
      </c>
    </row>
    <row r="26" spans="1:9" ht="60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  <c r="I26" s="3">
        <v>3</v>
      </c>
    </row>
    <row r="27" spans="1:9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</row>
    <row r="28" spans="1:9" ht="30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  <c r="H28" s="3">
        <v>-174</v>
      </c>
      <c r="I28" s="3">
        <v>-174</v>
      </c>
    </row>
    <row r="29" spans="1:9" ht="30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  <c r="H29" s="3">
        <v>-10000</v>
      </c>
      <c r="I29" s="3">
        <v>-10000</v>
      </c>
    </row>
    <row r="30" spans="1:9" ht="90">
      <c r="A30" s="28" t="s">
        <v>32</v>
      </c>
      <c r="B30" s="2">
        <f t="shared" ref="B30:I30" si="5">10*LOG10(10^((B27+B28)/10)+10^(B29/10))</f>
        <v>-169.00000000000003</v>
      </c>
      <c r="C30" s="2">
        <f t="shared" si="5"/>
        <v>-169.00000000000003</v>
      </c>
      <c r="D30" s="2">
        <f t="shared" si="5"/>
        <v>-169.00000000000003</v>
      </c>
      <c r="E30" s="2">
        <f t="shared" si="5"/>
        <v>-169.00000000000003</v>
      </c>
      <c r="F30" s="2">
        <f t="shared" si="5"/>
        <v>-169.00000000000003</v>
      </c>
      <c r="G30" s="2">
        <f t="shared" si="5"/>
        <v>-169.00000000000003</v>
      </c>
      <c r="H30" s="2">
        <f t="shared" si="5"/>
        <v>-169.00000000000003</v>
      </c>
      <c r="I30" s="2">
        <f t="shared" si="5"/>
        <v>-169.00000000000003</v>
      </c>
    </row>
    <row r="31" spans="1:9" ht="60">
      <c r="A31" s="4" t="s">
        <v>33</v>
      </c>
      <c r="B31" s="3">
        <f t="shared" ref="B31:I31" si="6">10*12*30*1000</f>
        <v>3600000</v>
      </c>
      <c r="C31" s="3">
        <f t="shared" si="6"/>
        <v>3600000</v>
      </c>
      <c r="D31" s="3">
        <f t="shared" si="6"/>
        <v>3600000</v>
      </c>
      <c r="E31" s="3">
        <f t="shared" si="6"/>
        <v>3600000</v>
      </c>
      <c r="F31" s="3">
        <f t="shared" si="6"/>
        <v>3600000</v>
      </c>
      <c r="G31" s="3">
        <f t="shared" si="6"/>
        <v>3600000</v>
      </c>
      <c r="H31" s="3">
        <f t="shared" si="6"/>
        <v>3600000</v>
      </c>
      <c r="I31" s="3">
        <f t="shared" si="6"/>
        <v>3600000</v>
      </c>
    </row>
    <row r="32" spans="1:9" ht="45">
      <c r="A32" s="4" t="s">
        <v>34</v>
      </c>
      <c r="B32" s="2">
        <f t="shared" ref="B32:I32" si="7">B30+10*LOG10(B31)</f>
        <v>-103.43697499232717</v>
      </c>
      <c r="C32" s="2">
        <f t="shared" si="7"/>
        <v>-103.43697499232717</v>
      </c>
      <c r="D32" s="2">
        <f t="shared" si="7"/>
        <v>-103.43697499232717</v>
      </c>
      <c r="E32" s="2">
        <f t="shared" si="7"/>
        <v>-103.43697499232717</v>
      </c>
      <c r="F32" s="2">
        <f t="shared" si="7"/>
        <v>-103.43697499232717</v>
      </c>
      <c r="G32" s="2">
        <f t="shared" si="7"/>
        <v>-103.43697499232717</v>
      </c>
      <c r="H32" s="2">
        <f t="shared" si="7"/>
        <v>-103.43697499232717</v>
      </c>
      <c r="I32" s="2">
        <f t="shared" si="7"/>
        <v>-103.43697499232717</v>
      </c>
    </row>
    <row r="33" spans="1:9" ht="30">
      <c r="A33" s="35" t="s">
        <v>75</v>
      </c>
      <c r="B33" s="36">
        <v>-4.4000000000000004</v>
      </c>
      <c r="C33" s="36">
        <v>-4.4000000000000004</v>
      </c>
      <c r="D33" s="36">
        <v>0.92</v>
      </c>
      <c r="E33" s="36">
        <v>1.08</v>
      </c>
      <c r="F33" s="36">
        <v>-4.4000000000000004</v>
      </c>
      <c r="G33" s="36">
        <v>-4.4000000000000004</v>
      </c>
      <c r="H33" s="36">
        <v>0.92</v>
      </c>
      <c r="I33" s="36">
        <v>1.08</v>
      </c>
    </row>
    <row r="34" spans="1:9" ht="30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2</v>
      </c>
      <c r="I34" s="2">
        <v>2</v>
      </c>
    </row>
    <row r="35" spans="1:9" ht="30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</row>
    <row r="36" spans="1:9" ht="47" customHeight="1">
      <c r="A36" s="28" t="s">
        <v>37</v>
      </c>
      <c r="B36" s="2">
        <f t="shared" ref="B36:I36" si="8">B32+B33+B34-B35</f>
        <v>-105.83697499232717</v>
      </c>
      <c r="C36" s="2">
        <f t="shared" si="8"/>
        <v>-105.83697499232717</v>
      </c>
      <c r="D36" s="2">
        <f t="shared" si="8"/>
        <v>-100.51697499232716</v>
      </c>
      <c r="E36" s="2">
        <f t="shared" si="8"/>
        <v>-100.35697499232717</v>
      </c>
      <c r="F36" s="2">
        <f t="shared" si="8"/>
        <v>-105.83697499232717</v>
      </c>
      <c r="G36" s="2">
        <f t="shared" si="8"/>
        <v>-105.83697499232717</v>
      </c>
      <c r="H36" s="2">
        <f t="shared" si="8"/>
        <v>-100.51697499232716</v>
      </c>
      <c r="I36" s="2">
        <f t="shared" si="8"/>
        <v>-100.35697499232717</v>
      </c>
    </row>
    <row r="37" spans="1:9" ht="45">
      <c r="A37" s="28" t="s">
        <v>38</v>
      </c>
      <c r="B37" s="2">
        <f t="shared" ref="B37:I37" si="9">B20+B24+B25-B36</f>
        <v>156.89877473216603</v>
      </c>
      <c r="C37" s="2">
        <f t="shared" si="9"/>
        <v>153.89877473216603</v>
      </c>
      <c r="D37" s="2">
        <f t="shared" si="9"/>
        <v>148.57877473216604</v>
      </c>
      <c r="E37" s="2">
        <f t="shared" si="9"/>
        <v>148.41877473216604</v>
      </c>
      <c r="F37" s="2">
        <f t="shared" si="9"/>
        <v>156.89877473216603</v>
      </c>
      <c r="G37" s="2">
        <f t="shared" si="9"/>
        <v>153.89877473216603</v>
      </c>
      <c r="H37" s="2">
        <f t="shared" si="9"/>
        <v>148.57877473216604</v>
      </c>
      <c r="I37" s="2">
        <f t="shared" si="9"/>
        <v>148.41877473216604</v>
      </c>
    </row>
    <row r="38" spans="1:9">
      <c r="A38" s="25" t="s">
        <v>39</v>
      </c>
      <c r="B38" s="26"/>
      <c r="C38" s="26"/>
      <c r="D38" s="26"/>
      <c r="E38" s="26"/>
      <c r="F38" s="26"/>
      <c r="G38" s="26"/>
      <c r="H38" s="26"/>
      <c r="I38" s="26"/>
    </row>
    <row r="39" spans="1:9" ht="30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  <c r="H39" s="2">
        <v>8</v>
      </c>
      <c r="I39" s="2">
        <v>8</v>
      </c>
    </row>
    <row r="40" spans="1:9" ht="45">
      <c r="A40" s="4" t="s">
        <v>41</v>
      </c>
      <c r="B40" s="2">
        <v>6.61</v>
      </c>
      <c r="C40" s="2">
        <v>6.61</v>
      </c>
      <c r="D40" s="2">
        <v>6.61</v>
      </c>
      <c r="E40" s="2">
        <v>6.61</v>
      </c>
      <c r="F40" s="2">
        <v>6.3</v>
      </c>
      <c r="G40" s="2">
        <v>6.3</v>
      </c>
      <c r="H40" s="2">
        <v>6.3</v>
      </c>
      <c r="I40" s="2">
        <v>6.3</v>
      </c>
    </row>
    <row r="41" spans="1:9" ht="30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</row>
    <row r="42" spans="1:9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3">
        <f>9</f>
        <v>9</v>
      </c>
      <c r="F42" s="2">
        <f>10.2367+0.5*10/3</f>
        <v>11.903366666666667</v>
      </c>
      <c r="G42" s="2">
        <f>10.2367+0.5*10/3</f>
        <v>11.903366666666667</v>
      </c>
      <c r="H42" s="2">
        <f>10.2367+0.5*10/3</f>
        <v>11.903366666666667</v>
      </c>
      <c r="I42" s="2">
        <f>10.2367+0.5*10/3</f>
        <v>11.903366666666667</v>
      </c>
    </row>
    <row r="43" spans="1:9" ht="30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</row>
    <row r="44" spans="1:9" ht="45">
      <c r="A44" s="28" t="s">
        <v>45</v>
      </c>
      <c r="B44" s="2">
        <f t="shared" ref="B44:I44" si="10">B37-B40+B41-B42+B43-B26</f>
        <v>138.28877473216602</v>
      </c>
      <c r="C44" s="2">
        <f t="shared" si="10"/>
        <v>135.28877473216602</v>
      </c>
      <c r="D44" s="2">
        <f t="shared" si="10"/>
        <v>129.96877473216603</v>
      </c>
      <c r="E44" s="2">
        <f t="shared" si="10"/>
        <v>129.80877473216603</v>
      </c>
      <c r="F44" s="2">
        <f t="shared" si="10"/>
        <v>135.69540806549935</v>
      </c>
      <c r="G44" s="2">
        <f t="shared" si="10"/>
        <v>132.69540806549935</v>
      </c>
      <c r="H44" s="2">
        <f t="shared" si="10"/>
        <v>127.37540806549936</v>
      </c>
      <c r="I44" s="2">
        <f t="shared" si="10"/>
        <v>127.21540806549936</v>
      </c>
    </row>
    <row r="45" spans="1:9" ht="30">
      <c r="A45" s="25" t="s">
        <v>46</v>
      </c>
      <c r="B45" s="1"/>
      <c r="C45" s="1"/>
      <c r="D45" s="1"/>
      <c r="E45" s="1"/>
      <c r="F45" s="1"/>
      <c r="G45" s="1"/>
      <c r="H45" s="1"/>
      <c r="I45" s="1"/>
    </row>
    <row r="46" spans="1:9" ht="30">
      <c r="A46" s="37" t="s">
        <v>74</v>
      </c>
      <c r="B46" s="30">
        <f t="shared" ref="B46:I46" si="11">10^(3+(B44-161.04+7.1*LOG10(20)-7.5*LOG10(5)+(24.37-3.7*(5/B$4)^2)*LOG10(B$4)-20*LOG10(B$3)+(3.2*(LOG10(11.75*B$5))^2-4.97))/(43.42-3.1*LOG10(B$4)))</f>
        <v>5381.4692220620846</v>
      </c>
      <c r="C46" s="30">
        <f t="shared" si="11"/>
        <v>3331.6720667515046</v>
      </c>
      <c r="D46" s="30">
        <f t="shared" si="11"/>
        <v>2426.3727968613948</v>
      </c>
      <c r="E46" s="30">
        <f t="shared" si="11"/>
        <v>2403.3445280797969</v>
      </c>
      <c r="F46" s="29">
        <f t="shared" si="11"/>
        <v>4610.7679039204595</v>
      </c>
      <c r="G46" s="29">
        <f t="shared" si="11"/>
        <v>2854.5302403271762</v>
      </c>
      <c r="H46" s="29">
        <f t="shared" si="11"/>
        <v>2078.8824302571052</v>
      </c>
      <c r="I46" s="29">
        <f t="shared" si="11"/>
        <v>2059.1521301848229</v>
      </c>
    </row>
    <row r="47" spans="1:9" ht="31">
      <c r="A47" s="4" t="s">
        <v>47</v>
      </c>
      <c r="B47" s="3">
        <f t="shared" ref="B47:I47" si="12">PI()*(B46)^2</f>
        <v>90981186.086315915</v>
      </c>
      <c r="C47" s="3">
        <f t="shared" si="12"/>
        <v>34871800.224147387</v>
      </c>
      <c r="D47" s="3">
        <f t="shared" si="12"/>
        <v>18495451.146464534</v>
      </c>
      <c r="E47" s="3">
        <f t="shared" si="12"/>
        <v>18146043.121375211</v>
      </c>
      <c r="F47" s="3">
        <f t="shared" si="12"/>
        <v>66787685.79480473</v>
      </c>
      <c r="G47" s="3">
        <f t="shared" si="12"/>
        <v>25598774.171398215</v>
      </c>
      <c r="H47" s="3">
        <f t="shared" si="12"/>
        <v>13577184.832821459</v>
      </c>
      <c r="I47" s="3">
        <f t="shared" si="12"/>
        <v>13320690.55749175</v>
      </c>
    </row>
    <row r="49" spans="1:8">
      <c r="B49" s="44"/>
      <c r="E49" s="44"/>
      <c r="F49" s="44"/>
      <c r="H49" s="44"/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9713-6CB8-EA47-8B6E-249CE3C49A57}">
  <dimension ref="A1:I54"/>
  <sheetViews>
    <sheetView topLeftCell="A31" zoomScaleNormal="100" workbookViewId="0">
      <pane xSplit="1" topLeftCell="B1" activePane="topRight" state="frozen"/>
      <selection pane="topRight" activeCell="B49" sqref="B49:H49"/>
    </sheetView>
  </sheetViews>
  <sheetFormatPr baseColWidth="10" defaultColWidth="11.1640625" defaultRowHeight="16"/>
  <cols>
    <col min="1" max="1" width="29" customWidth="1"/>
    <col min="2" max="5" width="18.5" customWidth="1"/>
    <col min="6" max="9" width="15.83203125" customWidth="1"/>
  </cols>
  <sheetData>
    <row r="1" spans="1:9" ht="30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  <c r="I1" s="24" t="s">
        <v>1</v>
      </c>
    </row>
    <row r="2" spans="1:9">
      <c r="A2" s="25" t="s">
        <v>2</v>
      </c>
      <c r="B2" s="33"/>
      <c r="C2" s="33"/>
      <c r="D2" s="33"/>
      <c r="E2" s="33"/>
      <c r="F2" s="33"/>
      <c r="G2" s="33"/>
      <c r="H2" s="34"/>
      <c r="I2" s="34"/>
    </row>
    <row r="3" spans="1:9">
      <c r="A3" s="4" t="s">
        <v>3</v>
      </c>
      <c r="B3" s="2">
        <v>0.6</v>
      </c>
      <c r="C3" s="2">
        <v>0.6</v>
      </c>
      <c r="D3" s="2">
        <v>0.6</v>
      </c>
      <c r="E3" s="2">
        <v>0.6</v>
      </c>
      <c r="F3" s="2">
        <v>0.6</v>
      </c>
      <c r="G3" s="2">
        <v>0.6</v>
      </c>
      <c r="H3" s="2">
        <v>0.6</v>
      </c>
      <c r="I3" s="2">
        <v>0.6</v>
      </c>
    </row>
    <row r="4" spans="1:9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  <c r="H4" s="2">
        <v>35</v>
      </c>
      <c r="I4" s="2">
        <v>35</v>
      </c>
    </row>
    <row r="5" spans="1:9">
      <c r="A5" s="38" t="s">
        <v>5</v>
      </c>
      <c r="B5" s="39">
        <v>5</v>
      </c>
      <c r="C5" s="39">
        <v>1.5</v>
      </c>
      <c r="D5" s="39">
        <v>1.5</v>
      </c>
      <c r="E5" s="39">
        <v>1.5</v>
      </c>
      <c r="F5" s="39">
        <v>5</v>
      </c>
      <c r="G5" s="39">
        <v>1.5</v>
      </c>
      <c r="H5" s="39">
        <v>1.5</v>
      </c>
      <c r="I5" s="39">
        <v>1.5</v>
      </c>
    </row>
    <row r="6" spans="1:9" ht="31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 spans="1:9">
      <c r="A7" s="40" t="s">
        <v>9</v>
      </c>
      <c r="B7" s="41">
        <v>0</v>
      </c>
      <c r="C7" s="41">
        <v>0</v>
      </c>
      <c r="D7" s="41">
        <v>3</v>
      </c>
      <c r="E7" s="41">
        <v>30</v>
      </c>
      <c r="F7" s="41">
        <v>0</v>
      </c>
      <c r="G7" s="41">
        <v>0</v>
      </c>
      <c r="H7" s="41">
        <v>3</v>
      </c>
      <c r="I7" s="41">
        <v>30</v>
      </c>
    </row>
    <row r="8" spans="1:9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</row>
    <row r="9" spans="1:9">
      <c r="A9" s="25" t="s">
        <v>11</v>
      </c>
      <c r="B9" s="26"/>
      <c r="C9" s="26"/>
      <c r="D9" s="26"/>
      <c r="E9" s="26"/>
      <c r="F9" s="26"/>
      <c r="G9" s="26"/>
      <c r="H9" s="26"/>
      <c r="I9" s="26"/>
    </row>
    <row r="10" spans="1:9" ht="60">
      <c r="A10" s="4" t="s">
        <v>12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</row>
    <row r="11" spans="1:9" ht="30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</row>
    <row r="12" spans="1:9" ht="30">
      <c r="A12" s="42" t="s">
        <v>14</v>
      </c>
      <c r="B12" s="43">
        <v>26</v>
      </c>
      <c r="C12" s="43">
        <v>23</v>
      </c>
      <c r="D12" s="43">
        <v>23</v>
      </c>
      <c r="E12" s="43">
        <v>23</v>
      </c>
      <c r="F12" s="43">
        <v>26</v>
      </c>
      <c r="G12" s="43">
        <v>23</v>
      </c>
      <c r="H12" s="43">
        <v>23</v>
      </c>
      <c r="I12" s="43">
        <v>23</v>
      </c>
    </row>
    <row r="13" spans="1:9" ht="75">
      <c r="A13" s="27" t="s">
        <v>15</v>
      </c>
      <c r="B13" s="3">
        <f t="shared" ref="B13:I13" si="0">B12</f>
        <v>26</v>
      </c>
      <c r="C13" s="3">
        <f t="shared" si="0"/>
        <v>23</v>
      </c>
      <c r="D13" s="3">
        <f t="shared" si="0"/>
        <v>23</v>
      </c>
      <c r="E13" s="3">
        <f t="shared" si="0"/>
        <v>23</v>
      </c>
      <c r="F13" s="3">
        <f t="shared" si="0"/>
        <v>26</v>
      </c>
      <c r="G13" s="3">
        <f t="shared" si="0"/>
        <v>23</v>
      </c>
      <c r="H13" s="3">
        <f t="shared" si="0"/>
        <v>23</v>
      </c>
      <c r="I13" s="3">
        <f t="shared" si="0"/>
        <v>23</v>
      </c>
    </row>
    <row r="14" spans="1:9">
      <c r="A14" s="4" t="s">
        <v>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ht="90">
      <c r="A15" s="4" t="s">
        <v>17</v>
      </c>
      <c r="B15" s="3">
        <f t="shared" ref="B15:I15" si="1">IF(B10&gt;=2, 10*LOG10(B10/2), 0)</f>
        <v>3.0102999566398121</v>
      </c>
      <c r="C15" s="3">
        <f t="shared" si="1"/>
        <v>3.0102999566398121</v>
      </c>
      <c r="D15" s="3">
        <f t="shared" si="1"/>
        <v>3.0102999566398121</v>
      </c>
      <c r="E15" s="3">
        <f t="shared" si="1"/>
        <v>3.0102999566398121</v>
      </c>
      <c r="F15" s="3">
        <f t="shared" ref="F15" si="2">IF(F10&gt;=2, 10*LOG10(F10/2), 0)</f>
        <v>3.0102999566398121</v>
      </c>
      <c r="G15" s="3">
        <f t="shared" si="1"/>
        <v>3.0102999566398121</v>
      </c>
      <c r="H15" s="3">
        <f t="shared" si="1"/>
        <v>3.0102999566398121</v>
      </c>
      <c r="I15" s="3">
        <f t="shared" si="1"/>
        <v>3.0102999566398121</v>
      </c>
    </row>
    <row r="16" spans="1:9" ht="30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30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75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</row>
    <row r="19" spans="1:9" ht="30">
      <c r="A19" s="4" t="s">
        <v>21</v>
      </c>
      <c r="B19" s="2">
        <f t="shared" ref="B19:I19" si="3">B13+B14+B15+B16-B18</f>
        <v>28.010299956639813</v>
      </c>
      <c r="C19" s="2">
        <f t="shared" si="3"/>
        <v>25.010299956639813</v>
      </c>
      <c r="D19" s="2">
        <f t="shared" si="3"/>
        <v>25.010299956639813</v>
      </c>
      <c r="E19" s="2">
        <f t="shared" si="3"/>
        <v>25.010299956639813</v>
      </c>
      <c r="F19" s="2">
        <f t="shared" ref="F19" si="4">F13+F14+F15+F16-F18</f>
        <v>28.010299956639813</v>
      </c>
      <c r="G19" s="2">
        <f t="shared" si="3"/>
        <v>25.010299956639813</v>
      </c>
      <c r="H19" s="2">
        <f t="shared" si="3"/>
        <v>25.010299956639813</v>
      </c>
      <c r="I19" s="2">
        <f t="shared" si="3"/>
        <v>25.010299956639813</v>
      </c>
    </row>
    <row r="20" spans="1:9" ht="30">
      <c r="A20" s="4" t="s">
        <v>22</v>
      </c>
      <c r="B20" s="2">
        <f t="shared" ref="B20:I20" si="5">B13+B14+B15-B17-B18</f>
        <v>28.010299956639813</v>
      </c>
      <c r="C20" s="2">
        <f t="shared" si="5"/>
        <v>25.010299956639813</v>
      </c>
      <c r="D20" s="2">
        <f t="shared" si="5"/>
        <v>25.010299956639813</v>
      </c>
      <c r="E20" s="2">
        <f t="shared" si="5"/>
        <v>25.010299956639813</v>
      </c>
      <c r="F20" s="2">
        <f t="shared" si="5"/>
        <v>28.010299956639813</v>
      </c>
      <c r="G20" s="2">
        <f t="shared" si="5"/>
        <v>25.010299956639813</v>
      </c>
      <c r="H20" s="2">
        <f t="shared" si="5"/>
        <v>25.010299956639813</v>
      </c>
      <c r="I20" s="2">
        <f t="shared" si="5"/>
        <v>25.010299956639813</v>
      </c>
    </row>
    <row r="21" spans="1:9">
      <c r="A21" s="25" t="s">
        <v>23</v>
      </c>
      <c r="B21" s="26"/>
      <c r="C21" s="26"/>
      <c r="D21" s="26"/>
      <c r="E21" s="26"/>
      <c r="F21" s="26"/>
      <c r="G21" s="26"/>
      <c r="H21" s="26"/>
      <c r="I21" s="26"/>
    </row>
    <row r="22" spans="1:9" ht="60">
      <c r="A22" s="4" t="s">
        <v>24</v>
      </c>
      <c r="B22" s="2">
        <v>64</v>
      </c>
      <c r="C22" s="2">
        <v>64</v>
      </c>
      <c r="D22" s="2">
        <v>64</v>
      </c>
      <c r="E22" s="2">
        <v>64</v>
      </c>
      <c r="F22" s="2">
        <v>64</v>
      </c>
      <c r="G22" s="2">
        <v>64</v>
      </c>
      <c r="H22" s="2">
        <v>64</v>
      </c>
      <c r="I22" s="2">
        <v>64</v>
      </c>
    </row>
    <row r="23" spans="1:9" ht="30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</row>
    <row r="24" spans="1:9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  <c r="H24" s="2">
        <v>8</v>
      </c>
      <c r="I24" s="2">
        <v>8</v>
      </c>
    </row>
    <row r="25" spans="1:9" ht="75">
      <c r="A25" s="23" t="s">
        <v>27</v>
      </c>
      <c r="B25" s="3">
        <f t="shared" ref="B25:I25" si="6">IF(B22&gt;=2, 10*LOG10(B22/2), 0)</f>
        <v>15.051499783199061</v>
      </c>
      <c r="C25" s="3">
        <f t="shared" si="6"/>
        <v>15.051499783199061</v>
      </c>
      <c r="D25" s="3">
        <f t="shared" si="6"/>
        <v>15.051499783199061</v>
      </c>
      <c r="E25" s="3">
        <f t="shared" si="6"/>
        <v>15.051499783199061</v>
      </c>
      <c r="F25" s="3">
        <f t="shared" ref="F25" si="7">IF(F22&gt;=2, 10*LOG10(F22/2), 0)</f>
        <v>15.051499783199061</v>
      </c>
      <c r="G25" s="3">
        <f t="shared" si="6"/>
        <v>15.051499783199061</v>
      </c>
      <c r="H25" s="3">
        <f t="shared" si="6"/>
        <v>15.051499783199061</v>
      </c>
      <c r="I25" s="3">
        <f t="shared" si="6"/>
        <v>15.051499783199061</v>
      </c>
    </row>
    <row r="26" spans="1:9" ht="60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  <c r="I26" s="3">
        <v>3</v>
      </c>
    </row>
    <row r="27" spans="1:9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</row>
    <row r="28" spans="1:9" ht="30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  <c r="H28" s="3">
        <v>-174</v>
      </c>
      <c r="I28" s="3">
        <v>-174</v>
      </c>
    </row>
    <row r="29" spans="1:9" ht="30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  <c r="H29" s="3">
        <v>-10000</v>
      </c>
      <c r="I29" s="3">
        <v>-10000</v>
      </c>
    </row>
    <row r="30" spans="1:9" ht="90">
      <c r="A30" s="28" t="s">
        <v>32</v>
      </c>
      <c r="B30" s="2">
        <f t="shared" ref="B30:I30" si="8">10*LOG10(10^((B27+B28)/10)+10^(B29/10))</f>
        <v>-169.00000000000003</v>
      </c>
      <c r="C30" s="2">
        <f t="shared" si="8"/>
        <v>-169.00000000000003</v>
      </c>
      <c r="D30" s="2">
        <f t="shared" si="8"/>
        <v>-169.00000000000003</v>
      </c>
      <c r="E30" s="2">
        <f t="shared" si="8"/>
        <v>-169.00000000000003</v>
      </c>
      <c r="F30" s="2">
        <f t="shared" si="8"/>
        <v>-169.00000000000003</v>
      </c>
      <c r="G30" s="2">
        <f t="shared" si="8"/>
        <v>-169.00000000000003</v>
      </c>
      <c r="H30" s="2">
        <f t="shared" si="8"/>
        <v>-169.00000000000003</v>
      </c>
      <c r="I30" s="2">
        <f t="shared" si="8"/>
        <v>-169.00000000000003</v>
      </c>
    </row>
    <row r="31" spans="1:9" ht="60">
      <c r="A31" s="4" t="s">
        <v>33</v>
      </c>
      <c r="B31" s="3">
        <f t="shared" ref="B31:I31" si="9">10*12*30*1000</f>
        <v>3600000</v>
      </c>
      <c r="C31" s="3">
        <f t="shared" si="9"/>
        <v>3600000</v>
      </c>
      <c r="D31" s="3">
        <f t="shared" si="9"/>
        <v>3600000</v>
      </c>
      <c r="E31" s="3">
        <f t="shared" si="9"/>
        <v>3600000</v>
      </c>
      <c r="F31" s="3">
        <f t="shared" si="9"/>
        <v>3600000</v>
      </c>
      <c r="G31" s="3">
        <f t="shared" si="9"/>
        <v>3600000</v>
      </c>
      <c r="H31" s="3">
        <f t="shared" si="9"/>
        <v>3600000</v>
      </c>
      <c r="I31" s="3">
        <f t="shared" si="9"/>
        <v>3600000</v>
      </c>
    </row>
    <row r="32" spans="1:9" ht="45">
      <c r="A32" s="4" t="s">
        <v>34</v>
      </c>
      <c r="B32" s="2">
        <f t="shared" ref="B32:I32" si="10">B30+10*LOG10(B31)</f>
        <v>-103.43697499232717</v>
      </c>
      <c r="C32" s="2">
        <f t="shared" si="10"/>
        <v>-103.43697499232717</v>
      </c>
      <c r="D32" s="2">
        <f t="shared" si="10"/>
        <v>-103.43697499232717</v>
      </c>
      <c r="E32" s="2">
        <f t="shared" si="10"/>
        <v>-103.43697499232717</v>
      </c>
      <c r="F32" s="2">
        <f t="shared" si="10"/>
        <v>-103.43697499232717</v>
      </c>
      <c r="G32" s="2">
        <f t="shared" si="10"/>
        <v>-103.43697499232717</v>
      </c>
      <c r="H32" s="2">
        <f t="shared" si="10"/>
        <v>-103.43697499232717</v>
      </c>
      <c r="I32" s="2">
        <f t="shared" si="10"/>
        <v>-103.43697499232717</v>
      </c>
    </row>
    <row r="33" spans="1:9" ht="30">
      <c r="A33" s="35" t="s">
        <v>75</v>
      </c>
      <c r="B33" s="36">
        <v>-2.4</v>
      </c>
      <c r="C33" s="36">
        <v>-2.4</v>
      </c>
      <c r="D33" s="36">
        <v>2.68</v>
      </c>
      <c r="E33" s="36">
        <v>2.9</v>
      </c>
      <c r="F33" s="36">
        <v>-2.4</v>
      </c>
      <c r="G33" s="36">
        <v>-2.4</v>
      </c>
      <c r="H33" s="36">
        <v>2.68</v>
      </c>
      <c r="I33" s="36">
        <v>2.9</v>
      </c>
    </row>
    <row r="34" spans="1:9" ht="30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2</v>
      </c>
      <c r="I34" s="2">
        <v>2</v>
      </c>
    </row>
    <row r="35" spans="1:9" ht="30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</row>
    <row r="36" spans="1:9" ht="47" customHeight="1">
      <c r="A36" s="28" t="s">
        <v>37</v>
      </c>
      <c r="B36" s="2">
        <f t="shared" ref="B36:I36" si="11">B32+B33+B34-B35</f>
        <v>-103.83697499232717</v>
      </c>
      <c r="C36" s="2">
        <f t="shared" si="11"/>
        <v>-103.83697499232717</v>
      </c>
      <c r="D36" s="2">
        <f t="shared" si="11"/>
        <v>-98.756974992327159</v>
      </c>
      <c r="E36" s="2">
        <f t="shared" si="11"/>
        <v>-98.53697499232716</v>
      </c>
      <c r="F36" s="2">
        <f t="shared" si="11"/>
        <v>-103.83697499232717</v>
      </c>
      <c r="G36" s="2">
        <f t="shared" si="11"/>
        <v>-103.83697499232717</v>
      </c>
      <c r="H36" s="2">
        <f t="shared" si="11"/>
        <v>-98.756974992327159</v>
      </c>
      <c r="I36" s="2">
        <f t="shared" si="11"/>
        <v>-98.53697499232716</v>
      </c>
    </row>
    <row r="37" spans="1:9" ht="45">
      <c r="A37" s="28" t="s">
        <v>38</v>
      </c>
      <c r="B37" s="2">
        <f t="shared" ref="B37:I37" si="12">B20+B24+B25-B36</f>
        <v>154.89877473216603</v>
      </c>
      <c r="C37" s="2">
        <f t="shared" si="12"/>
        <v>151.89877473216603</v>
      </c>
      <c r="D37" s="2">
        <f t="shared" si="12"/>
        <v>146.81877473216605</v>
      </c>
      <c r="E37" s="2">
        <f t="shared" si="12"/>
        <v>146.59877473216602</v>
      </c>
      <c r="F37" s="2">
        <f t="shared" si="12"/>
        <v>154.89877473216603</v>
      </c>
      <c r="G37" s="2">
        <f t="shared" si="12"/>
        <v>151.89877473216603</v>
      </c>
      <c r="H37" s="2">
        <f t="shared" si="12"/>
        <v>146.81877473216605</v>
      </c>
      <c r="I37" s="2">
        <f t="shared" si="12"/>
        <v>146.59877473216602</v>
      </c>
    </row>
    <row r="38" spans="1:9">
      <c r="A38" s="25" t="s">
        <v>39</v>
      </c>
      <c r="B38" s="26"/>
      <c r="C38" s="26"/>
      <c r="D38" s="26"/>
      <c r="E38" s="26"/>
      <c r="F38" s="26"/>
      <c r="G38" s="26"/>
      <c r="H38" s="26"/>
      <c r="I38" s="26"/>
    </row>
    <row r="39" spans="1:9" ht="30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  <c r="H39" s="2">
        <v>8</v>
      </c>
      <c r="I39" s="2">
        <v>8</v>
      </c>
    </row>
    <row r="40" spans="1:9" ht="45">
      <c r="A40" s="4" t="s">
        <v>41</v>
      </c>
      <c r="B40" s="2">
        <v>6.61</v>
      </c>
      <c r="C40" s="2">
        <v>6.61</v>
      </c>
      <c r="D40" s="2">
        <v>6.61</v>
      </c>
      <c r="E40" s="2">
        <v>6.61</v>
      </c>
      <c r="F40" s="2">
        <v>6.3</v>
      </c>
      <c r="G40" s="2">
        <v>6.3</v>
      </c>
      <c r="H40" s="2">
        <v>6.3</v>
      </c>
      <c r="I40" s="2">
        <v>6.3</v>
      </c>
    </row>
    <row r="41" spans="1:9" ht="30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</row>
    <row r="42" spans="1:9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3">
        <f>9</f>
        <v>9</v>
      </c>
      <c r="F42" s="2">
        <f>10.2367+0.5*10/3</f>
        <v>11.903366666666667</v>
      </c>
      <c r="G42" s="2">
        <f>10.2367+0.5*10/3</f>
        <v>11.903366666666667</v>
      </c>
      <c r="H42" s="2">
        <f>10.2367+0.5*10/3</f>
        <v>11.903366666666667</v>
      </c>
      <c r="I42" s="2">
        <f>10.2367+0.5*10/3</f>
        <v>11.903366666666667</v>
      </c>
    </row>
    <row r="43" spans="1:9" ht="30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</row>
    <row r="44" spans="1:9" ht="45">
      <c r="A44" s="28" t="s">
        <v>45</v>
      </c>
      <c r="B44" s="2">
        <f t="shared" ref="B44:I44" si="13">B37-B40+B41-B42+B43-B26</f>
        <v>136.28877473216602</v>
      </c>
      <c r="C44" s="2">
        <f t="shared" si="13"/>
        <v>133.28877473216602</v>
      </c>
      <c r="D44" s="2">
        <f t="shared" si="13"/>
        <v>128.20877473216603</v>
      </c>
      <c r="E44" s="2">
        <f t="shared" si="13"/>
        <v>127.98877473216601</v>
      </c>
      <c r="F44" s="2">
        <f t="shared" si="13"/>
        <v>133.69540806549935</v>
      </c>
      <c r="G44" s="2">
        <f t="shared" si="13"/>
        <v>130.69540806549935</v>
      </c>
      <c r="H44" s="2">
        <f t="shared" si="13"/>
        <v>125.61540806549937</v>
      </c>
      <c r="I44" s="2">
        <f t="shared" si="13"/>
        <v>125.39540806549934</v>
      </c>
    </row>
    <row r="45" spans="1:9" ht="30">
      <c r="A45" s="25" t="s">
        <v>46</v>
      </c>
      <c r="B45" s="1"/>
      <c r="C45" s="1"/>
      <c r="D45" s="1"/>
      <c r="E45" s="1"/>
      <c r="F45" s="1"/>
      <c r="G45" s="1"/>
      <c r="H45" s="1"/>
      <c r="I45" s="1"/>
    </row>
    <row r="46" spans="1:9" ht="30">
      <c r="A46" s="37" t="s">
        <v>74</v>
      </c>
      <c r="B46" s="30">
        <f t="shared" ref="B46:I46" si="14">10^(3+(B44-161.04+7.1*LOG10(20)-7.5*LOG10(5)+(24.37-3.7*(5/B$4)^2)*LOG10(B$4)-20*LOG10(B$3)+(3.2*(LOG10(11.75*B$5))^2-4.97))/(43.42-3.1*LOG10(B$4)))</f>
        <v>4776.7462274370364</v>
      </c>
      <c r="C46" s="30">
        <f t="shared" si="14"/>
        <v>2957.2875583249047</v>
      </c>
      <c r="D46" s="30">
        <f t="shared" si="14"/>
        <v>2184.7466381838899</v>
      </c>
      <c r="E46" s="30">
        <f t="shared" si="14"/>
        <v>2156.2867968398677</v>
      </c>
      <c r="F46" s="29">
        <f t="shared" si="14"/>
        <v>4092.6496616105223</v>
      </c>
      <c r="G46" s="29">
        <f t="shared" si="14"/>
        <v>2533.7628060173024</v>
      </c>
      <c r="H46" s="29">
        <f t="shared" si="14"/>
        <v>1871.8605016338793</v>
      </c>
      <c r="I46" s="29">
        <f t="shared" si="14"/>
        <v>1847.4765058132336</v>
      </c>
    </row>
    <row r="47" spans="1:9" ht="31">
      <c r="A47" s="4" t="s">
        <v>47</v>
      </c>
      <c r="B47" s="3">
        <f t="shared" ref="B47:I47" si="15">PI()*(B46)^2</f>
        <v>71682676.25894393</v>
      </c>
      <c r="C47" s="3">
        <f t="shared" si="15"/>
        <v>27474954.697365683</v>
      </c>
      <c r="D47" s="3">
        <f t="shared" si="15"/>
        <v>14995192.044710269</v>
      </c>
      <c r="E47" s="3">
        <f t="shared" si="15"/>
        <v>14607063.594441094</v>
      </c>
      <c r="F47" s="3">
        <f t="shared" si="15"/>
        <v>52620989.732657798</v>
      </c>
      <c r="G47" s="3">
        <f t="shared" si="15"/>
        <v>20168880.188188128</v>
      </c>
      <c r="H47" s="3">
        <f t="shared" si="15"/>
        <v>11007706.293966392</v>
      </c>
      <c r="I47" s="3">
        <f t="shared" si="15"/>
        <v>10722788.036690531</v>
      </c>
    </row>
    <row r="49" spans="1:8">
      <c r="B49" s="44"/>
      <c r="E49" s="44"/>
      <c r="F49" s="44"/>
      <c r="H49" s="44"/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A56A-779A-9045-A767-39DF1EF4E58F}">
  <dimension ref="A1:I54"/>
  <sheetViews>
    <sheetView topLeftCell="A30" zoomScaleNormal="100" workbookViewId="0">
      <pane xSplit="1" topLeftCell="B1" activePane="topRight" state="frozen"/>
      <selection pane="topRight" activeCell="B49" sqref="B49:H49"/>
    </sheetView>
  </sheetViews>
  <sheetFormatPr baseColWidth="10" defaultColWidth="11.1640625" defaultRowHeight="16"/>
  <cols>
    <col min="1" max="1" width="29" customWidth="1"/>
    <col min="2" max="5" width="18.5" customWidth="1"/>
    <col min="6" max="9" width="15.83203125" customWidth="1"/>
  </cols>
  <sheetData>
    <row r="1" spans="1:9" ht="30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  <c r="I1" s="24" t="s">
        <v>1</v>
      </c>
    </row>
    <row r="2" spans="1:9">
      <c r="A2" s="25" t="s">
        <v>2</v>
      </c>
      <c r="B2" s="33"/>
      <c r="C2" s="33"/>
      <c r="D2" s="33"/>
      <c r="E2" s="33"/>
      <c r="F2" s="33"/>
      <c r="G2" s="33"/>
      <c r="H2" s="34"/>
      <c r="I2" s="34"/>
    </row>
    <row r="3" spans="1:9">
      <c r="A3" s="4" t="s">
        <v>3</v>
      </c>
      <c r="B3" s="2">
        <v>0.7</v>
      </c>
      <c r="C3" s="2">
        <v>0.7</v>
      </c>
      <c r="D3" s="2">
        <v>0.7</v>
      </c>
      <c r="E3" s="2">
        <v>0.7</v>
      </c>
      <c r="F3" s="2">
        <v>0.7</v>
      </c>
      <c r="G3" s="2">
        <v>0.7</v>
      </c>
      <c r="H3" s="2">
        <v>0.7</v>
      </c>
      <c r="I3" s="2">
        <v>0.7</v>
      </c>
    </row>
    <row r="4" spans="1:9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  <c r="H4" s="2">
        <v>35</v>
      </c>
      <c r="I4" s="2">
        <v>35</v>
      </c>
    </row>
    <row r="5" spans="1:9">
      <c r="A5" s="38" t="s">
        <v>5</v>
      </c>
      <c r="B5" s="39">
        <v>5</v>
      </c>
      <c r="C5" s="39">
        <v>1.5</v>
      </c>
      <c r="D5" s="39">
        <v>1.5</v>
      </c>
      <c r="E5" s="39">
        <v>1.5</v>
      </c>
      <c r="F5" s="39">
        <v>5</v>
      </c>
      <c r="G5" s="39">
        <v>1.5</v>
      </c>
      <c r="H5" s="39">
        <v>1.5</v>
      </c>
      <c r="I5" s="39">
        <v>1.5</v>
      </c>
    </row>
    <row r="6" spans="1:9" ht="31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 spans="1:9">
      <c r="A7" s="40" t="s">
        <v>9</v>
      </c>
      <c r="B7" s="41">
        <v>0</v>
      </c>
      <c r="C7" s="41">
        <v>0</v>
      </c>
      <c r="D7" s="41">
        <v>3</v>
      </c>
      <c r="E7" s="41">
        <v>30</v>
      </c>
      <c r="F7" s="41">
        <v>0</v>
      </c>
      <c r="G7" s="41">
        <v>0</v>
      </c>
      <c r="H7" s="41">
        <v>3</v>
      </c>
      <c r="I7" s="41">
        <v>30</v>
      </c>
    </row>
    <row r="8" spans="1:9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</row>
    <row r="9" spans="1:9">
      <c r="A9" s="25" t="s">
        <v>11</v>
      </c>
      <c r="B9" s="26"/>
      <c r="C9" s="26"/>
      <c r="D9" s="26"/>
      <c r="E9" s="26"/>
      <c r="F9" s="26"/>
      <c r="G9" s="26"/>
      <c r="H9" s="26"/>
      <c r="I9" s="26"/>
    </row>
    <row r="10" spans="1:9" ht="60">
      <c r="A10" s="4" t="s">
        <v>12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</row>
    <row r="11" spans="1:9" ht="30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</row>
    <row r="12" spans="1:9" ht="30">
      <c r="A12" s="42" t="s">
        <v>14</v>
      </c>
      <c r="B12" s="43">
        <v>26</v>
      </c>
      <c r="C12" s="43">
        <v>23</v>
      </c>
      <c r="D12" s="43">
        <v>23</v>
      </c>
      <c r="E12" s="43">
        <v>23</v>
      </c>
      <c r="F12" s="43">
        <v>26</v>
      </c>
      <c r="G12" s="43">
        <v>23</v>
      </c>
      <c r="H12" s="43">
        <v>23</v>
      </c>
      <c r="I12" s="43">
        <v>23</v>
      </c>
    </row>
    <row r="13" spans="1:9" ht="75">
      <c r="A13" s="27" t="s">
        <v>15</v>
      </c>
      <c r="B13" s="3">
        <f t="shared" ref="B13:I13" si="0">B12</f>
        <v>26</v>
      </c>
      <c r="C13" s="3">
        <f t="shared" si="0"/>
        <v>23</v>
      </c>
      <c r="D13" s="3">
        <f t="shared" si="0"/>
        <v>23</v>
      </c>
      <c r="E13" s="3">
        <f t="shared" si="0"/>
        <v>23</v>
      </c>
      <c r="F13" s="3">
        <f t="shared" si="0"/>
        <v>26</v>
      </c>
      <c r="G13" s="3">
        <f t="shared" si="0"/>
        <v>23</v>
      </c>
      <c r="H13" s="3">
        <f t="shared" si="0"/>
        <v>23</v>
      </c>
      <c r="I13" s="3">
        <f t="shared" si="0"/>
        <v>23</v>
      </c>
    </row>
    <row r="14" spans="1:9">
      <c r="A14" s="4" t="s">
        <v>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ht="90">
      <c r="A15" s="4" t="s">
        <v>17</v>
      </c>
      <c r="B15" s="3">
        <f t="shared" ref="B15:I15" si="1">IF(B10&gt;=2, 10*LOG10(B10/2), 0)</f>
        <v>3.0102999566398121</v>
      </c>
      <c r="C15" s="3">
        <f t="shared" si="1"/>
        <v>3.0102999566398121</v>
      </c>
      <c r="D15" s="3">
        <f t="shared" si="1"/>
        <v>3.0102999566398121</v>
      </c>
      <c r="E15" s="3">
        <f t="shared" si="1"/>
        <v>3.0102999566398121</v>
      </c>
      <c r="F15" s="3">
        <f t="shared" si="1"/>
        <v>3.0102999566398121</v>
      </c>
      <c r="G15" s="3">
        <f t="shared" si="1"/>
        <v>3.0102999566398121</v>
      </c>
      <c r="H15" s="3">
        <f t="shared" si="1"/>
        <v>3.0102999566398121</v>
      </c>
      <c r="I15" s="3">
        <f t="shared" si="1"/>
        <v>3.0102999566398121</v>
      </c>
    </row>
    <row r="16" spans="1:9" ht="30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30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75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</row>
    <row r="19" spans="1:9" ht="30">
      <c r="A19" s="4" t="s">
        <v>22</v>
      </c>
      <c r="B19" s="2">
        <f t="shared" ref="B19:I19" si="2">B13+B14+B15-B17-B18</f>
        <v>28.010299956639813</v>
      </c>
      <c r="C19" s="2">
        <f t="shared" si="2"/>
        <v>25.010299956639813</v>
      </c>
      <c r="D19" s="2">
        <f t="shared" si="2"/>
        <v>25.010299956639813</v>
      </c>
      <c r="E19" s="2">
        <f t="shared" si="2"/>
        <v>25.010299956639813</v>
      </c>
      <c r="F19" s="2">
        <f t="shared" si="2"/>
        <v>28.010299956639813</v>
      </c>
      <c r="G19" s="2">
        <f t="shared" si="2"/>
        <v>25.010299956639813</v>
      </c>
      <c r="H19" s="2">
        <f t="shared" si="2"/>
        <v>25.010299956639813</v>
      </c>
      <c r="I19" s="2">
        <f t="shared" si="2"/>
        <v>25.010299956639813</v>
      </c>
    </row>
    <row r="20" spans="1:9">
      <c r="A20" s="25" t="s">
        <v>23</v>
      </c>
      <c r="B20" s="26"/>
      <c r="C20" s="26"/>
      <c r="D20" s="26"/>
      <c r="E20" s="26"/>
      <c r="F20" s="26"/>
      <c r="G20" s="26"/>
      <c r="H20" s="26"/>
      <c r="I20" s="26"/>
    </row>
    <row r="21" spans="1:9" ht="60">
      <c r="A21" s="4" t="s">
        <v>24</v>
      </c>
      <c r="B21" s="2">
        <v>64</v>
      </c>
      <c r="C21" s="2">
        <v>64</v>
      </c>
      <c r="D21" s="2">
        <v>64</v>
      </c>
      <c r="E21" s="2">
        <v>64</v>
      </c>
      <c r="F21" s="2">
        <v>64</v>
      </c>
      <c r="G21" s="2">
        <v>64</v>
      </c>
      <c r="H21" s="2">
        <v>64</v>
      </c>
      <c r="I21" s="2">
        <v>64</v>
      </c>
    </row>
    <row r="22" spans="1:9" ht="30">
      <c r="A22" s="4" t="s">
        <v>25</v>
      </c>
      <c r="B22" s="2">
        <v>2</v>
      </c>
      <c r="C22" s="2">
        <v>2</v>
      </c>
      <c r="D22" s="2">
        <v>2</v>
      </c>
      <c r="E22" s="2">
        <v>2</v>
      </c>
      <c r="F22" s="2">
        <v>2</v>
      </c>
      <c r="G22" s="2">
        <v>2</v>
      </c>
      <c r="H22" s="2">
        <v>2</v>
      </c>
      <c r="I22" s="2">
        <v>2</v>
      </c>
    </row>
    <row r="23" spans="1:9">
      <c r="A23" s="4" t="s">
        <v>26</v>
      </c>
      <c r="B23" s="2">
        <v>8</v>
      </c>
      <c r="C23" s="2">
        <v>8</v>
      </c>
      <c r="D23" s="2">
        <v>8</v>
      </c>
      <c r="E23" s="2">
        <v>8</v>
      </c>
      <c r="F23" s="2">
        <v>8</v>
      </c>
      <c r="G23" s="2">
        <v>8</v>
      </c>
      <c r="H23" s="2">
        <v>8</v>
      </c>
      <c r="I23" s="2">
        <v>8</v>
      </c>
    </row>
    <row r="24" spans="1:9" ht="75">
      <c r="A24" s="23" t="s">
        <v>27</v>
      </c>
      <c r="B24" s="3">
        <f t="shared" ref="B24:I24" si="3">IF(B21&gt;=2, 10*LOG10(B21/2), 0)</f>
        <v>15.051499783199061</v>
      </c>
      <c r="C24" s="3">
        <f t="shared" si="3"/>
        <v>15.051499783199061</v>
      </c>
      <c r="D24" s="3">
        <f t="shared" si="3"/>
        <v>15.051499783199061</v>
      </c>
      <c r="E24" s="3">
        <f t="shared" si="3"/>
        <v>15.051499783199061</v>
      </c>
      <c r="F24" s="3">
        <f t="shared" si="3"/>
        <v>15.051499783199061</v>
      </c>
      <c r="G24" s="3">
        <f t="shared" si="3"/>
        <v>15.051499783199061</v>
      </c>
      <c r="H24" s="3">
        <f t="shared" si="3"/>
        <v>15.051499783199061</v>
      </c>
      <c r="I24" s="3">
        <f t="shared" si="3"/>
        <v>15.051499783199061</v>
      </c>
    </row>
    <row r="25" spans="1:9" ht="60">
      <c r="A25" s="4" t="s">
        <v>28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</row>
    <row r="26" spans="1:9">
      <c r="A26" s="4" t="s">
        <v>29</v>
      </c>
      <c r="B26" s="3">
        <v>5</v>
      </c>
      <c r="C26" s="3">
        <v>5</v>
      </c>
      <c r="D26" s="3">
        <v>5</v>
      </c>
      <c r="E26" s="3">
        <v>5</v>
      </c>
      <c r="F26" s="3">
        <v>5</v>
      </c>
      <c r="G26" s="3">
        <v>5</v>
      </c>
      <c r="H26" s="3">
        <v>5</v>
      </c>
      <c r="I26" s="3">
        <v>5</v>
      </c>
    </row>
    <row r="27" spans="1:9" ht="30">
      <c r="A27" s="4" t="s">
        <v>30</v>
      </c>
      <c r="B27" s="3">
        <v>-174</v>
      </c>
      <c r="C27" s="3">
        <v>-174</v>
      </c>
      <c r="D27" s="3">
        <v>-174</v>
      </c>
      <c r="E27" s="3">
        <v>-174</v>
      </c>
      <c r="F27" s="3">
        <v>-174</v>
      </c>
      <c r="G27" s="3">
        <v>-174</v>
      </c>
      <c r="H27" s="3">
        <v>-174</v>
      </c>
      <c r="I27" s="3">
        <v>-174</v>
      </c>
    </row>
    <row r="28" spans="1:9" ht="30">
      <c r="A28" s="4" t="s">
        <v>31</v>
      </c>
      <c r="B28" s="3">
        <v>-10000</v>
      </c>
      <c r="C28" s="3">
        <v>-10000</v>
      </c>
      <c r="D28" s="3">
        <v>-10000</v>
      </c>
      <c r="E28" s="3">
        <v>-10000</v>
      </c>
      <c r="F28" s="3">
        <v>-10000</v>
      </c>
      <c r="G28" s="3">
        <v>-10000</v>
      </c>
      <c r="H28" s="3">
        <v>-10000</v>
      </c>
      <c r="I28" s="3">
        <v>-10000</v>
      </c>
    </row>
    <row r="29" spans="1:9" ht="90">
      <c r="A29" s="28" t="s">
        <v>32</v>
      </c>
      <c r="B29" s="2">
        <f t="shared" ref="B29:I29" si="4">10*LOG10(10^((B26+B27)/10)+10^(B28/10))</f>
        <v>-169.00000000000003</v>
      </c>
      <c r="C29" s="2">
        <f t="shared" si="4"/>
        <v>-169.00000000000003</v>
      </c>
      <c r="D29" s="2">
        <f t="shared" si="4"/>
        <v>-169.00000000000003</v>
      </c>
      <c r="E29" s="2">
        <f t="shared" si="4"/>
        <v>-169.00000000000003</v>
      </c>
      <c r="F29" s="2">
        <f t="shared" si="4"/>
        <v>-169.00000000000003</v>
      </c>
      <c r="G29" s="2">
        <f t="shared" si="4"/>
        <v>-169.00000000000003</v>
      </c>
      <c r="H29" s="2">
        <f t="shared" si="4"/>
        <v>-169.00000000000003</v>
      </c>
      <c r="I29" s="2">
        <f t="shared" si="4"/>
        <v>-169.00000000000003</v>
      </c>
    </row>
    <row r="30" spans="1:9" ht="60">
      <c r="A30" s="4" t="s">
        <v>33</v>
      </c>
      <c r="B30" s="3">
        <f t="shared" ref="B30:I30" si="5">10*12*30*1000</f>
        <v>3600000</v>
      </c>
      <c r="C30" s="3">
        <f t="shared" si="5"/>
        <v>3600000</v>
      </c>
      <c r="D30" s="3">
        <f t="shared" si="5"/>
        <v>3600000</v>
      </c>
      <c r="E30" s="3">
        <f t="shared" si="5"/>
        <v>3600000</v>
      </c>
      <c r="F30" s="3">
        <f t="shared" si="5"/>
        <v>3600000</v>
      </c>
      <c r="G30" s="3">
        <f t="shared" si="5"/>
        <v>3600000</v>
      </c>
      <c r="H30" s="3">
        <f t="shared" si="5"/>
        <v>3600000</v>
      </c>
      <c r="I30" s="3">
        <f t="shared" si="5"/>
        <v>3600000</v>
      </c>
    </row>
    <row r="31" spans="1:9" ht="45">
      <c r="A31" s="4" t="s">
        <v>34</v>
      </c>
      <c r="B31" s="2">
        <f t="shared" ref="B31:I31" si="6">B29+10*LOG10(B30)</f>
        <v>-103.43697499232717</v>
      </c>
      <c r="C31" s="2">
        <f t="shared" si="6"/>
        <v>-103.43697499232717</v>
      </c>
      <c r="D31" s="2">
        <f t="shared" si="6"/>
        <v>-103.43697499232717</v>
      </c>
      <c r="E31" s="2">
        <f t="shared" si="6"/>
        <v>-103.43697499232717</v>
      </c>
      <c r="F31" s="2">
        <f t="shared" si="6"/>
        <v>-103.43697499232717</v>
      </c>
      <c r="G31" s="2">
        <f t="shared" si="6"/>
        <v>-103.43697499232717</v>
      </c>
      <c r="H31" s="2">
        <f t="shared" si="6"/>
        <v>-103.43697499232717</v>
      </c>
      <c r="I31" s="2">
        <f t="shared" si="6"/>
        <v>-103.43697499232717</v>
      </c>
    </row>
    <row r="32" spans="1:9" ht="30">
      <c r="A32" s="35" t="s">
        <v>75</v>
      </c>
      <c r="B32" s="36">
        <v>-5.8</v>
      </c>
      <c r="C32" s="36">
        <v>-5.8</v>
      </c>
      <c r="D32" s="36">
        <v>-0.5</v>
      </c>
      <c r="E32" s="36">
        <v>-0.09</v>
      </c>
      <c r="F32" s="36">
        <v>-5.8</v>
      </c>
      <c r="G32" s="36">
        <v>-5.8</v>
      </c>
      <c r="H32" s="36">
        <v>-0.5</v>
      </c>
      <c r="I32" s="36">
        <v>-0.09</v>
      </c>
    </row>
    <row r="33" spans="1:9" ht="30">
      <c r="A33" s="4" t="s">
        <v>35</v>
      </c>
      <c r="B33" s="2">
        <v>2</v>
      </c>
      <c r="C33" s="2">
        <v>2</v>
      </c>
      <c r="D33" s="2">
        <v>2</v>
      </c>
      <c r="E33" s="2">
        <v>2</v>
      </c>
      <c r="F33" s="2">
        <v>2</v>
      </c>
      <c r="G33" s="2">
        <v>2</v>
      </c>
      <c r="H33" s="2">
        <v>2</v>
      </c>
      <c r="I33" s="2">
        <v>2</v>
      </c>
    </row>
    <row r="34" spans="1:9" ht="30">
      <c r="A34" s="4" t="s">
        <v>36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ht="47" customHeight="1">
      <c r="A35" s="28" t="s">
        <v>37</v>
      </c>
      <c r="B35" s="2">
        <f t="shared" ref="B35:I35" si="7">B31+B32+B33-B34</f>
        <v>-107.23697499232716</v>
      </c>
      <c r="C35" s="2">
        <f t="shared" si="7"/>
        <v>-107.23697499232716</v>
      </c>
      <c r="D35" s="2">
        <f t="shared" si="7"/>
        <v>-101.93697499232717</v>
      </c>
      <c r="E35" s="2">
        <f t="shared" si="7"/>
        <v>-101.52697499232717</v>
      </c>
      <c r="F35" s="2">
        <f t="shared" si="7"/>
        <v>-107.23697499232716</v>
      </c>
      <c r="G35" s="2">
        <f t="shared" si="7"/>
        <v>-107.23697499232716</v>
      </c>
      <c r="H35" s="2">
        <f t="shared" si="7"/>
        <v>-101.93697499232717</v>
      </c>
      <c r="I35" s="2">
        <f t="shared" si="7"/>
        <v>-101.52697499232717</v>
      </c>
    </row>
    <row r="36" spans="1:9" ht="45">
      <c r="A36" s="28" t="s">
        <v>38</v>
      </c>
      <c r="B36" s="2">
        <f t="shared" ref="B36:I36" si="8">B19+B23+B24-B35</f>
        <v>158.29877473216604</v>
      </c>
      <c r="C36" s="2">
        <f t="shared" si="8"/>
        <v>155.29877473216604</v>
      </c>
      <c r="D36" s="2">
        <f t="shared" si="8"/>
        <v>149.99877473216605</v>
      </c>
      <c r="E36" s="2">
        <f t="shared" si="8"/>
        <v>149.58877473216603</v>
      </c>
      <c r="F36" s="2">
        <f t="shared" si="8"/>
        <v>158.29877473216604</v>
      </c>
      <c r="G36" s="2">
        <f t="shared" si="8"/>
        <v>155.29877473216604</v>
      </c>
      <c r="H36" s="2">
        <f t="shared" si="8"/>
        <v>149.99877473216605</v>
      </c>
      <c r="I36" s="2">
        <f t="shared" si="8"/>
        <v>149.58877473216603</v>
      </c>
    </row>
    <row r="37" spans="1:9">
      <c r="A37" s="25" t="s">
        <v>39</v>
      </c>
      <c r="B37" s="26"/>
      <c r="C37" s="26"/>
      <c r="D37" s="26"/>
      <c r="E37" s="26"/>
      <c r="F37" s="26"/>
      <c r="G37" s="26"/>
      <c r="H37" s="26"/>
      <c r="I37" s="26"/>
    </row>
    <row r="38" spans="1:9" ht="30">
      <c r="A38" s="4" t="s">
        <v>40</v>
      </c>
      <c r="B38" s="2">
        <v>8</v>
      </c>
      <c r="C38" s="2">
        <v>8</v>
      </c>
      <c r="D38" s="2">
        <v>8</v>
      </c>
      <c r="E38" s="2">
        <v>8</v>
      </c>
      <c r="F38" s="2">
        <v>8</v>
      </c>
      <c r="G38" s="2">
        <v>8</v>
      </c>
      <c r="H38" s="2">
        <v>8</v>
      </c>
      <c r="I38" s="2">
        <v>8</v>
      </c>
    </row>
    <row r="39" spans="1:9" ht="45">
      <c r="A39" s="4" t="s">
        <v>41</v>
      </c>
      <c r="B39" s="2">
        <v>6.61</v>
      </c>
      <c r="C39" s="2">
        <v>6.61</v>
      </c>
      <c r="D39" s="2">
        <v>6.61</v>
      </c>
      <c r="E39" s="2">
        <v>6.61</v>
      </c>
      <c r="F39" s="2">
        <v>6.3</v>
      </c>
      <c r="G39" s="2">
        <v>6.3</v>
      </c>
      <c r="H39" s="2">
        <v>6.3</v>
      </c>
      <c r="I39" s="2">
        <v>6.3</v>
      </c>
    </row>
    <row r="40" spans="1:9" ht="30">
      <c r="A40" s="4" t="s">
        <v>42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</row>
    <row r="41" spans="1:9">
      <c r="A41" s="4" t="s">
        <v>43</v>
      </c>
      <c r="B41" s="3">
        <f>9</f>
        <v>9</v>
      </c>
      <c r="C41" s="3">
        <f>9</f>
        <v>9</v>
      </c>
      <c r="D41" s="3">
        <f>9</f>
        <v>9</v>
      </c>
      <c r="E41" s="3">
        <f>9</f>
        <v>9</v>
      </c>
      <c r="F41" s="2">
        <f>10.2367+0.5*10/3</f>
        <v>11.903366666666667</v>
      </c>
      <c r="G41" s="2">
        <f>10.2367+0.5*10/3</f>
        <v>11.903366666666667</v>
      </c>
      <c r="H41" s="2">
        <f>10.2367+0.5*10/3</f>
        <v>11.903366666666667</v>
      </c>
      <c r="I41" s="2">
        <f>10.2367+0.5*10/3</f>
        <v>11.903366666666667</v>
      </c>
    </row>
    <row r="42" spans="1:9" ht="30">
      <c r="A42" s="4" t="s">
        <v>44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</row>
    <row r="43" spans="1:9" ht="45">
      <c r="A43" s="28" t="s">
        <v>45</v>
      </c>
      <c r="B43" s="2">
        <f t="shared" ref="B43:I43" si="9">B36-B39+B40-B41+B42-B25</f>
        <v>139.68877473216602</v>
      </c>
      <c r="C43" s="2">
        <f t="shared" si="9"/>
        <v>136.68877473216602</v>
      </c>
      <c r="D43" s="2">
        <f t="shared" si="9"/>
        <v>131.38877473216604</v>
      </c>
      <c r="E43" s="2">
        <f t="shared" si="9"/>
        <v>130.97877473216602</v>
      </c>
      <c r="F43" s="2">
        <f t="shared" si="9"/>
        <v>137.09540806549936</v>
      </c>
      <c r="G43" s="2">
        <f t="shared" si="9"/>
        <v>134.09540806549936</v>
      </c>
      <c r="H43" s="2">
        <f t="shared" si="9"/>
        <v>128.79540806549937</v>
      </c>
      <c r="I43" s="2">
        <f t="shared" si="9"/>
        <v>128.38540806549935</v>
      </c>
    </row>
    <row r="44" spans="1:9">
      <c r="A44" s="28"/>
      <c r="B44" s="2"/>
      <c r="C44" s="2"/>
      <c r="D44" s="2"/>
      <c r="E44" s="2"/>
      <c r="F44" s="2"/>
      <c r="G44" s="2"/>
      <c r="H44" s="2"/>
      <c r="I44" s="2"/>
    </row>
    <row r="45" spans="1:9" ht="30">
      <c r="A45" s="25" t="s">
        <v>46</v>
      </c>
      <c r="B45" s="1"/>
      <c r="C45" s="1"/>
      <c r="D45" s="1"/>
      <c r="E45" s="1"/>
      <c r="F45" s="1"/>
      <c r="G45" s="1"/>
      <c r="H45" s="1"/>
      <c r="I45" s="1"/>
    </row>
    <row r="46" spans="1:9" ht="30">
      <c r="A46" s="37" t="s">
        <v>74</v>
      </c>
      <c r="B46" s="30">
        <f t="shared" ref="B46:I46" si="10">10^(3+(B43-161.04+7.1*LOG10(20)-7.5*LOG10(5)+(24.37-3.7*(5/B$4)^2)*LOG10(B$4)-20*LOG10(B$3)+(3.2*(LOG10(11.75*B$5))^2-4.97))/(43.42-3.1*LOG10(B$4)))</f>
        <v>5401.0906680538774</v>
      </c>
      <c r="C46" s="30">
        <f t="shared" si="10"/>
        <v>3343.8197202681617</v>
      </c>
      <c r="D46" s="30">
        <f t="shared" si="10"/>
        <v>2438.1241836053036</v>
      </c>
      <c r="E46" s="30">
        <f t="shared" si="10"/>
        <v>2379.2673255470345</v>
      </c>
      <c r="F46" s="29">
        <f t="shared" si="10"/>
        <v>4627.579285659227</v>
      </c>
      <c r="G46" s="29">
        <f t="shared" si="10"/>
        <v>2864.9381807299433</v>
      </c>
      <c r="H46" s="29">
        <f t="shared" si="10"/>
        <v>2088.9508548061553</v>
      </c>
      <c r="I46" s="29">
        <f t="shared" si="10"/>
        <v>2038.5231182787202</v>
      </c>
    </row>
    <row r="47" spans="1:9" ht="31">
      <c r="A47" s="4" t="s">
        <v>47</v>
      </c>
      <c r="B47" s="3">
        <f t="shared" ref="B47:I47" si="11">PI()*(B46)^2</f>
        <v>91645851.011033401</v>
      </c>
      <c r="C47" s="3">
        <f t="shared" si="11"/>
        <v>35126556.877339065</v>
      </c>
      <c r="D47" s="3">
        <f t="shared" si="11"/>
        <v>18675038.987789184</v>
      </c>
      <c r="E47" s="3">
        <f t="shared" si="11"/>
        <v>17784282.71356659</v>
      </c>
      <c r="F47" s="3">
        <f t="shared" si="11"/>
        <v>67275604.605939671</v>
      </c>
      <c r="G47" s="3">
        <f t="shared" si="11"/>
        <v>25785786.542190555</v>
      </c>
      <c r="H47" s="3">
        <f t="shared" si="11"/>
        <v>13709017.103150157</v>
      </c>
      <c r="I47" s="3">
        <f t="shared" si="11"/>
        <v>13055128.615632711</v>
      </c>
    </row>
    <row r="49" spans="1:8">
      <c r="B49" s="44"/>
      <c r="E49" s="44"/>
      <c r="F49" s="44"/>
      <c r="H49" s="44"/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BBA55-666B-5148-9A06-191B2ABCC59A}">
  <dimension ref="A1:I54"/>
  <sheetViews>
    <sheetView topLeftCell="A33" zoomScaleNormal="100" workbookViewId="0">
      <pane xSplit="1" topLeftCell="B1" activePane="topRight" state="frozen"/>
      <selection pane="topRight" activeCell="B49" sqref="B49:H50"/>
    </sheetView>
  </sheetViews>
  <sheetFormatPr baseColWidth="10" defaultColWidth="11.1640625" defaultRowHeight="16"/>
  <cols>
    <col min="1" max="1" width="29" customWidth="1"/>
    <col min="2" max="5" width="18.5" customWidth="1"/>
    <col min="6" max="9" width="15.83203125" customWidth="1"/>
  </cols>
  <sheetData>
    <row r="1" spans="1:9" ht="30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  <c r="I1" s="24" t="s">
        <v>1</v>
      </c>
    </row>
    <row r="2" spans="1:9">
      <c r="A2" s="25" t="s">
        <v>2</v>
      </c>
      <c r="B2" s="33"/>
      <c r="C2" s="33"/>
      <c r="D2" s="33"/>
      <c r="E2" s="33"/>
      <c r="F2" s="33"/>
      <c r="G2" s="33"/>
      <c r="H2" s="34"/>
      <c r="I2" s="34"/>
    </row>
    <row r="3" spans="1:9">
      <c r="A3" s="4" t="s">
        <v>3</v>
      </c>
      <c r="B3" s="2">
        <v>0.7</v>
      </c>
      <c r="C3" s="2">
        <v>0.7</v>
      </c>
      <c r="D3" s="2">
        <v>0.7</v>
      </c>
      <c r="E3" s="2">
        <v>0.7</v>
      </c>
      <c r="F3" s="2">
        <v>0.7</v>
      </c>
      <c r="G3" s="2">
        <v>0.7</v>
      </c>
      <c r="H3" s="2">
        <v>0.7</v>
      </c>
      <c r="I3" s="2">
        <v>0.7</v>
      </c>
    </row>
    <row r="4" spans="1:9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  <c r="H4" s="2">
        <v>35</v>
      </c>
      <c r="I4" s="2">
        <v>35</v>
      </c>
    </row>
    <row r="5" spans="1:9">
      <c r="A5" s="38" t="s">
        <v>5</v>
      </c>
      <c r="B5" s="39">
        <v>5</v>
      </c>
      <c r="C5" s="39">
        <v>1.5</v>
      </c>
      <c r="D5" s="39">
        <v>1.5</v>
      </c>
      <c r="E5" s="39">
        <v>1.5</v>
      </c>
      <c r="F5" s="39">
        <v>5</v>
      </c>
      <c r="G5" s="39">
        <v>1.5</v>
      </c>
      <c r="H5" s="39">
        <v>1.5</v>
      </c>
      <c r="I5" s="39">
        <v>1.5</v>
      </c>
    </row>
    <row r="6" spans="1:9" ht="31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 spans="1:9">
      <c r="A7" s="40" t="s">
        <v>9</v>
      </c>
      <c r="B7" s="41">
        <v>0</v>
      </c>
      <c r="C7" s="41">
        <v>0</v>
      </c>
      <c r="D7" s="41">
        <v>3</v>
      </c>
      <c r="E7" s="41">
        <v>30</v>
      </c>
      <c r="F7" s="41">
        <v>0</v>
      </c>
      <c r="G7" s="41">
        <v>0</v>
      </c>
      <c r="H7" s="41">
        <v>3</v>
      </c>
      <c r="I7" s="41">
        <v>30</v>
      </c>
    </row>
    <row r="8" spans="1:9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</row>
    <row r="9" spans="1:9">
      <c r="A9" s="25" t="s">
        <v>11</v>
      </c>
      <c r="B9" s="26"/>
      <c r="C9" s="26"/>
      <c r="D9" s="26"/>
      <c r="E9" s="26"/>
      <c r="F9" s="26"/>
      <c r="G9" s="26"/>
      <c r="H9" s="26"/>
      <c r="I9" s="26"/>
    </row>
    <row r="10" spans="1:9" ht="60">
      <c r="A10" s="4" t="s">
        <v>12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</row>
    <row r="11" spans="1:9" ht="30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</row>
    <row r="12" spans="1:9" ht="30">
      <c r="A12" s="42" t="s">
        <v>14</v>
      </c>
      <c r="B12" s="43">
        <v>26</v>
      </c>
      <c r="C12" s="43">
        <v>23</v>
      </c>
      <c r="D12" s="43">
        <v>23</v>
      </c>
      <c r="E12" s="43">
        <v>23</v>
      </c>
      <c r="F12" s="43">
        <v>26</v>
      </c>
      <c r="G12" s="43">
        <v>23</v>
      </c>
      <c r="H12" s="43">
        <v>23</v>
      </c>
      <c r="I12" s="43">
        <v>23</v>
      </c>
    </row>
    <row r="13" spans="1:9" ht="75">
      <c r="A13" s="27" t="s">
        <v>15</v>
      </c>
      <c r="B13" s="3">
        <f t="shared" ref="B13:I13" si="0">B12</f>
        <v>26</v>
      </c>
      <c r="C13" s="3">
        <f t="shared" si="0"/>
        <v>23</v>
      </c>
      <c r="D13" s="3">
        <f t="shared" si="0"/>
        <v>23</v>
      </c>
      <c r="E13" s="3">
        <f t="shared" si="0"/>
        <v>23</v>
      </c>
      <c r="F13" s="3">
        <f t="shared" si="0"/>
        <v>26</v>
      </c>
      <c r="G13" s="3">
        <f t="shared" si="0"/>
        <v>23</v>
      </c>
      <c r="H13" s="3">
        <f t="shared" si="0"/>
        <v>23</v>
      </c>
      <c r="I13" s="3">
        <f t="shared" si="0"/>
        <v>23</v>
      </c>
    </row>
    <row r="14" spans="1:9">
      <c r="A14" s="4" t="s">
        <v>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ht="90">
      <c r="A15" s="4" t="s">
        <v>17</v>
      </c>
      <c r="B15" s="3">
        <f t="shared" ref="B15:I15" si="1">IF(B10&gt;=2, 10*LOG10(B10/2), 0)</f>
        <v>3.0102999566398121</v>
      </c>
      <c r="C15" s="3">
        <f t="shared" si="1"/>
        <v>3.0102999566398121</v>
      </c>
      <c r="D15" s="3">
        <f t="shared" si="1"/>
        <v>3.0102999566398121</v>
      </c>
      <c r="E15" s="3">
        <f t="shared" si="1"/>
        <v>3.0102999566398121</v>
      </c>
      <c r="F15" s="3">
        <f t="shared" si="1"/>
        <v>3.0102999566398121</v>
      </c>
      <c r="G15" s="3">
        <f t="shared" si="1"/>
        <v>3.0102999566398121</v>
      </c>
      <c r="H15" s="3">
        <f t="shared" si="1"/>
        <v>3.0102999566398121</v>
      </c>
      <c r="I15" s="3">
        <f t="shared" si="1"/>
        <v>3.0102999566398121</v>
      </c>
    </row>
    <row r="16" spans="1:9" ht="30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30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75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</row>
    <row r="19" spans="1:9" ht="30">
      <c r="A19" s="4" t="s">
        <v>22</v>
      </c>
      <c r="B19" s="2">
        <f t="shared" ref="B19:I19" si="2">B13+B14+B15-B17-B18</f>
        <v>28.010299956639813</v>
      </c>
      <c r="C19" s="2">
        <f t="shared" si="2"/>
        <v>25.010299956639813</v>
      </c>
      <c r="D19" s="2">
        <f t="shared" si="2"/>
        <v>25.010299956639813</v>
      </c>
      <c r="E19" s="2">
        <f t="shared" si="2"/>
        <v>25.010299956639813</v>
      </c>
      <c r="F19" s="2">
        <f t="shared" si="2"/>
        <v>28.010299956639813</v>
      </c>
      <c r="G19" s="2">
        <f t="shared" si="2"/>
        <v>25.010299956639813</v>
      </c>
      <c r="H19" s="2">
        <f t="shared" si="2"/>
        <v>25.010299956639813</v>
      </c>
      <c r="I19" s="2">
        <f t="shared" si="2"/>
        <v>25.010299956639813</v>
      </c>
    </row>
    <row r="20" spans="1:9">
      <c r="A20" s="25" t="s">
        <v>23</v>
      </c>
      <c r="B20" s="26"/>
      <c r="C20" s="26"/>
      <c r="D20" s="26"/>
      <c r="E20" s="26"/>
      <c r="F20" s="26"/>
      <c r="G20" s="26"/>
      <c r="H20" s="26"/>
      <c r="I20" s="26"/>
    </row>
    <row r="21" spans="1:9" ht="60">
      <c r="A21" s="4" t="s">
        <v>24</v>
      </c>
      <c r="B21" s="2">
        <v>64</v>
      </c>
      <c r="C21" s="2">
        <v>64</v>
      </c>
      <c r="D21" s="2">
        <v>64</v>
      </c>
      <c r="E21" s="2">
        <v>64</v>
      </c>
      <c r="F21" s="2">
        <v>64</v>
      </c>
      <c r="G21" s="2">
        <v>64</v>
      </c>
      <c r="H21" s="2">
        <v>64</v>
      </c>
      <c r="I21" s="2">
        <v>64</v>
      </c>
    </row>
    <row r="22" spans="1:9" ht="30">
      <c r="A22" s="4" t="s">
        <v>25</v>
      </c>
      <c r="B22" s="2">
        <v>2</v>
      </c>
      <c r="C22" s="2">
        <v>2</v>
      </c>
      <c r="D22" s="2">
        <v>2</v>
      </c>
      <c r="E22" s="2">
        <v>2</v>
      </c>
      <c r="F22" s="2">
        <v>2</v>
      </c>
      <c r="G22" s="2">
        <v>2</v>
      </c>
      <c r="H22" s="2">
        <v>2</v>
      </c>
      <c r="I22" s="2">
        <v>2</v>
      </c>
    </row>
    <row r="23" spans="1:9">
      <c r="A23" s="4" t="s">
        <v>26</v>
      </c>
      <c r="B23" s="2">
        <v>8</v>
      </c>
      <c r="C23" s="2">
        <v>8</v>
      </c>
      <c r="D23" s="2">
        <v>8</v>
      </c>
      <c r="E23" s="2">
        <v>8</v>
      </c>
      <c r="F23" s="2">
        <v>8</v>
      </c>
      <c r="G23" s="2">
        <v>8</v>
      </c>
      <c r="H23" s="2">
        <v>8</v>
      </c>
      <c r="I23" s="2">
        <v>8</v>
      </c>
    </row>
    <row r="24" spans="1:9" ht="75">
      <c r="A24" s="23" t="s">
        <v>27</v>
      </c>
      <c r="B24" s="3">
        <f t="shared" ref="B24:I24" si="3">IF(B21&gt;=2, 10*LOG10(B21/2), 0)</f>
        <v>15.051499783199061</v>
      </c>
      <c r="C24" s="3">
        <f t="shared" si="3"/>
        <v>15.051499783199061</v>
      </c>
      <c r="D24" s="3">
        <f t="shared" si="3"/>
        <v>15.051499783199061</v>
      </c>
      <c r="E24" s="3">
        <f t="shared" si="3"/>
        <v>15.051499783199061</v>
      </c>
      <c r="F24" s="3">
        <f t="shared" si="3"/>
        <v>15.051499783199061</v>
      </c>
      <c r="G24" s="3">
        <f t="shared" si="3"/>
        <v>15.051499783199061</v>
      </c>
      <c r="H24" s="3">
        <f t="shared" si="3"/>
        <v>15.051499783199061</v>
      </c>
      <c r="I24" s="3">
        <f t="shared" si="3"/>
        <v>15.051499783199061</v>
      </c>
    </row>
    <row r="25" spans="1:9" ht="60">
      <c r="A25" s="4" t="s">
        <v>28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</row>
    <row r="26" spans="1:9">
      <c r="A26" s="4" t="s">
        <v>29</v>
      </c>
      <c r="B26" s="3">
        <v>5</v>
      </c>
      <c r="C26" s="3">
        <v>5</v>
      </c>
      <c r="D26" s="3">
        <v>5</v>
      </c>
      <c r="E26" s="3">
        <v>5</v>
      </c>
      <c r="F26" s="3">
        <v>5</v>
      </c>
      <c r="G26" s="3">
        <v>5</v>
      </c>
      <c r="H26" s="3">
        <v>5</v>
      </c>
      <c r="I26" s="3">
        <v>5</v>
      </c>
    </row>
    <row r="27" spans="1:9" ht="30">
      <c r="A27" s="4" t="s">
        <v>30</v>
      </c>
      <c r="B27" s="3">
        <v>-174</v>
      </c>
      <c r="C27" s="3">
        <v>-174</v>
      </c>
      <c r="D27" s="3">
        <v>-174</v>
      </c>
      <c r="E27" s="3">
        <v>-174</v>
      </c>
      <c r="F27" s="3">
        <v>-174</v>
      </c>
      <c r="G27" s="3">
        <v>-174</v>
      </c>
      <c r="H27" s="3">
        <v>-174</v>
      </c>
      <c r="I27" s="3">
        <v>-174</v>
      </c>
    </row>
    <row r="28" spans="1:9" ht="30">
      <c r="A28" s="4" t="s">
        <v>31</v>
      </c>
      <c r="B28" s="3">
        <v>-10000</v>
      </c>
      <c r="C28" s="3">
        <v>-10000</v>
      </c>
      <c r="D28" s="3">
        <v>-10000</v>
      </c>
      <c r="E28" s="3">
        <v>-10000</v>
      </c>
      <c r="F28" s="3">
        <v>-10000</v>
      </c>
      <c r="G28" s="3">
        <v>-10000</v>
      </c>
      <c r="H28" s="3">
        <v>-10000</v>
      </c>
      <c r="I28" s="3">
        <v>-10000</v>
      </c>
    </row>
    <row r="29" spans="1:9" ht="90">
      <c r="A29" s="28" t="s">
        <v>32</v>
      </c>
      <c r="B29" s="2">
        <f t="shared" ref="B29:I29" si="4">10*LOG10(10^((B26+B27)/10)+10^(B28/10))</f>
        <v>-169.00000000000003</v>
      </c>
      <c r="C29" s="2">
        <f t="shared" si="4"/>
        <v>-169.00000000000003</v>
      </c>
      <c r="D29" s="2">
        <f t="shared" si="4"/>
        <v>-169.00000000000003</v>
      </c>
      <c r="E29" s="2">
        <f t="shared" si="4"/>
        <v>-169.00000000000003</v>
      </c>
      <c r="F29" s="2">
        <f t="shared" si="4"/>
        <v>-169.00000000000003</v>
      </c>
      <c r="G29" s="2">
        <f t="shared" si="4"/>
        <v>-169.00000000000003</v>
      </c>
      <c r="H29" s="2">
        <f t="shared" si="4"/>
        <v>-169.00000000000003</v>
      </c>
      <c r="I29" s="2">
        <f t="shared" si="4"/>
        <v>-169.00000000000003</v>
      </c>
    </row>
    <row r="30" spans="1:9" ht="60">
      <c r="A30" s="4" t="s">
        <v>33</v>
      </c>
      <c r="B30" s="3">
        <f t="shared" ref="B30:I30" si="5">10*12*30*1000</f>
        <v>3600000</v>
      </c>
      <c r="C30" s="3">
        <f t="shared" si="5"/>
        <v>3600000</v>
      </c>
      <c r="D30" s="3">
        <f t="shared" si="5"/>
        <v>3600000</v>
      </c>
      <c r="E30" s="3">
        <f t="shared" si="5"/>
        <v>3600000</v>
      </c>
      <c r="F30" s="3">
        <f t="shared" si="5"/>
        <v>3600000</v>
      </c>
      <c r="G30" s="3">
        <f t="shared" si="5"/>
        <v>3600000</v>
      </c>
      <c r="H30" s="3">
        <f t="shared" si="5"/>
        <v>3600000</v>
      </c>
      <c r="I30" s="3">
        <f t="shared" si="5"/>
        <v>3600000</v>
      </c>
    </row>
    <row r="31" spans="1:9" ht="45">
      <c r="A31" s="4" t="s">
        <v>34</v>
      </c>
      <c r="B31" s="2">
        <f t="shared" ref="B31:I31" si="6">B29+10*LOG10(B30)</f>
        <v>-103.43697499232717</v>
      </c>
      <c r="C31" s="2">
        <f t="shared" si="6"/>
        <v>-103.43697499232717</v>
      </c>
      <c r="D31" s="2">
        <f t="shared" si="6"/>
        <v>-103.43697499232717</v>
      </c>
      <c r="E31" s="2">
        <f t="shared" si="6"/>
        <v>-103.43697499232717</v>
      </c>
      <c r="F31" s="2">
        <f t="shared" si="6"/>
        <v>-103.43697499232717</v>
      </c>
      <c r="G31" s="2">
        <f t="shared" si="6"/>
        <v>-103.43697499232717</v>
      </c>
      <c r="H31" s="2">
        <f t="shared" si="6"/>
        <v>-103.43697499232717</v>
      </c>
      <c r="I31" s="2">
        <f t="shared" si="6"/>
        <v>-103.43697499232717</v>
      </c>
    </row>
    <row r="32" spans="1:9" ht="30">
      <c r="A32" s="35" t="s">
        <v>75</v>
      </c>
      <c r="B32" s="36">
        <v>-4.4000000000000004</v>
      </c>
      <c r="C32" s="36">
        <v>-4.4000000000000004</v>
      </c>
      <c r="D32" s="36">
        <v>0.6</v>
      </c>
      <c r="E32" s="36">
        <v>1.2</v>
      </c>
      <c r="F32" s="36">
        <v>-4.4000000000000004</v>
      </c>
      <c r="G32" s="36">
        <v>-4.4000000000000004</v>
      </c>
      <c r="H32" s="36">
        <v>0.6</v>
      </c>
      <c r="I32" s="36">
        <v>1.2</v>
      </c>
    </row>
    <row r="33" spans="1:9" ht="30">
      <c r="A33" s="4" t="s">
        <v>35</v>
      </c>
      <c r="B33" s="2">
        <v>2</v>
      </c>
      <c r="C33" s="2">
        <v>2</v>
      </c>
      <c r="D33" s="2">
        <v>2</v>
      </c>
      <c r="E33" s="2">
        <v>2</v>
      </c>
      <c r="F33" s="2">
        <v>2</v>
      </c>
      <c r="G33" s="2">
        <v>2</v>
      </c>
      <c r="H33" s="2">
        <v>2</v>
      </c>
      <c r="I33" s="2">
        <v>2</v>
      </c>
    </row>
    <row r="34" spans="1:9" ht="30">
      <c r="A34" s="4" t="s">
        <v>36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ht="47" customHeight="1">
      <c r="A35" s="28" t="s">
        <v>37</v>
      </c>
      <c r="B35" s="2">
        <f t="shared" ref="B35:I35" si="7">B31+B32+B33-B34</f>
        <v>-105.83697499232717</v>
      </c>
      <c r="C35" s="2">
        <f t="shared" si="7"/>
        <v>-105.83697499232717</v>
      </c>
      <c r="D35" s="2">
        <f t="shared" si="7"/>
        <v>-100.83697499232717</v>
      </c>
      <c r="E35" s="2">
        <f t="shared" si="7"/>
        <v>-100.23697499232716</v>
      </c>
      <c r="F35" s="2">
        <f t="shared" si="7"/>
        <v>-105.83697499232717</v>
      </c>
      <c r="G35" s="2">
        <f t="shared" si="7"/>
        <v>-105.83697499232717</v>
      </c>
      <c r="H35" s="2">
        <f t="shared" si="7"/>
        <v>-100.83697499232717</v>
      </c>
      <c r="I35" s="2">
        <f t="shared" si="7"/>
        <v>-100.23697499232716</v>
      </c>
    </row>
    <row r="36" spans="1:9" ht="45">
      <c r="A36" s="28" t="s">
        <v>38</v>
      </c>
      <c r="B36" s="2">
        <f t="shared" ref="B36:I36" si="8">B19+B23+B24-B35</f>
        <v>156.89877473216603</v>
      </c>
      <c r="C36" s="2">
        <f t="shared" si="8"/>
        <v>153.89877473216603</v>
      </c>
      <c r="D36" s="2">
        <f t="shared" si="8"/>
        <v>148.89877473216603</v>
      </c>
      <c r="E36" s="2">
        <f t="shared" si="8"/>
        <v>148.29877473216604</v>
      </c>
      <c r="F36" s="2">
        <f t="shared" si="8"/>
        <v>156.89877473216603</v>
      </c>
      <c r="G36" s="2">
        <f t="shared" si="8"/>
        <v>153.89877473216603</v>
      </c>
      <c r="H36" s="2">
        <f t="shared" si="8"/>
        <v>148.89877473216603</v>
      </c>
      <c r="I36" s="2">
        <f t="shared" si="8"/>
        <v>148.29877473216604</v>
      </c>
    </row>
    <row r="37" spans="1:9">
      <c r="A37" s="25" t="s">
        <v>39</v>
      </c>
      <c r="B37" s="26"/>
      <c r="C37" s="26"/>
      <c r="D37" s="26"/>
      <c r="E37" s="26"/>
      <c r="F37" s="26"/>
      <c r="G37" s="26"/>
      <c r="H37" s="26"/>
      <c r="I37" s="26"/>
    </row>
    <row r="38" spans="1:9" ht="30">
      <c r="A38" s="4" t="s">
        <v>40</v>
      </c>
      <c r="B38" s="2">
        <v>8</v>
      </c>
      <c r="C38" s="2">
        <v>8</v>
      </c>
      <c r="D38" s="2">
        <v>8</v>
      </c>
      <c r="E38" s="2">
        <v>8</v>
      </c>
      <c r="F38" s="2">
        <v>8</v>
      </c>
      <c r="G38" s="2">
        <v>8</v>
      </c>
      <c r="H38" s="2">
        <v>8</v>
      </c>
      <c r="I38" s="2">
        <v>8</v>
      </c>
    </row>
    <row r="39" spans="1:9" ht="45">
      <c r="A39" s="4" t="s">
        <v>41</v>
      </c>
      <c r="B39" s="2">
        <v>6.61</v>
      </c>
      <c r="C39" s="2">
        <v>6.61</v>
      </c>
      <c r="D39" s="2">
        <v>6.61</v>
      </c>
      <c r="E39" s="2">
        <v>6.61</v>
      </c>
      <c r="F39" s="2">
        <v>6.3</v>
      </c>
      <c r="G39" s="2">
        <v>6.3</v>
      </c>
      <c r="H39" s="2">
        <v>6.3</v>
      </c>
      <c r="I39" s="2">
        <v>6.3</v>
      </c>
    </row>
    <row r="40" spans="1:9" ht="30">
      <c r="A40" s="4" t="s">
        <v>42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</row>
    <row r="41" spans="1:9">
      <c r="A41" s="4" t="s">
        <v>43</v>
      </c>
      <c r="B41" s="3">
        <f>9</f>
        <v>9</v>
      </c>
      <c r="C41" s="3">
        <f>9</f>
        <v>9</v>
      </c>
      <c r="D41" s="3">
        <f>9</f>
        <v>9</v>
      </c>
      <c r="E41" s="3">
        <f>9</f>
        <v>9</v>
      </c>
      <c r="F41" s="2">
        <f>10.2367+0.5*10/3</f>
        <v>11.903366666666667</v>
      </c>
      <c r="G41" s="2">
        <f>10.2367+0.5*10/3</f>
        <v>11.903366666666667</v>
      </c>
      <c r="H41" s="2">
        <f>10.2367+0.5*10/3</f>
        <v>11.903366666666667</v>
      </c>
      <c r="I41" s="2">
        <f>10.2367+0.5*10/3</f>
        <v>11.903366666666667</v>
      </c>
    </row>
    <row r="42" spans="1:9" ht="30">
      <c r="A42" s="4" t="s">
        <v>44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</row>
    <row r="43" spans="1:9" ht="45">
      <c r="A43" s="28" t="s">
        <v>45</v>
      </c>
      <c r="B43" s="2">
        <f t="shared" ref="B43:I43" si="9">B36-B39+B40-B41+B42-B25</f>
        <v>138.28877473216602</v>
      </c>
      <c r="C43" s="2">
        <f t="shared" si="9"/>
        <v>135.28877473216602</v>
      </c>
      <c r="D43" s="2">
        <f t="shared" si="9"/>
        <v>130.28877473216602</v>
      </c>
      <c r="E43" s="2">
        <f t="shared" si="9"/>
        <v>129.68877473216602</v>
      </c>
      <c r="F43" s="2">
        <f t="shared" si="9"/>
        <v>135.69540806549935</v>
      </c>
      <c r="G43" s="2">
        <f t="shared" si="9"/>
        <v>132.69540806549935</v>
      </c>
      <c r="H43" s="2">
        <f t="shared" si="9"/>
        <v>127.69540806549935</v>
      </c>
      <c r="I43" s="2">
        <f t="shared" si="9"/>
        <v>127.09540806549936</v>
      </c>
    </row>
    <row r="44" spans="1:9">
      <c r="A44" s="28"/>
      <c r="B44" s="2"/>
      <c r="C44" s="2"/>
      <c r="D44" s="2"/>
      <c r="E44" s="2"/>
      <c r="F44" s="2"/>
      <c r="G44" s="2"/>
      <c r="H44" s="2"/>
      <c r="I44" s="2"/>
    </row>
    <row r="45" spans="1:9" ht="30">
      <c r="A45" s="25" t="s">
        <v>46</v>
      </c>
      <c r="B45" s="1"/>
      <c r="C45" s="1"/>
      <c r="D45" s="1"/>
      <c r="E45" s="1"/>
      <c r="F45" s="1"/>
      <c r="G45" s="1"/>
      <c r="H45" s="1"/>
      <c r="I45" s="1"/>
    </row>
    <row r="46" spans="1:9" ht="30">
      <c r="A46" s="37" t="s">
        <v>74</v>
      </c>
      <c r="B46" s="30">
        <f t="shared" ref="B46:I46" si="10">10^(3+(B43-161.04+7.1*LOG10(20)-7.5*LOG10(5)+(24.37-3.7*(5/B$4)^2)*LOG10(B$4)-20*LOG10(B$3)+(3.2*(LOG10(11.75*B$5))^2-4.97))/(43.42-3.1*LOG10(B$4)))</f>
        <v>4968.7069568381967</v>
      </c>
      <c r="C46" s="30">
        <f t="shared" si="10"/>
        <v>3076.1306053941257</v>
      </c>
      <c r="D46" s="30">
        <f t="shared" si="10"/>
        <v>2283.4054953286986</v>
      </c>
      <c r="E46" s="30">
        <f t="shared" si="10"/>
        <v>2203.1924490033034</v>
      </c>
      <c r="F46" s="29">
        <f t="shared" si="10"/>
        <v>4257.1189419155162</v>
      </c>
      <c r="G46" s="29">
        <f t="shared" si="10"/>
        <v>2635.5858741089014</v>
      </c>
      <c r="H46" s="29">
        <f t="shared" si="10"/>
        <v>1956.3900368202667</v>
      </c>
      <c r="I46" s="29">
        <f t="shared" si="10"/>
        <v>1887.6646155251692</v>
      </c>
    </row>
    <row r="47" spans="1:9" ht="31">
      <c r="A47" s="4" t="s">
        <v>47</v>
      </c>
      <c r="B47" s="3">
        <f t="shared" ref="B47:I47" si="11">PI()*(B46)^2</f>
        <v>77559792.813590229</v>
      </c>
      <c r="C47" s="3">
        <f t="shared" si="11"/>
        <v>29727570.245740905</v>
      </c>
      <c r="D47" s="3">
        <f t="shared" si="11"/>
        <v>16380077.661448421</v>
      </c>
      <c r="E47" s="3">
        <f t="shared" si="11"/>
        <v>15249469.708717948</v>
      </c>
      <c r="F47" s="3">
        <f t="shared" si="11"/>
        <v>56935277.45208551</v>
      </c>
      <c r="G47" s="3">
        <f t="shared" si="11"/>
        <v>21822485.575555176</v>
      </c>
      <c r="H47" s="3">
        <f t="shared" si="11"/>
        <v>12024326.4262287</v>
      </c>
      <c r="I47" s="3">
        <f t="shared" si="11"/>
        <v>11194367.047237623</v>
      </c>
    </row>
    <row r="49" spans="1:8">
      <c r="B49" s="44"/>
      <c r="E49" s="44"/>
      <c r="F49" s="44"/>
      <c r="H49" s="44"/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36587-4E84-CC46-B1E1-873CE851C1D8}">
  <dimension ref="A1:I54"/>
  <sheetViews>
    <sheetView topLeftCell="A31" zoomScaleNormal="100" workbookViewId="0">
      <pane xSplit="1" topLeftCell="B1" activePane="topRight" state="frozen"/>
      <selection pane="topRight" activeCell="B49" sqref="B49:H49"/>
    </sheetView>
  </sheetViews>
  <sheetFormatPr baseColWidth="10" defaultColWidth="11.1640625" defaultRowHeight="16"/>
  <cols>
    <col min="1" max="1" width="29" customWidth="1"/>
    <col min="2" max="5" width="18.5" customWidth="1"/>
    <col min="6" max="9" width="15.83203125" customWidth="1"/>
  </cols>
  <sheetData>
    <row r="1" spans="1:9" ht="30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  <c r="I1" s="24" t="s">
        <v>1</v>
      </c>
    </row>
    <row r="2" spans="1:9">
      <c r="A2" s="25" t="s">
        <v>2</v>
      </c>
      <c r="B2" s="33"/>
      <c r="C2" s="33"/>
      <c r="D2" s="33"/>
      <c r="E2" s="33"/>
      <c r="F2" s="33"/>
      <c r="G2" s="33"/>
      <c r="H2" s="34"/>
      <c r="I2" s="34"/>
    </row>
    <row r="3" spans="1:9">
      <c r="A3" s="4" t="s">
        <v>3</v>
      </c>
      <c r="B3" s="2">
        <v>0.7</v>
      </c>
      <c r="C3" s="2">
        <v>0.7</v>
      </c>
      <c r="D3" s="2">
        <v>0.7</v>
      </c>
      <c r="E3" s="2">
        <v>0.7</v>
      </c>
      <c r="F3" s="2">
        <v>0.7</v>
      </c>
      <c r="G3" s="2">
        <v>0.7</v>
      </c>
      <c r="H3" s="2">
        <v>0.7</v>
      </c>
      <c r="I3" s="2">
        <v>0.7</v>
      </c>
    </row>
    <row r="4" spans="1:9">
      <c r="A4" s="4" t="s">
        <v>4</v>
      </c>
      <c r="B4" s="2">
        <v>35</v>
      </c>
      <c r="C4" s="2">
        <v>35</v>
      </c>
      <c r="D4" s="2">
        <v>35</v>
      </c>
      <c r="E4" s="2">
        <v>35</v>
      </c>
      <c r="F4" s="2">
        <v>35</v>
      </c>
      <c r="G4" s="2">
        <v>35</v>
      </c>
      <c r="H4" s="2">
        <v>35</v>
      </c>
      <c r="I4" s="2">
        <v>35</v>
      </c>
    </row>
    <row r="5" spans="1:9">
      <c r="A5" s="38" t="s">
        <v>5</v>
      </c>
      <c r="B5" s="39">
        <v>5</v>
      </c>
      <c r="C5" s="39">
        <v>1.5</v>
      </c>
      <c r="D5" s="39">
        <v>1.5</v>
      </c>
      <c r="E5" s="39">
        <v>1.5</v>
      </c>
      <c r="F5" s="39">
        <v>5</v>
      </c>
      <c r="G5" s="39">
        <v>1.5</v>
      </c>
      <c r="H5" s="39">
        <v>1.5</v>
      </c>
      <c r="I5" s="39">
        <v>1.5</v>
      </c>
    </row>
    <row r="6" spans="1:9" ht="31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 spans="1:9">
      <c r="A7" s="40" t="s">
        <v>9</v>
      </c>
      <c r="B7" s="41">
        <v>0</v>
      </c>
      <c r="C7" s="41">
        <v>0</v>
      </c>
      <c r="D7" s="41">
        <v>3</v>
      </c>
      <c r="E7" s="41">
        <v>30</v>
      </c>
      <c r="F7" s="41">
        <v>0</v>
      </c>
      <c r="G7" s="41">
        <v>0</v>
      </c>
      <c r="H7" s="41">
        <v>3</v>
      </c>
      <c r="I7" s="41">
        <v>30</v>
      </c>
    </row>
    <row r="8" spans="1:9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  <c r="I8" s="2">
        <v>3</v>
      </c>
    </row>
    <row r="9" spans="1:9">
      <c r="A9" s="25" t="s">
        <v>11</v>
      </c>
      <c r="B9" s="26"/>
      <c r="C9" s="26"/>
      <c r="D9" s="26"/>
      <c r="E9" s="26"/>
      <c r="F9" s="26"/>
      <c r="G9" s="26"/>
      <c r="H9" s="26"/>
      <c r="I9" s="26"/>
    </row>
    <row r="10" spans="1:9" ht="60">
      <c r="A10" s="4" t="s">
        <v>12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</row>
    <row r="11" spans="1:9" ht="30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</row>
    <row r="12" spans="1:9" ht="30">
      <c r="A12" s="42" t="s">
        <v>14</v>
      </c>
      <c r="B12" s="43">
        <v>26</v>
      </c>
      <c r="C12" s="43">
        <v>23</v>
      </c>
      <c r="D12" s="43">
        <v>23</v>
      </c>
      <c r="E12" s="43">
        <v>23</v>
      </c>
      <c r="F12" s="43">
        <v>26</v>
      </c>
      <c r="G12" s="43">
        <v>23</v>
      </c>
      <c r="H12" s="43">
        <v>23</v>
      </c>
      <c r="I12" s="43">
        <v>23</v>
      </c>
    </row>
    <row r="13" spans="1:9" ht="75">
      <c r="A13" s="27" t="s">
        <v>15</v>
      </c>
      <c r="B13" s="3">
        <f t="shared" ref="B13:I13" si="0">B12</f>
        <v>26</v>
      </c>
      <c r="C13" s="3">
        <f t="shared" si="0"/>
        <v>23</v>
      </c>
      <c r="D13" s="3">
        <f t="shared" si="0"/>
        <v>23</v>
      </c>
      <c r="E13" s="3">
        <f t="shared" si="0"/>
        <v>23</v>
      </c>
      <c r="F13" s="3">
        <f t="shared" si="0"/>
        <v>26</v>
      </c>
      <c r="G13" s="3">
        <f t="shared" si="0"/>
        <v>23</v>
      </c>
      <c r="H13" s="3">
        <f t="shared" si="0"/>
        <v>23</v>
      </c>
      <c r="I13" s="3">
        <f t="shared" si="0"/>
        <v>23</v>
      </c>
    </row>
    <row r="14" spans="1:9">
      <c r="A14" s="4" t="s">
        <v>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ht="90">
      <c r="A15" s="4" t="s">
        <v>17</v>
      </c>
      <c r="B15" s="3">
        <f t="shared" ref="B15:H15" si="1">IF(B10&gt;=2, 10*LOG10(B10/2), 0)</f>
        <v>3.0102999566398121</v>
      </c>
      <c r="C15" s="3">
        <f t="shared" ref="C15:F15" si="2">IF(C10&gt;=2, 10*LOG10(C10/2), 0)</f>
        <v>3.0102999566398121</v>
      </c>
      <c r="D15" s="3">
        <f t="shared" si="2"/>
        <v>3.0102999566398121</v>
      </c>
      <c r="E15" s="3">
        <f t="shared" si="2"/>
        <v>3.0102999566398121</v>
      </c>
      <c r="F15" s="3">
        <f t="shared" si="2"/>
        <v>3.0102999566398121</v>
      </c>
      <c r="G15" s="3">
        <f t="shared" si="1"/>
        <v>3.0102999566398121</v>
      </c>
      <c r="H15" s="3">
        <f t="shared" si="1"/>
        <v>3.0102999566398121</v>
      </c>
      <c r="I15" s="3">
        <f t="shared" ref="I15" si="3">IF(I10&gt;=2, 10*LOG10(I10/2), 0)</f>
        <v>3.0102999566398121</v>
      </c>
    </row>
    <row r="16" spans="1:9" ht="30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ht="30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ht="75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</row>
    <row r="19" spans="1:9" ht="30">
      <c r="A19" s="4" t="s">
        <v>22</v>
      </c>
      <c r="B19" s="2">
        <f t="shared" ref="B19:I19" si="4">B13+B14+B15-B17-B18</f>
        <v>28.010299956639813</v>
      </c>
      <c r="C19" s="2">
        <f t="shared" si="4"/>
        <v>25.010299956639813</v>
      </c>
      <c r="D19" s="2">
        <f t="shared" si="4"/>
        <v>25.010299956639813</v>
      </c>
      <c r="E19" s="2">
        <f t="shared" si="4"/>
        <v>25.010299956639813</v>
      </c>
      <c r="F19" s="2">
        <f t="shared" si="4"/>
        <v>28.010299956639813</v>
      </c>
      <c r="G19" s="2">
        <f t="shared" si="4"/>
        <v>25.010299956639813</v>
      </c>
      <c r="H19" s="2">
        <f t="shared" si="4"/>
        <v>25.010299956639813</v>
      </c>
      <c r="I19" s="2">
        <f t="shared" si="4"/>
        <v>25.010299956639813</v>
      </c>
    </row>
    <row r="20" spans="1:9">
      <c r="A20" s="25" t="s">
        <v>23</v>
      </c>
      <c r="B20" s="26"/>
      <c r="C20" s="26"/>
      <c r="D20" s="26"/>
      <c r="E20" s="26"/>
      <c r="F20" s="26"/>
      <c r="G20" s="26"/>
      <c r="H20" s="26"/>
      <c r="I20" s="26"/>
    </row>
    <row r="21" spans="1:9" ht="60">
      <c r="A21" s="4" t="s">
        <v>24</v>
      </c>
      <c r="B21" s="2">
        <v>64</v>
      </c>
      <c r="C21" s="2">
        <v>64</v>
      </c>
      <c r="D21" s="2">
        <v>64</v>
      </c>
      <c r="E21" s="2">
        <v>64</v>
      </c>
      <c r="F21" s="2">
        <v>64</v>
      </c>
      <c r="G21" s="2">
        <v>64</v>
      </c>
      <c r="H21" s="2">
        <v>64</v>
      </c>
      <c r="I21" s="2">
        <v>64</v>
      </c>
    </row>
    <row r="22" spans="1:9" ht="30">
      <c r="A22" s="4" t="s">
        <v>25</v>
      </c>
      <c r="B22" s="2">
        <v>2</v>
      </c>
      <c r="C22" s="2">
        <v>2</v>
      </c>
      <c r="D22" s="2">
        <v>2</v>
      </c>
      <c r="E22" s="2">
        <v>2</v>
      </c>
      <c r="F22" s="2">
        <v>2</v>
      </c>
      <c r="G22" s="2">
        <v>2</v>
      </c>
      <c r="H22" s="2">
        <v>2</v>
      </c>
      <c r="I22" s="2">
        <v>2</v>
      </c>
    </row>
    <row r="23" spans="1:9">
      <c r="A23" s="4" t="s">
        <v>26</v>
      </c>
      <c r="B23" s="2">
        <v>8</v>
      </c>
      <c r="C23" s="2">
        <v>8</v>
      </c>
      <c r="D23" s="2">
        <v>8</v>
      </c>
      <c r="E23" s="2">
        <v>8</v>
      </c>
      <c r="F23" s="2">
        <v>8</v>
      </c>
      <c r="G23" s="2">
        <v>8</v>
      </c>
      <c r="H23" s="2">
        <v>8</v>
      </c>
      <c r="I23" s="2">
        <v>8</v>
      </c>
    </row>
    <row r="24" spans="1:9" ht="75">
      <c r="A24" s="23" t="s">
        <v>27</v>
      </c>
      <c r="B24" s="3">
        <f t="shared" ref="B24:H24" si="5">IF(B21&gt;=2, 10*LOG10(B21/2), 0)</f>
        <v>15.051499783199061</v>
      </c>
      <c r="C24" s="3">
        <f t="shared" ref="C24:F24" si="6">IF(C21&gt;=2, 10*LOG10(C21/2), 0)</f>
        <v>15.051499783199061</v>
      </c>
      <c r="D24" s="3">
        <f t="shared" si="6"/>
        <v>15.051499783199061</v>
      </c>
      <c r="E24" s="3">
        <f t="shared" si="6"/>
        <v>15.051499783199061</v>
      </c>
      <c r="F24" s="3">
        <f t="shared" si="6"/>
        <v>15.051499783199061</v>
      </c>
      <c r="G24" s="3">
        <f t="shared" si="5"/>
        <v>15.051499783199061</v>
      </c>
      <c r="H24" s="3">
        <f t="shared" si="5"/>
        <v>15.051499783199061</v>
      </c>
      <c r="I24" s="3">
        <f t="shared" ref="I24" si="7">IF(I21&gt;=2, 10*LOG10(I21/2), 0)</f>
        <v>15.051499783199061</v>
      </c>
    </row>
    <row r="25" spans="1:9" ht="60">
      <c r="A25" s="4" t="s">
        <v>28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</row>
    <row r="26" spans="1:9">
      <c r="A26" s="4" t="s">
        <v>29</v>
      </c>
      <c r="B26" s="3">
        <v>5</v>
      </c>
      <c r="C26" s="3">
        <v>5</v>
      </c>
      <c r="D26" s="3">
        <v>5</v>
      </c>
      <c r="E26" s="3">
        <v>5</v>
      </c>
      <c r="F26" s="3">
        <v>5</v>
      </c>
      <c r="G26" s="3">
        <v>5</v>
      </c>
      <c r="H26" s="3">
        <v>5</v>
      </c>
      <c r="I26" s="3">
        <v>5</v>
      </c>
    </row>
    <row r="27" spans="1:9" ht="30">
      <c r="A27" s="4" t="s">
        <v>30</v>
      </c>
      <c r="B27" s="3">
        <v>-174</v>
      </c>
      <c r="C27" s="3">
        <v>-174</v>
      </c>
      <c r="D27" s="3">
        <v>-174</v>
      </c>
      <c r="E27" s="3">
        <v>-174</v>
      </c>
      <c r="F27" s="3">
        <v>-174</v>
      </c>
      <c r="G27" s="3">
        <v>-174</v>
      </c>
      <c r="H27" s="3">
        <v>-174</v>
      </c>
      <c r="I27" s="3">
        <v>-174</v>
      </c>
    </row>
    <row r="28" spans="1:9" ht="30">
      <c r="A28" s="4" t="s">
        <v>31</v>
      </c>
      <c r="B28" s="3">
        <v>-10000</v>
      </c>
      <c r="C28" s="3">
        <v>-10000</v>
      </c>
      <c r="D28" s="3">
        <v>-10000</v>
      </c>
      <c r="E28" s="3">
        <v>-10000</v>
      </c>
      <c r="F28" s="3">
        <v>-10000</v>
      </c>
      <c r="G28" s="3">
        <v>-10000</v>
      </c>
      <c r="H28" s="3">
        <v>-10000</v>
      </c>
      <c r="I28" s="3">
        <v>-10000</v>
      </c>
    </row>
    <row r="29" spans="1:9" ht="90">
      <c r="A29" s="28" t="s">
        <v>32</v>
      </c>
      <c r="B29" s="2">
        <f t="shared" ref="B29:I29" si="8">10*LOG10(10^((B26+B27)/10)+10^(B28/10))</f>
        <v>-169.00000000000003</v>
      </c>
      <c r="C29" s="2">
        <f t="shared" si="8"/>
        <v>-169.00000000000003</v>
      </c>
      <c r="D29" s="2">
        <f t="shared" si="8"/>
        <v>-169.00000000000003</v>
      </c>
      <c r="E29" s="2">
        <f t="shared" si="8"/>
        <v>-169.00000000000003</v>
      </c>
      <c r="F29" s="2">
        <f t="shared" si="8"/>
        <v>-169.00000000000003</v>
      </c>
      <c r="G29" s="2">
        <f t="shared" si="8"/>
        <v>-169.00000000000003</v>
      </c>
      <c r="H29" s="2">
        <f t="shared" si="8"/>
        <v>-169.00000000000003</v>
      </c>
      <c r="I29" s="2">
        <f t="shared" si="8"/>
        <v>-169.00000000000003</v>
      </c>
    </row>
    <row r="30" spans="1:9" ht="60">
      <c r="A30" s="4" t="s">
        <v>33</v>
      </c>
      <c r="B30" s="3">
        <f t="shared" ref="B30:I30" si="9">10*12*30*1000</f>
        <v>3600000</v>
      </c>
      <c r="C30" s="3">
        <f t="shared" si="9"/>
        <v>3600000</v>
      </c>
      <c r="D30" s="3">
        <f t="shared" si="9"/>
        <v>3600000</v>
      </c>
      <c r="E30" s="3">
        <f t="shared" si="9"/>
        <v>3600000</v>
      </c>
      <c r="F30" s="3">
        <f t="shared" si="9"/>
        <v>3600000</v>
      </c>
      <c r="G30" s="3">
        <f t="shared" si="9"/>
        <v>3600000</v>
      </c>
      <c r="H30" s="3">
        <f t="shared" si="9"/>
        <v>3600000</v>
      </c>
      <c r="I30" s="3">
        <f t="shared" si="9"/>
        <v>3600000</v>
      </c>
    </row>
    <row r="31" spans="1:9" ht="45">
      <c r="A31" s="4" t="s">
        <v>34</v>
      </c>
      <c r="B31" s="2">
        <f t="shared" ref="B31:I31" si="10">B29+10*LOG10(B30)</f>
        <v>-103.43697499232717</v>
      </c>
      <c r="C31" s="2">
        <f t="shared" si="10"/>
        <v>-103.43697499232717</v>
      </c>
      <c r="D31" s="2">
        <f t="shared" si="10"/>
        <v>-103.43697499232717</v>
      </c>
      <c r="E31" s="2">
        <f t="shared" si="10"/>
        <v>-103.43697499232717</v>
      </c>
      <c r="F31" s="2">
        <f t="shared" si="10"/>
        <v>-103.43697499232717</v>
      </c>
      <c r="G31" s="2">
        <f t="shared" si="10"/>
        <v>-103.43697499232717</v>
      </c>
      <c r="H31" s="2">
        <f t="shared" si="10"/>
        <v>-103.43697499232717</v>
      </c>
      <c r="I31" s="2">
        <f t="shared" si="10"/>
        <v>-103.43697499232717</v>
      </c>
    </row>
    <row r="32" spans="1:9" ht="30">
      <c r="A32" s="35" t="s">
        <v>75</v>
      </c>
      <c r="B32" s="36">
        <v>-2.4</v>
      </c>
      <c r="C32" s="36">
        <v>-2.4</v>
      </c>
      <c r="D32" s="36">
        <v>2.4</v>
      </c>
      <c r="E32" s="36">
        <v>3.06</v>
      </c>
      <c r="F32" s="36">
        <v>-2.4</v>
      </c>
      <c r="G32" s="36">
        <v>-2.4</v>
      </c>
      <c r="H32" s="36">
        <v>2.4</v>
      </c>
      <c r="I32" s="36">
        <v>3.06</v>
      </c>
    </row>
    <row r="33" spans="1:9" ht="30">
      <c r="A33" s="4" t="s">
        <v>35</v>
      </c>
      <c r="B33" s="2">
        <v>2</v>
      </c>
      <c r="C33" s="2">
        <v>2</v>
      </c>
      <c r="D33" s="2">
        <v>2</v>
      </c>
      <c r="E33" s="2">
        <v>2</v>
      </c>
      <c r="F33" s="2">
        <v>2</v>
      </c>
      <c r="G33" s="2">
        <v>2</v>
      </c>
      <c r="H33" s="2">
        <v>2</v>
      </c>
      <c r="I33" s="2">
        <v>2</v>
      </c>
    </row>
    <row r="34" spans="1:9" ht="30">
      <c r="A34" s="4" t="s">
        <v>36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ht="47" customHeight="1">
      <c r="A35" s="28" t="s">
        <v>37</v>
      </c>
      <c r="B35" s="2">
        <f t="shared" ref="B35:I35" si="11">B31+B32+B33-B34</f>
        <v>-103.83697499232717</v>
      </c>
      <c r="C35" s="2">
        <f t="shared" si="11"/>
        <v>-103.83697499232717</v>
      </c>
      <c r="D35" s="2">
        <f t="shared" si="11"/>
        <v>-99.03697499232716</v>
      </c>
      <c r="E35" s="2">
        <f t="shared" si="11"/>
        <v>-98.376974992327163</v>
      </c>
      <c r="F35" s="2">
        <f t="shared" si="11"/>
        <v>-103.83697499232717</v>
      </c>
      <c r="G35" s="2">
        <f t="shared" si="11"/>
        <v>-103.83697499232717</v>
      </c>
      <c r="H35" s="2">
        <f t="shared" si="11"/>
        <v>-99.03697499232716</v>
      </c>
      <c r="I35" s="2">
        <f t="shared" si="11"/>
        <v>-98.376974992327163</v>
      </c>
    </row>
    <row r="36" spans="1:9" ht="45">
      <c r="A36" s="28" t="s">
        <v>38</v>
      </c>
      <c r="B36" s="2">
        <f t="shared" ref="B36:I36" si="12">B19+B23+B24-B35</f>
        <v>154.89877473216603</v>
      </c>
      <c r="C36" s="2">
        <f t="shared" si="12"/>
        <v>151.89877473216603</v>
      </c>
      <c r="D36" s="2">
        <f t="shared" si="12"/>
        <v>147.09877473216602</v>
      </c>
      <c r="E36" s="2">
        <f t="shared" si="12"/>
        <v>146.43877473216605</v>
      </c>
      <c r="F36" s="2">
        <f t="shared" si="12"/>
        <v>154.89877473216603</v>
      </c>
      <c r="G36" s="2">
        <f t="shared" si="12"/>
        <v>151.89877473216603</v>
      </c>
      <c r="H36" s="2">
        <f t="shared" si="12"/>
        <v>147.09877473216602</v>
      </c>
      <c r="I36" s="2">
        <f t="shared" si="12"/>
        <v>146.43877473216605</v>
      </c>
    </row>
    <row r="37" spans="1:9">
      <c r="A37" s="25" t="s">
        <v>39</v>
      </c>
      <c r="B37" s="26"/>
      <c r="C37" s="26"/>
      <c r="D37" s="26"/>
      <c r="E37" s="26"/>
      <c r="F37" s="26"/>
      <c r="G37" s="26"/>
      <c r="H37" s="26"/>
      <c r="I37" s="26"/>
    </row>
    <row r="38" spans="1:9" ht="30">
      <c r="A38" s="4" t="s">
        <v>40</v>
      </c>
      <c r="B38" s="2">
        <v>8</v>
      </c>
      <c r="C38" s="2">
        <v>8</v>
      </c>
      <c r="D38" s="2">
        <v>8</v>
      </c>
      <c r="E38" s="2">
        <v>8</v>
      </c>
      <c r="F38" s="2">
        <v>8</v>
      </c>
      <c r="G38" s="2">
        <v>8</v>
      </c>
      <c r="H38" s="2">
        <v>8</v>
      </c>
      <c r="I38" s="2">
        <v>8</v>
      </c>
    </row>
    <row r="39" spans="1:9" ht="45">
      <c r="A39" s="4" t="s">
        <v>41</v>
      </c>
      <c r="B39" s="2">
        <v>6.61</v>
      </c>
      <c r="C39" s="2">
        <v>6.61</v>
      </c>
      <c r="D39" s="2">
        <v>6.61</v>
      </c>
      <c r="E39" s="2">
        <v>6.61</v>
      </c>
      <c r="F39" s="2">
        <v>6.3</v>
      </c>
      <c r="G39" s="2">
        <v>6.3</v>
      </c>
      <c r="H39" s="2">
        <v>6.3</v>
      </c>
      <c r="I39" s="2">
        <v>6.3</v>
      </c>
    </row>
    <row r="40" spans="1:9" ht="30">
      <c r="A40" s="4" t="s">
        <v>42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</row>
    <row r="41" spans="1:9">
      <c r="A41" s="4" t="s">
        <v>43</v>
      </c>
      <c r="B41" s="3">
        <f>9</f>
        <v>9</v>
      </c>
      <c r="C41" s="3">
        <f>9</f>
        <v>9</v>
      </c>
      <c r="D41" s="3">
        <f>9</f>
        <v>9</v>
      </c>
      <c r="E41" s="3">
        <f>9</f>
        <v>9</v>
      </c>
      <c r="F41" s="2">
        <f>10.2367+0.5*10/3</f>
        <v>11.903366666666667</v>
      </c>
      <c r="G41" s="2">
        <f>10.2367+0.5*10/3</f>
        <v>11.903366666666667</v>
      </c>
      <c r="H41" s="2">
        <f>10.2367+0.5*10/3</f>
        <v>11.903366666666667</v>
      </c>
      <c r="I41" s="2">
        <f>10.2367+0.5*10/3</f>
        <v>11.903366666666667</v>
      </c>
    </row>
    <row r="42" spans="1:9" ht="30">
      <c r="A42" s="4" t="s">
        <v>44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</row>
    <row r="43" spans="1:9" ht="45">
      <c r="A43" s="28" t="s">
        <v>45</v>
      </c>
      <c r="B43" s="2">
        <f t="shared" ref="B43:I43" si="13">B36-B39+B40-B41+B42-B25</f>
        <v>136.28877473216602</v>
      </c>
      <c r="C43" s="2">
        <f t="shared" si="13"/>
        <v>133.28877473216602</v>
      </c>
      <c r="D43" s="2">
        <f t="shared" si="13"/>
        <v>128.48877473216601</v>
      </c>
      <c r="E43" s="2">
        <f t="shared" si="13"/>
        <v>127.82877473216604</v>
      </c>
      <c r="F43" s="2">
        <f t="shared" si="13"/>
        <v>133.69540806549935</v>
      </c>
      <c r="G43" s="2">
        <f t="shared" si="13"/>
        <v>130.69540806549935</v>
      </c>
      <c r="H43" s="2">
        <f t="shared" si="13"/>
        <v>125.89540806549934</v>
      </c>
      <c r="I43" s="2">
        <f t="shared" si="13"/>
        <v>125.23540806549937</v>
      </c>
    </row>
    <row r="44" spans="1:9">
      <c r="A44" s="28"/>
      <c r="B44" s="2"/>
      <c r="C44" s="2"/>
      <c r="D44" s="2"/>
      <c r="E44" s="2"/>
      <c r="F44" s="2"/>
      <c r="G44" s="2"/>
      <c r="H44" s="2"/>
      <c r="I44" s="2"/>
    </row>
    <row r="45" spans="1:9" ht="30">
      <c r="A45" s="25" t="s">
        <v>46</v>
      </c>
      <c r="B45" s="1"/>
      <c r="C45" s="1"/>
      <c r="D45" s="1"/>
      <c r="E45" s="1"/>
      <c r="F45" s="1"/>
      <c r="G45" s="1"/>
      <c r="H45" s="1"/>
      <c r="I45" s="1"/>
    </row>
    <row r="46" spans="1:9" ht="30">
      <c r="A46" s="37" t="s">
        <v>74</v>
      </c>
      <c r="B46" s="30">
        <f t="shared" ref="B46:I46" si="14">10^(3+(B43-161.04+7.1*LOG10(20)-7.5*LOG10(5)+(24.37-3.7*(5/B$4)^2)*LOG10(B$4)-20*LOG10(B$3)+(3.2*(LOG10(11.75*B$5))^2-4.97))/(43.42-3.1*LOG10(B$4)))</f>
        <v>4410.366617728685</v>
      </c>
      <c r="C46" s="30">
        <f t="shared" si="14"/>
        <v>2730.4616375357677</v>
      </c>
      <c r="D46" s="30">
        <f t="shared" si="14"/>
        <v>2051.1207094350902</v>
      </c>
      <c r="E46" s="30">
        <f t="shared" si="14"/>
        <v>1972.0029094911047</v>
      </c>
      <c r="F46" s="29">
        <f t="shared" si="14"/>
        <v>3778.7407130712181</v>
      </c>
      <c r="G46" s="29">
        <f t="shared" si="14"/>
        <v>2339.4215151549161</v>
      </c>
      <c r="H46" s="29">
        <f t="shared" si="14"/>
        <v>1757.3716663394828</v>
      </c>
      <c r="I46" s="29">
        <f t="shared" si="14"/>
        <v>1689.5846368949933</v>
      </c>
    </row>
    <row r="47" spans="1:9" ht="31">
      <c r="A47" s="4" t="s">
        <v>47</v>
      </c>
      <c r="B47" s="3">
        <f t="shared" ref="B47:I47" si="15">PI()*(B46)^2</f>
        <v>61108167.063163251</v>
      </c>
      <c r="C47" s="3">
        <f t="shared" si="15"/>
        <v>23421895.070358511</v>
      </c>
      <c r="D47" s="3">
        <f t="shared" si="15"/>
        <v>13216982.403884087</v>
      </c>
      <c r="E47" s="3">
        <f t="shared" si="15"/>
        <v>12217011.295703236</v>
      </c>
      <c r="F47" s="3">
        <f t="shared" si="15"/>
        <v>44858428.834275723</v>
      </c>
      <c r="G47" s="3">
        <f t="shared" si="15"/>
        <v>17193600.523012657</v>
      </c>
      <c r="H47" s="3">
        <f t="shared" si="15"/>
        <v>9702353.9252236988</v>
      </c>
      <c r="I47" s="3">
        <f t="shared" si="15"/>
        <v>8968292.7522499189</v>
      </c>
    </row>
    <row r="49" spans="1:8">
      <c r="B49" s="44"/>
      <c r="E49" s="44"/>
      <c r="F49" s="44"/>
      <c r="H49" s="44"/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D583-73E6-D441-8915-F61F4C7D61B3}">
  <dimension ref="A1:H54"/>
  <sheetViews>
    <sheetView topLeftCell="A32" zoomScaleNormal="100" workbookViewId="0">
      <pane xSplit="1" topLeftCell="B1" activePane="topRight" state="frozen"/>
      <selection pane="topRight" activeCell="D50" sqref="D50:H50"/>
    </sheetView>
  </sheetViews>
  <sheetFormatPr baseColWidth="10" defaultColWidth="11.1640625" defaultRowHeight="16"/>
  <cols>
    <col min="1" max="1" width="29" customWidth="1"/>
    <col min="2" max="5" width="18.5" customWidth="1"/>
    <col min="6" max="8" width="15.83203125" customWidth="1"/>
  </cols>
  <sheetData>
    <row r="1" spans="1:8" ht="30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</row>
    <row r="2" spans="1:8">
      <c r="A2" s="25" t="s">
        <v>2</v>
      </c>
      <c r="B2" s="33"/>
      <c r="C2" s="33"/>
      <c r="D2" s="33"/>
      <c r="E2" s="33"/>
      <c r="F2" s="33"/>
      <c r="G2" s="34"/>
      <c r="H2" s="34"/>
    </row>
    <row r="3" spans="1:8">
      <c r="A3" s="4" t="s">
        <v>3</v>
      </c>
      <c r="B3" s="2">
        <v>7</v>
      </c>
      <c r="C3" s="2">
        <v>7</v>
      </c>
      <c r="D3" s="2">
        <v>7</v>
      </c>
      <c r="E3" s="2">
        <v>7</v>
      </c>
      <c r="F3" s="2">
        <v>7</v>
      </c>
      <c r="G3" s="2">
        <v>7</v>
      </c>
      <c r="H3" s="2">
        <v>7</v>
      </c>
    </row>
    <row r="4" spans="1:8">
      <c r="A4" s="4" t="s">
        <v>4</v>
      </c>
      <c r="B4" s="2">
        <v>35</v>
      </c>
      <c r="C4" s="2">
        <v>35</v>
      </c>
      <c r="D4" s="2">
        <v>35</v>
      </c>
      <c r="E4" s="2">
        <v>55</v>
      </c>
      <c r="F4" s="2">
        <v>35</v>
      </c>
      <c r="G4" s="2">
        <v>35</v>
      </c>
      <c r="H4" s="2">
        <v>35</v>
      </c>
    </row>
    <row r="5" spans="1:8">
      <c r="A5" s="4" t="s">
        <v>5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  <c r="H5" s="2">
        <v>5</v>
      </c>
    </row>
    <row r="6" spans="1:8" ht="31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</row>
    <row r="7" spans="1:8">
      <c r="A7" s="4" t="s">
        <v>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</row>
    <row r="9" spans="1:8">
      <c r="A9" s="25" t="s">
        <v>11</v>
      </c>
      <c r="B9" s="26"/>
      <c r="C9" s="26"/>
      <c r="D9" s="26"/>
      <c r="E9" s="26"/>
      <c r="F9" s="26"/>
      <c r="G9" s="26"/>
      <c r="H9" s="26"/>
    </row>
    <row r="10" spans="1:8" ht="60">
      <c r="A10" s="4" t="s">
        <v>12</v>
      </c>
      <c r="B10" s="3">
        <v>8</v>
      </c>
      <c r="C10" s="3">
        <v>8</v>
      </c>
      <c r="D10" s="3">
        <v>8</v>
      </c>
      <c r="E10" s="3">
        <v>8</v>
      </c>
      <c r="F10" s="3">
        <v>8</v>
      </c>
      <c r="G10" s="3">
        <v>8</v>
      </c>
      <c r="H10" s="3">
        <v>8</v>
      </c>
    </row>
    <row r="11" spans="1:8" ht="30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</row>
    <row r="12" spans="1:8" ht="30">
      <c r="A12" s="4" t="s">
        <v>14</v>
      </c>
      <c r="B12" s="3">
        <v>23</v>
      </c>
      <c r="C12" s="3">
        <v>26</v>
      </c>
      <c r="D12" s="3">
        <v>26</v>
      </c>
      <c r="E12" s="3">
        <v>26</v>
      </c>
      <c r="F12" s="3">
        <v>23</v>
      </c>
      <c r="G12" s="3">
        <v>26</v>
      </c>
      <c r="H12" s="3">
        <v>26</v>
      </c>
    </row>
    <row r="13" spans="1:8" ht="75">
      <c r="A13" s="27" t="s">
        <v>15</v>
      </c>
      <c r="B13" s="3">
        <f t="shared" ref="B13:H13" si="0">B12</f>
        <v>23</v>
      </c>
      <c r="C13" s="3">
        <f t="shared" si="0"/>
        <v>26</v>
      </c>
      <c r="D13" s="3">
        <f t="shared" si="0"/>
        <v>26</v>
      </c>
      <c r="E13" s="3">
        <f t="shared" ref="E13" si="1">E12</f>
        <v>26</v>
      </c>
      <c r="F13" s="3">
        <f t="shared" si="0"/>
        <v>23</v>
      </c>
      <c r="G13" s="3">
        <f t="shared" si="0"/>
        <v>26</v>
      </c>
      <c r="H13" s="3">
        <f t="shared" si="0"/>
        <v>26</v>
      </c>
    </row>
    <row r="14" spans="1:8">
      <c r="A14" s="4" t="s">
        <v>16</v>
      </c>
      <c r="B14" s="3">
        <v>0</v>
      </c>
      <c r="C14" s="3">
        <v>0</v>
      </c>
      <c r="D14" s="3">
        <v>5</v>
      </c>
      <c r="E14" s="3">
        <v>5</v>
      </c>
      <c r="F14" s="3">
        <v>0</v>
      </c>
      <c r="G14" s="3">
        <v>0</v>
      </c>
      <c r="H14" s="3">
        <v>5</v>
      </c>
    </row>
    <row r="15" spans="1:8" ht="90">
      <c r="A15" s="4" t="s">
        <v>17</v>
      </c>
      <c r="B15" s="3">
        <f t="shared" ref="B15:H15" si="2">IF(B10&gt;=2, 10*LOG10(B10/2), 0)</f>
        <v>6.0205999132796242</v>
      </c>
      <c r="C15" s="3">
        <f t="shared" si="2"/>
        <v>6.0205999132796242</v>
      </c>
      <c r="D15" s="3">
        <f t="shared" si="2"/>
        <v>6.0205999132796242</v>
      </c>
      <c r="E15" s="3">
        <f t="shared" ref="E15" si="3">IF(E10&gt;=2, 10*LOG10(E10/2), 0)</f>
        <v>6.0205999132796242</v>
      </c>
      <c r="F15" s="3">
        <f t="shared" si="2"/>
        <v>6.0205999132796242</v>
      </c>
      <c r="G15" s="3">
        <f t="shared" si="2"/>
        <v>6.0205999132796242</v>
      </c>
      <c r="H15" s="3">
        <f t="shared" si="2"/>
        <v>6.0205999132796242</v>
      </c>
    </row>
    <row r="16" spans="1:8" ht="30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</row>
    <row r="17" spans="1:8" ht="30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</row>
    <row r="18" spans="1:8" ht="75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</row>
    <row r="19" spans="1:8" ht="30">
      <c r="A19" s="4" t="s">
        <v>21</v>
      </c>
      <c r="B19" s="2">
        <f t="shared" ref="B19:H19" si="4">B13+B14+B15+B16-B18</f>
        <v>28.020599913279625</v>
      </c>
      <c r="C19" s="2">
        <f t="shared" si="4"/>
        <v>31.020599913279625</v>
      </c>
      <c r="D19" s="2">
        <f t="shared" si="4"/>
        <v>36.020599913279625</v>
      </c>
      <c r="E19" s="2">
        <f t="shared" ref="E19" si="5">E13+E14+E15+E16-E18</f>
        <v>36.020599913279625</v>
      </c>
      <c r="F19" s="2">
        <f t="shared" si="4"/>
        <v>28.020599913279625</v>
      </c>
      <c r="G19" s="2">
        <f t="shared" si="4"/>
        <v>31.020599913279625</v>
      </c>
      <c r="H19" s="2">
        <f t="shared" si="4"/>
        <v>36.020599913279625</v>
      </c>
    </row>
    <row r="20" spans="1:8" ht="30">
      <c r="A20" s="4" t="s">
        <v>22</v>
      </c>
      <c r="B20" s="2">
        <f t="shared" ref="B20:H20" si="6">B13+B14+B15-B17-B18</f>
        <v>28.020599913279625</v>
      </c>
      <c r="C20" s="2">
        <f t="shared" si="6"/>
        <v>31.020599913279625</v>
      </c>
      <c r="D20" s="2">
        <f t="shared" si="6"/>
        <v>36.020599913279625</v>
      </c>
      <c r="E20" s="2">
        <f t="shared" ref="E20" si="7">E13+E14+E15-E17-E18</f>
        <v>36.020599913279625</v>
      </c>
      <c r="F20" s="2">
        <f t="shared" si="6"/>
        <v>28.020599913279625</v>
      </c>
      <c r="G20" s="2">
        <f t="shared" si="6"/>
        <v>31.020599913279625</v>
      </c>
      <c r="H20" s="2">
        <f t="shared" si="6"/>
        <v>36.020599913279625</v>
      </c>
    </row>
    <row r="21" spans="1:8">
      <c r="A21" s="25" t="s">
        <v>23</v>
      </c>
      <c r="B21" s="26"/>
      <c r="C21" s="26"/>
      <c r="D21" s="26"/>
      <c r="E21" s="26"/>
      <c r="F21" s="26"/>
      <c r="G21" s="26"/>
      <c r="H21" s="26"/>
    </row>
    <row r="22" spans="1:8" ht="60">
      <c r="A22" s="4" t="s">
        <v>24</v>
      </c>
      <c r="B22" s="2">
        <v>1024</v>
      </c>
      <c r="C22" s="2">
        <v>1024</v>
      </c>
      <c r="D22" s="2">
        <v>1024</v>
      </c>
      <c r="E22" s="2">
        <v>1024</v>
      </c>
      <c r="F22" s="2">
        <v>1024</v>
      </c>
      <c r="G22" s="2">
        <v>1024</v>
      </c>
      <c r="H22" s="2">
        <v>1024</v>
      </c>
    </row>
    <row r="23" spans="1:8" ht="30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</row>
    <row r="24" spans="1:8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  <c r="H24" s="2">
        <v>8</v>
      </c>
    </row>
    <row r="25" spans="1:8" ht="75">
      <c r="A25" s="23" t="s">
        <v>27</v>
      </c>
      <c r="B25" s="3">
        <f t="shared" ref="B25:H25" si="8">IF(B22&gt;=2, 10*LOG10(B22/2), 0)</f>
        <v>27.092699609758309</v>
      </c>
      <c r="C25" s="3">
        <f t="shared" si="8"/>
        <v>27.092699609758309</v>
      </c>
      <c r="D25" s="3">
        <f t="shared" si="8"/>
        <v>27.092699609758309</v>
      </c>
      <c r="E25" s="3">
        <f t="shared" ref="E25" si="9">IF(E22&gt;=2, 10*LOG10(E22/2), 0)</f>
        <v>27.092699609758309</v>
      </c>
      <c r="F25" s="3">
        <f t="shared" si="8"/>
        <v>27.092699609758309</v>
      </c>
      <c r="G25" s="3">
        <f t="shared" si="8"/>
        <v>27.092699609758309</v>
      </c>
      <c r="H25" s="3">
        <f t="shared" si="8"/>
        <v>27.092699609758309</v>
      </c>
    </row>
    <row r="26" spans="1:8" ht="60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</row>
    <row r="27" spans="1:8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</row>
    <row r="28" spans="1:8" ht="30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  <c r="H28" s="3">
        <v>-174</v>
      </c>
    </row>
    <row r="29" spans="1:8" ht="30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  <c r="H29" s="3">
        <v>-10000</v>
      </c>
    </row>
    <row r="30" spans="1:8" ht="90">
      <c r="A30" s="28" t="s">
        <v>32</v>
      </c>
      <c r="B30" s="2">
        <f t="shared" ref="B30:H30" si="10">10*LOG10(10^((B27+B28)/10)+10^(B29/10))</f>
        <v>-169.00000000000003</v>
      </c>
      <c r="C30" s="2">
        <f t="shared" si="10"/>
        <v>-169.00000000000003</v>
      </c>
      <c r="D30" s="2">
        <f t="shared" si="10"/>
        <v>-169.00000000000003</v>
      </c>
      <c r="E30" s="2">
        <f t="shared" ref="E30" si="11">10*LOG10(10^((E27+E28)/10)+10^(E29/10))</f>
        <v>-169.00000000000003</v>
      </c>
      <c r="F30" s="2">
        <f t="shared" si="10"/>
        <v>-169.00000000000003</v>
      </c>
      <c r="G30" s="2">
        <f t="shared" si="10"/>
        <v>-169.00000000000003</v>
      </c>
      <c r="H30" s="2">
        <f t="shared" si="10"/>
        <v>-169.00000000000003</v>
      </c>
    </row>
    <row r="31" spans="1:8" ht="60">
      <c r="A31" s="4" t="s">
        <v>33</v>
      </c>
      <c r="B31" s="3">
        <f t="shared" ref="B31:H31" si="12">10*12*30*1000</f>
        <v>3600000</v>
      </c>
      <c r="C31" s="3">
        <f t="shared" si="12"/>
        <v>3600000</v>
      </c>
      <c r="D31" s="3">
        <f t="shared" si="12"/>
        <v>3600000</v>
      </c>
      <c r="E31" s="3">
        <f t="shared" si="12"/>
        <v>3600000</v>
      </c>
      <c r="F31" s="3">
        <f t="shared" si="12"/>
        <v>3600000</v>
      </c>
      <c r="G31" s="3">
        <f t="shared" si="12"/>
        <v>3600000</v>
      </c>
      <c r="H31" s="3">
        <f t="shared" si="12"/>
        <v>3600000</v>
      </c>
    </row>
    <row r="32" spans="1:8" ht="45">
      <c r="A32" s="4" t="s">
        <v>34</v>
      </c>
      <c r="B32" s="2">
        <f t="shared" ref="B32:H32" si="13">B30+10*LOG10(B31)</f>
        <v>-103.43697499232717</v>
      </c>
      <c r="C32" s="2">
        <f t="shared" si="13"/>
        <v>-103.43697499232717</v>
      </c>
      <c r="D32" s="2">
        <f t="shared" si="13"/>
        <v>-103.43697499232717</v>
      </c>
      <c r="E32" s="2">
        <f t="shared" ref="E32" si="14">E30+10*LOG10(E31)</f>
        <v>-103.43697499232717</v>
      </c>
      <c r="F32" s="2">
        <f t="shared" si="13"/>
        <v>-103.43697499232717</v>
      </c>
      <c r="G32" s="2">
        <f t="shared" si="13"/>
        <v>-103.43697499232717</v>
      </c>
      <c r="H32" s="2">
        <f t="shared" si="13"/>
        <v>-103.43697499232717</v>
      </c>
    </row>
    <row r="33" spans="1:8" ht="30">
      <c r="A33" s="35" t="s">
        <v>75</v>
      </c>
      <c r="B33" s="36">
        <v>-4.4000000000000004</v>
      </c>
      <c r="C33" s="36">
        <v>-4.4000000000000004</v>
      </c>
      <c r="D33" s="36">
        <v>-4.4000000000000004</v>
      </c>
      <c r="E33" s="36">
        <v>-4.4000000000000004</v>
      </c>
      <c r="F33" s="36">
        <v>-4.4000000000000004</v>
      </c>
      <c r="G33" s="36">
        <v>-4.4000000000000004</v>
      </c>
      <c r="H33" s="36">
        <v>-4.4000000000000004</v>
      </c>
    </row>
    <row r="34" spans="1:8" ht="30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2</v>
      </c>
    </row>
    <row r="35" spans="1:8" ht="30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ht="47" customHeight="1">
      <c r="A36" s="28" t="s">
        <v>37</v>
      </c>
      <c r="B36" s="2">
        <f t="shared" ref="B36:H36" si="15">B32+B33+B34-B35</f>
        <v>-105.83697499232717</v>
      </c>
      <c r="C36" s="2">
        <f t="shared" si="15"/>
        <v>-105.83697499232717</v>
      </c>
      <c r="D36" s="2">
        <f t="shared" si="15"/>
        <v>-105.83697499232717</v>
      </c>
      <c r="E36" s="2">
        <f t="shared" ref="E36" si="16">E32+E33+E34-E35</f>
        <v>-105.83697499232717</v>
      </c>
      <c r="F36" s="2">
        <f t="shared" si="15"/>
        <v>-105.83697499232717</v>
      </c>
      <c r="G36" s="2">
        <f t="shared" si="15"/>
        <v>-105.83697499232717</v>
      </c>
      <c r="H36" s="2">
        <f t="shared" si="15"/>
        <v>-105.83697499232717</v>
      </c>
    </row>
    <row r="37" spans="1:8" ht="45">
      <c r="A37" s="28" t="s">
        <v>38</v>
      </c>
      <c r="B37" s="2">
        <f t="shared" ref="B37:H37" si="17">B20+B24+B25-B36</f>
        <v>168.95027451536509</v>
      </c>
      <c r="C37" s="2">
        <f t="shared" si="17"/>
        <v>171.95027451536509</v>
      </c>
      <c r="D37" s="2">
        <f t="shared" si="17"/>
        <v>176.95027451536509</v>
      </c>
      <c r="E37" s="2">
        <f t="shared" ref="E37" si="18">E20+E24+E25-E36</f>
        <v>176.95027451536509</v>
      </c>
      <c r="F37" s="2">
        <f t="shared" si="17"/>
        <v>168.95027451536509</v>
      </c>
      <c r="G37" s="2">
        <f t="shared" si="17"/>
        <v>171.95027451536509</v>
      </c>
      <c r="H37" s="2">
        <f t="shared" si="17"/>
        <v>176.95027451536509</v>
      </c>
    </row>
    <row r="38" spans="1:8">
      <c r="A38" s="25" t="s">
        <v>39</v>
      </c>
      <c r="B38" s="26"/>
      <c r="C38" s="26"/>
      <c r="D38" s="26"/>
      <c r="E38" s="26"/>
      <c r="F38" s="26"/>
      <c r="G38" s="26"/>
      <c r="H38" s="26"/>
    </row>
    <row r="39" spans="1:8" ht="30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  <c r="H39" s="2">
        <v>8</v>
      </c>
    </row>
    <row r="40" spans="1:8" ht="45">
      <c r="A40" s="4" t="s">
        <v>41</v>
      </c>
      <c r="B40" s="2">
        <v>6.61</v>
      </c>
      <c r="C40" s="2">
        <v>6.61</v>
      </c>
      <c r="D40" s="2">
        <v>6.61</v>
      </c>
      <c r="E40" s="2">
        <v>6.61</v>
      </c>
      <c r="F40" s="2">
        <v>6.3</v>
      </c>
      <c r="G40" s="2">
        <v>6.3</v>
      </c>
      <c r="H40" s="2">
        <v>6.3</v>
      </c>
    </row>
    <row r="41" spans="1:8" ht="30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3">
        <f>9</f>
        <v>9</v>
      </c>
      <c r="F42" s="2">
        <f>10.2367+0.5*10/3</f>
        <v>11.903366666666667</v>
      </c>
      <c r="G42" s="2">
        <f>10.2367+0.5*10/3</f>
        <v>11.903366666666667</v>
      </c>
      <c r="H42" s="2">
        <f>10.2367+0.5*10/3</f>
        <v>11.903366666666667</v>
      </c>
    </row>
    <row r="43" spans="1:8" ht="30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ht="45">
      <c r="A44" s="28" t="s">
        <v>45</v>
      </c>
      <c r="B44" s="2">
        <f t="shared" ref="B44:H44" si="19">B37-B40+B41-B42+B43-B26</f>
        <v>150.34027451536508</v>
      </c>
      <c r="C44" s="2">
        <f t="shared" si="19"/>
        <v>153.34027451536508</v>
      </c>
      <c r="D44" s="2">
        <f t="shared" si="19"/>
        <v>158.34027451536508</v>
      </c>
      <c r="E44" s="2">
        <f t="shared" ref="E44" si="20">E37-E40+E41-E42+E43-E26</f>
        <v>158.34027451536508</v>
      </c>
      <c r="F44" s="2">
        <f t="shared" si="19"/>
        <v>147.74690784869841</v>
      </c>
      <c r="G44" s="2">
        <f t="shared" si="19"/>
        <v>150.74690784869841</v>
      </c>
      <c r="H44" s="2">
        <f t="shared" si="19"/>
        <v>155.74690784869841</v>
      </c>
    </row>
    <row r="45" spans="1:8" ht="30">
      <c r="A45" s="25" t="s">
        <v>46</v>
      </c>
      <c r="B45" s="1"/>
      <c r="C45" s="1"/>
      <c r="D45" s="1"/>
      <c r="E45" s="1"/>
      <c r="F45" s="1"/>
      <c r="G45" s="1"/>
      <c r="H45" s="1"/>
    </row>
    <row r="46" spans="1:8" ht="30">
      <c r="A46" s="37" t="s">
        <v>74</v>
      </c>
      <c r="B46" s="30">
        <f t="shared" ref="B46:H46" si="21">10^(3+(B44-161.04+7.1*LOG10(20)-7.5*LOG10(5)+(24.37-3.7*(5/B$4)^2)*LOG10(B$4)-20*LOG10(B$3)+(3.2*(LOG10(11.75*B$5))^2-4.97))/(43.42-3.1*LOG10(B$4)))</f>
        <v>3093.8671124593238</v>
      </c>
      <c r="C46" s="30">
        <f t="shared" si="21"/>
        <v>3699.5993394452616</v>
      </c>
      <c r="D46" s="30">
        <f t="shared" si="21"/>
        <v>4983.9815043999533</v>
      </c>
      <c r="E46" s="30">
        <f t="shared" ref="E46" si="22">10^(3+(E44-161.04+7.1*LOG10(20)-7.5*LOG10(5)+(24.37-3.7*(5/E$4)^2)*LOG10(E$4)-20*LOG10(E$3)+(3.2*(LOG10(11.75*E$5))^2-4.97))/(43.42-3.1*LOG10(E$4)))</f>
        <v>6858.2125326772812</v>
      </c>
      <c r="F46" s="29">
        <f t="shared" si="21"/>
        <v>2650.7822664191294</v>
      </c>
      <c r="G46" s="29">
        <f t="shared" si="21"/>
        <v>3169.7652049644639</v>
      </c>
      <c r="H46" s="29">
        <f t="shared" si="21"/>
        <v>4270.2059616007673</v>
      </c>
    </row>
    <row r="47" spans="1:8" ht="31">
      <c r="A47" s="4" t="s">
        <v>47</v>
      </c>
      <c r="B47" s="3">
        <f t="shared" ref="B47:H47" si="23">PI()*(B46)^2</f>
        <v>30071367.950006291</v>
      </c>
      <c r="C47" s="3">
        <f t="shared" si="23"/>
        <v>42999089.461271033</v>
      </c>
      <c r="D47" s="3">
        <f t="shared" si="23"/>
        <v>78037386.566932693</v>
      </c>
      <c r="E47" s="3">
        <f t="shared" ref="E47" si="24">PI()*(E46)^2</f>
        <v>147765059.0978311</v>
      </c>
      <c r="F47" s="3">
        <f t="shared" si="23"/>
        <v>22074861.413210969</v>
      </c>
      <c r="G47" s="3">
        <f t="shared" si="23"/>
        <v>31564874.013376009</v>
      </c>
      <c r="H47" s="3">
        <f t="shared" si="23"/>
        <v>57285870.61214342</v>
      </c>
    </row>
    <row r="50" spans="1:8">
      <c r="D50" s="44"/>
      <c r="E50" s="44"/>
      <c r="H50" s="44"/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0603-01F6-9240-87E3-14BD82A1F3A8}">
  <dimension ref="A1:H54"/>
  <sheetViews>
    <sheetView topLeftCell="A34" zoomScaleNormal="100" workbookViewId="0">
      <pane xSplit="1" topLeftCell="B1" activePane="topRight" state="frozen"/>
      <selection pane="topRight" activeCell="D50" sqref="D50:H50"/>
    </sheetView>
  </sheetViews>
  <sheetFormatPr baseColWidth="10" defaultColWidth="11.1640625" defaultRowHeight="16"/>
  <cols>
    <col min="1" max="1" width="29" customWidth="1"/>
    <col min="2" max="5" width="18.5" customWidth="1"/>
    <col min="6" max="8" width="15.83203125" customWidth="1"/>
  </cols>
  <sheetData>
    <row r="1" spans="1:8" ht="30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</row>
    <row r="2" spans="1:8">
      <c r="A2" s="25" t="s">
        <v>2</v>
      </c>
      <c r="B2" s="33"/>
      <c r="C2" s="33"/>
      <c r="D2" s="33"/>
      <c r="E2" s="33"/>
      <c r="F2" s="33"/>
      <c r="G2" s="34"/>
      <c r="H2" s="34"/>
    </row>
    <row r="3" spans="1:8">
      <c r="A3" s="4" t="s">
        <v>3</v>
      </c>
      <c r="B3" s="2">
        <v>7</v>
      </c>
      <c r="C3" s="2">
        <v>7</v>
      </c>
      <c r="D3" s="2">
        <v>7</v>
      </c>
      <c r="E3" s="2">
        <v>7</v>
      </c>
      <c r="F3" s="2">
        <v>7</v>
      </c>
      <c r="G3" s="2">
        <v>7</v>
      </c>
      <c r="H3" s="2">
        <v>7</v>
      </c>
    </row>
    <row r="4" spans="1:8">
      <c r="A4" s="4" t="s">
        <v>4</v>
      </c>
      <c r="B4" s="2">
        <v>35</v>
      </c>
      <c r="C4" s="2">
        <v>35</v>
      </c>
      <c r="D4" s="2">
        <v>35</v>
      </c>
      <c r="E4" s="2">
        <v>55</v>
      </c>
      <c r="F4" s="2">
        <v>35</v>
      </c>
      <c r="G4" s="2">
        <v>35</v>
      </c>
      <c r="H4" s="2">
        <v>35</v>
      </c>
    </row>
    <row r="5" spans="1:8">
      <c r="A5" s="4" t="s">
        <v>5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  <c r="H5" s="2">
        <v>5</v>
      </c>
    </row>
    <row r="6" spans="1:8" ht="31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</row>
    <row r="7" spans="1:8">
      <c r="A7" s="4" t="s">
        <v>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</row>
    <row r="9" spans="1:8">
      <c r="A9" s="25" t="s">
        <v>11</v>
      </c>
      <c r="B9" s="26"/>
      <c r="C9" s="26"/>
      <c r="D9" s="26"/>
      <c r="E9" s="26"/>
      <c r="F9" s="26"/>
      <c r="G9" s="26"/>
      <c r="H9" s="26"/>
    </row>
    <row r="10" spans="1:8" ht="60">
      <c r="A10" s="4" t="s">
        <v>12</v>
      </c>
      <c r="B10" s="3">
        <v>8</v>
      </c>
      <c r="C10" s="3">
        <v>8</v>
      </c>
      <c r="D10" s="3">
        <v>8</v>
      </c>
      <c r="E10" s="3">
        <v>8</v>
      </c>
      <c r="F10" s="3">
        <v>8</v>
      </c>
      <c r="G10" s="3">
        <v>8</v>
      </c>
      <c r="H10" s="3">
        <v>8</v>
      </c>
    </row>
    <row r="11" spans="1:8" ht="30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</row>
    <row r="12" spans="1:8" ht="30">
      <c r="A12" s="4" t="s">
        <v>14</v>
      </c>
      <c r="B12" s="3">
        <v>23</v>
      </c>
      <c r="C12" s="3">
        <v>26</v>
      </c>
      <c r="D12" s="3">
        <v>26</v>
      </c>
      <c r="E12" s="3">
        <v>26</v>
      </c>
      <c r="F12" s="3">
        <v>23</v>
      </c>
      <c r="G12" s="3">
        <v>26</v>
      </c>
      <c r="H12" s="3">
        <v>26</v>
      </c>
    </row>
    <row r="13" spans="1:8" ht="75">
      <c r="A13" s="27" t="s">
        <v>15</v>
      </c>
      <c r="B13" s="3">
        <f t="shared" ref="B13:H13" si="0">B12</f>
        <v>23</v>
      </c>
      <c r="C13" s="3">
        <f t="shared" si="0"/>
        <v>26</v>
      </c>
      <c r="D13" s="3">
        <f t="shared" si="0"/>
        <v>26</v>
      </c>
      <c r="E13" s="3">
        <f t="shared" si="0"/>
        <v>26</v>
      </c>
      <c r="F13" s="3">
        <f t="shared" si="0"/>
        <v>23</v>
      </c>
      <c r="G13" s="3">
        <f t="shared" si="0"/>
        <v>26</v>
      </c>
      <c r="H13" s="3">
        <f t="shared" si="0"/>
        <v>26</v>
      </c>
    </row>
    <row r="14" spans="1:8">
      <c r="A14" s="4" t="s">
        <v>16</v>
      </c>
      <c r="B14" s="3">
        <v>0</v>
      </c>
      <c r="C14" s="3">
        <v>0</v>
      </c>
      <c r="D14" s="3">
        <v>5</v>
      </c>
      <c r="E14" s="3">
        <v>5</v>
      </c>
      <c r="F14" s="3">
        <v>0</v>
      </c>
      <c r="G14" s="3">
        <v>0</v>
      </c>
      <c r="H14" s="3">
        <v>5</v>
      </c>
    </row>
    <row r="15" spans="1:8" ht="90">
      <c r="A15" s="4" t="s">
        <v>17</v>
      </c>
      <c r="B15" s="3">
        <f t="shared" ref="B15:H15" si="1">IF(B10&gt;=2, 10*LOG10(B10/2), 0)</f>
        <v>6.0205999132796242</v>
      </c>
      <c r="C15" s="3">
        <f t="shared" si="1"/>
        <v>6.0205999132796242</v>
      </c>
      <c r="D15" s="3">
        <f t="shared" si="1"/>
        <v>6.0205999132796242</v>
      </c>
      <c r="E15" s="3">
        <f t="shared" si="1"/>
        <v>6.0205999132796242</v>
      </c>
      <c r="F15" s="3">
        <f t="shared" si="1"/>
        <v>6.0205999132796242</v>
      </c>
      <c r="G15" s="3">
        <f t="shared" si="1"/>
        <v>6.0205999132796242</v>
      </c>
      <c r="H15" s="3">
        <f t="shared" si="1"/>
        <v>6.0205999132796242</v>
      </c>
    </row>
    <row r="16" spans="1:8" ht="30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</row>
    <row r="17" spans="1:8" ht="30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</row>
    <row r="18" spans="1:8" ht="75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</row>
    <row r="19" spans="1:8" ht="30">
      <c r="A19" s="4" t="s">
        <v>21</v>
      </c>
      <c r="B19" s="2">
        <f t="shared" ref="B19:H19" si="2">B13+B14+B15+B16-B18</f>
        <v>28.020599913279625</v>
      </c>
      <c r="C19" s="2">
        <f t="shared" si="2"/>
        <v>31.020599913279625</v>
      </c>
      <c r="D19" s="2">
        <f t="shared" si="2"/>
        <v>36.020599913279625</v>
      </c>
      <c r="E19" s="2">
        <f t="shared" si="2"/>
        <v>36.020599913279625</v>
      </c>
      <c r="F19" s="2">
        <f t="shared" si="2"/>
        <v>28.020599913279625</v>
      </c>
      <c r="G19" s="2">
        <f t="shared" si="2"/>
        <v>31.020599913279625</v>
      </c>
      <c r="H19" s="2">
        <f t="shared" si="2"/>
        <v>36.020599913279625</v>
      </c>
    </row>
    <row r="20" spans="1:8" ht="30">
      <c r="A20" s="4" t="s">
        <v>22</v>
      </c>
      <c r="B20" s="2">
        <f t="shared" ref="B20:H20" si="3">B13+B14+B15-B17-B18</f>
        <v>28.020599913279625</v>
      </c>
      <c r="C20" s="2">
        <f t="shared" si="3"/>
        <v>31.020599913279625</v>
      </c>
      <c r="D20" s="2">
        <f t="shared" si="3"/>
        <v>36.020599913279625</v>
      </c>
      <c r="E20" s="2">
        <f t="shared" si="3"/>
        <v>36.020599913279625</v>
      </c>
      <c r="F20" s="2">
        <f t="shared" si="3"/>
        <v>28.020599913279625</v>
      </c>
      <c r="G20" s="2">
        <f t="shared" si="3"/>
        <v>31.020599913279625</v>
      </c>
      <c r="H20" s="2">
        <f t="shared" si="3"/>
        <v>36.020599913279625</v>
      </c>
    </row>
    <row r="21" spans="1:8">
      <c r="A21" s="25" t="s">
        <v>23</v>
      </c>
      <c r="B21" s="26"/>
      <c r="C21" s="26"/>
      <c r="D21" s="26"/>
      <c r="E21" s="26"/>
      <c r="F21" s="26"/>
      <c r="G21" s="26"/>
      <c r="H21" s="26"/>
    </row>
    <row r="22" spans="1:8" ht="60">
      <c r="A22" s="4" t="s">
        <v>24</v>
      </c>
      <c r="B22" s="2">
        <v>1024</v>
      </c>
      <c r="C22" s="2">
        <v>1024</v>
      </c>
      <c r="D22" s="2">
        <v>1024</v>
      </c>
      <c r="E22" s="2">
        <v>1024</v>
      </c>
      <c r="F22" s="2">
        <v>1024</v>
      </c>
      <c r="G22" s="2">
        <v>1024</v>
      </c>
      <c r="H22" s="2">
        <v>1024</v>
      </c>
    </row>
    <row r="23" spans="1:8" ht="30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</row>
    <row r="24" spans="1:8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  <c r="H24" s="2">
        <v>8</v>
      </c>
    </row>
    <row r="25" spans="1:8" ht="75">
      <c r="A25" s="23" t="s">
        <v>27</v>
      </c>
      <c r="B25" s="3">
        <f t="shared" ref="B25:H25" si="4">IF(B22&gt;=2, 10*LOG10(B22/2), 0)</f>
        <v>27.092699609758309</v>
      </c>
      <c r="C25" s="3">
        <f t="shared" si="4"/>
        <v>27.092699609758309</v>
      </c>
      <c r="D25" s="3">
        <f t="shared" si="4"/>
        <v>27.092699609758309</v>
      </c>
      <c r="E25" s="3">
        <f t="shared" si="4"/>
        <v>27.092699609758309</v>
      </c>
      <c r="F25" s="3">
        <f t="shared" si="4"/>
        <v>27.092699609758309</v>
      </c>
      <c r="G25" s="3">
        <f t="shared" si="4"/>
        <v>27.092699609758309</v>
      </c>
      <c r="H25" s="3">
        <f t="shared" si="4"/>
        <v>27.092699609758309</v>
      </c>
    </row>
    <row r="26" spans="1:8" ht="60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</row>
    <row r="27" spans="1:8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</row>
    <row r="28" spans="1:8" ht="30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  <c r="H28" s="3">
        <v>-174</v>
      </c>
    </row>
    <row r="29" spans="1:8" ht="30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  <c r="H29" s="3">
        <v>-10000</v>
      </c>
    </row>
    <row r="30" spans="1:8" ht="90">
      <c r="A30" s="28" t="s">
        <v>32</v>
      </c>
      <c r="B30" s="2">
        <f t="shared" ref="B30:H30" si="5">10*LOG10(10^((B27+B28)/10)+10^(B29/10))</f>
        <v>-169.00000000000003</v>
      </c>
      <c r="C30" s="2">
        <f t="shared" si="5"/>
        <v>-169.00000000000003</v>
      </c>
      <c r="D30" s="2">
        <f t="shared" si="5"/>
        <v>-169.00000000000003</v>
      </c>
      <c r="E30" s="2">
        <f t="shared" si="5"/>
        <v>-169.00000000000003</v>
      </c>
      <c r="F30" s="2">
        <f t="shared" si="5"/>
        <v>-169.00000000000003</v>
      </c>
      <c r="G30" s="2">
        <f t="shared" si="5"/>
        <v>-169.00000000000003</v>
      </c>
      <c r="H30" s="2">
        <f t="shared" si="5"/>
        <v>-169.00000000000003</v>
      </c>
    </row>
    <row r="31" spans="1:8" ht="60">
      <c r="A31" s="4" t="s">
        <v>33</v>
      </c>
      <c r="B31" s="3">
        <f t="shared" ref="B31:H31" si="6">10*12*30*1000</f>
        <v>3600000</v>
      </c>
      <c r="C31" s="3">
        <f t="shared" si="6"/>
        <v>3600000</v>
      </c>
      <c r="D31" s="3">
        <f t="shared" si="6"/>
        <v>3600000</v>
      </c>
      <c r="E31" s="3">
        <f t="shared" si="6"/>
        <v>3600000</v>
      </c>
      <c r="F31" s="3">
        <f t="shared" si="6"/>
        <v>3600000</v>
      </c>
      <c r="G31" s="3">
        <f t="shared" si="6"/>
        <v>3600000</v>
      </c>
      <c r="H31" s="3">
        <f t="shared" si="6"/>
        <v>3600000</v>
      </c>
    </row>
    <row r="32" spans="1:8" ht="45">
      <c r="A32" s="4" t="s">
        <v>34</v>
      </c>
      <c r="B32" s="2">
        <f t="shared" ref="B32:H32" si="7">B30+10*LOG10(B31)</f>
        <v>-103.43697499232717</v>
      </c>
      <c r="C32" s="2">
        <f t="shared" si="7"/>
        <v>-103.43697499232717</v>
      </c>
      <c r="D32" s="2">
        <f t="shared" si="7"/>
        <v>-103.43697499232717</v>
      </c>
      <c r="E32" s="2">
        <f t="shared" si="7"/>
        <v>-103.43697499232717</v>
      </c>
      <c r="F32" s="2">
        <f t="shared" si="7"/>
        <v>-103.43697499232717</v>
      </c>
      <c r="G32" s="2">
        <f t="shared" si="7"/>
        <v>-103.43697499232717</v>
      </c>
      <c r="H32" s="2">
        <f t="shared" si="7"/>
        <v>-103.43697499232717</v>
      </c>
    </row>
    <row r="33" spans="1:8" ht="30">
      <c r="A33" s="35" t="s">
        <v>75</v>
      </c>
      <c r="B33" s="36">
        <v>-3.36</v>
      </c>
      <c r="C33" s="36">
        <v>-3.36</v>
      </c>
      <c r="D33" s="36">
        <v>-3.36</v>
      </c>
      <c r="E33" s="36">
        <v>-3.36</v>
      </c>
      <c r="F33" s="36">
        <v>-3.36</v>
      </c>
      <c r="G33" s="36">
        <v>-3.36</v>
      </c>
      <c r="H33" s="36">
        <v>-3.36</v>
      </c>
    </row>
    <row r="34" spans="1:8" ht="30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2</v>
      </c>
    </row>
    <row r="35" spans="1:8" ht="30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ht="47" customHeight="1">
      <c r="A36" s="28" t="s">
        <v>37</v>
      </c>
      <c r="B36" s="2">
        <f t="shared" ref="B36:H36" si="8">B32+B33+B34-B35</f>
        <v>-104.79697499232716</v>
      </c>
      <c r="C36" s="2">
        <f t="shared" si="8"/>
        <v>-104.79697499232716</v>
      </c>
      <c r="D36" s="2">
        <f t="shared" si="8"/>
        <v>-104.79697499232716</v>
      </c>
      <c r="E36" s="2">
        <f t="shared" si="8"/>
        <v>-104.79697499232716</v>
      </c>
      <c r="F36" s="2">
        <f t="shared" si="8"/>
        <v>-104.79697499232716</v>
      </c>
      <c r="G36" s="2">
        <f t="shared" si="8"/>
        <v>-104.79697499232716</v>
      </c>
      <c r="H36" s="2">
        <f t="shared" si="8"/>
        <v>-104.79697499232716</v>
      </c>
    </row>
    <row r="37" spans="1:8" ht="45">
      <c r="A37" s="28" t="s">
        <v>38</v>
      </c>
      <c r="B37" s="2">
        <f t="shared" ref="B37:H37" si="9">B20+B24+B25-B36</f>
        <v>167.9102745153651</v>
      </c>
      <c r="C37" s="2">
        <f t="shared" si="9"/>
        <v>170.9102745153651</v>
      </c>
      <c r="D37" s="2">
        <f t="shared" si="9"/>
        <v>175.9102745153651</v>
      </c>
      <c r="E37" s="2">
        <f t="shared" si="9"/>
        <v>175.9102745153651</v>
      </c>
      <c r="F37" s="2">
        <f t="shared" si="9"/>
        <v>167.9102745153651</v>
      </c>
      <c r="G37" s="2">
        <f t="shared" si="9"/>
        <v>170.9102745153651</v>
      </c>
      <c r="H37" s="2">
        <f t="shared" si="9"/>
        <v>175.9102745153651</v>
      </c>
    </row>
    <row r="38" spans="1:8">
      <c r="A38" s="25" t="s">
        <v>39</v>
      </c>
      <c r="B38" s="26"/>
      <c r="C38" s="26"/>
      <c r="D38" s="26"/>
      <c r="E38" s="26"/>
      <c r="F38" s="26"/>
      <c r="G38" s="26"/>
      <c r="H38" s="26"/>
    </row>
    <row r="39" spans="1:8" ht="30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  <c r="H39" s="2">
        <v>8</v>
      </c>
    </row>
    <row r="40" spans="1:8" ht="45">
      <c r="A40" s="4" t="s">
        <v>41</v>
      </c>
      <c r="B40" s="2">
        <v>6.61</v>
      </c>
      <c r="C40" s="2">
        <v>6.61</v>
      </c>
      <c r="D40" s="2">
        <v>6.61</v>
      </c>
      <c r="E40" s="2">
        <v>6.61</v>
      </c>
      <c r="F40" s="2">
        <v>6.3</v>
      </c>
      <c r="G40" s="2">
        <v>6.3</v>
      </c>
      <c r="H40" s="2">
        <v>6.3</v>
      </c>
    </row>
    <row r="41" spans="1:8" ht="30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3">
        <f>9</f>
        <v>9</v>
      </c>
      <c r="F42" s="2">
        <f>10.2367+0.5*10/3</f>
        <v>11.903366666666667</v>
      </c>
      <c r="G42" s="2">
        <f>10.2367+0.5*10/3</f>
        <v>11.903366666666667</v>
      </c>
      <c r="H42" s="2">
        <f>10.2367+0.5*10/3</f>
        <v>11.903366666666667</v>
      </c>
    </row>
    <row r="43" spans="1:8" ht="30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ht="45">
      <c r="A44" s="28" t="s">
        <v>45</v>
      </c>
      <c r="B44" s="2">
        <f t="shared" ref="B44:H44" si="10">B37-B40+B41-B42+B43-B26</f>
        <v>149.30027451536509</v>
      </c>
      <c r="C44" s="2">
        <f t="shared" si="10"/>
        <v>152.30027451536509</v>
      </c>
      <c r="D44" s="2">
        <f t="shared" si="10"/>
        <v>157.30027451536509</v>
      </c>
      <c r="E44" s="2">
        <f t="shared" si="10"/>
        <v>157.30027451536509</v>
      </c>
      <c r="F44" s="2">
        <f t="shared" si="10"/>
        <v>146.70690784869842</v>
      </c>
      <c r="G44" s="2">
        <f t="shared" si="10"/>
        <v>149.70690784869842</v>
      </c>
      <c r="H44" s="2">
        <f t="shared" si="10"/>
        <v>154.70690784869842</v>
      </c>
    </row>
    <row r="45" spans="1:8" ht="30">
      <c r="A45" s="25" t="s">
        <v>46</v>
      </c>
      <c r="B45" s="1"/>
      <c r="C45" s="1"/>
      <c r="D45" s="1"/>
      <c r="E45" s="1"/>
      <c r="F45" s="1"/>
      <c r="G45" s="1"/>
      <c r="H45" s="1"/>
    </row>
    <row r="46" spans="1:8" ht="30">
      <c r="A46" s="37" t="s">
        <v>74</v>
      </c>
      <c r="B46" s="30">
        <f t="shared" ref="B46:H46" si="11">10^(3+(B44-161.04+7.1*LOG10(20)-7.5*LOG10(5)+(24.37-3.7*(5/B$4)^2)*LOG10(B$4)-20*LOG10(B$3)+(3.2*(LOG10(11.75*B$5))^2-4.97))/(43.42-3.1*LOG10(B$4)))</f>
        <v>2907.9165313217095</v>
      </c>
      <c r="C46" s="30">
        <f t="shared" si="11"/>
        <v>3477.2424565734195</v>
      </c>
      <c r="D46" s="30">
        <f t="shared" si="11"/>
        <v>4684.4294475614261</v>
      </c>
      <c r="E46" s="30">
        <f t="shared" si="11"/>
        <v>6439.6227023223837</v>
      </c>
      <c r="F46" s="29">
        <f t="shared" si="11"/>
        <v>2491.462397467777</v>
      </c>
      <c r="G46" s="29">
        <f t="shared" si="11"/>
        <v>2979.2529235677366</v>
      </c>
      <c r="H46" s="29">
        <f t="shared" si="11"/>
        <v>4013.5539299284123</v>
      </c>
    </row>
    <row r="47" spans="1:8" ht="31">
      <c r="A47" s="4" t="s">
        <v>47</v>
      </c>
      <c r="B47" s="3">
        <f t="shared" ref="B47:H47" si="12">PI()*(B46)^2</f>
        <v>26565240.10143888</v>
      </c>
      <c r="C47" s="3">
        <f t="shared" si="12"/>
        <v>37985672.536778629</v>
      </c>
      <c r="D47" s="3">
        <f t="shared" si="12"/>
        <v>68938729.840487435</v>
      </c>
      <c r="E47" s="3">
        <f t="shared" si="12"/>
        <v>130277890.66005312</v>
      </c>
      <c r="F47" s="3">
        <f t="shared" si="12"/>
        <v>19501074.73071624</v>
      </c>
      <c r="G47" s="3">
        <f t="shared" si="12"/>
        <v>27884612.975740168</v>
      </c>
      <c r="H47" s="3">
        <f t="shared" si="12"/>
        <v>50606707.009856306</v>
      </c>
    </row>
    <row r="50" spans="1:8">
      <c r="D50" s="44"/>
      <c r="E50" s="44"/>
      <c r="H50" s="44"/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202A-B487-0442-830A-92E565C27C18}">
  <dimension ref="A1:H54"/>
  <sheetViews>
    <sheetView topLeftCell="A31" zoomScaleNormal="100" workbookViewId="0">
      <pane xSplit="1" topLeftCell="B1" activePane="topRight" state="frozen"/>
      <selection pane="topRight" activeCell="C50" sqref="C50:H50"/>
    </sheetView>
  </sheetViews>
  <sheetFormatPr baseColWidth="10" defaultColWidth="11.1640625" defaultRowHeight="16"/>
  <cols>
    <col min="1" max="1" width="29" customWidth="1"/>
    <col min="2" max="5" width="18.5" customWidth="1"/>
    <col min="6" max="8" width="15.83203125" customWidth="1"/>
  </cols>
  <sheetData>
    <row r="1" spans="1:8" ht="30">
      <c r="A1" s="23"/>
      <c r="B1" s="24" t="s">
        <v>0</v>
      </c>
      <c r="C1" s="24" t="s">
        <v>0</v>
      </c>
      <c r="D1" s="24" t="s">
        <v>0</v>
      </c>
      <c r="E1" s="24" t="s">
        <v>0</v>
      </c>
      <c r="F1" s="24" t="s">
        <v>1</v>
      </c>
      <c r="G1" s="24" t="s">
        <v>1</v>
      </c>
      <c r="H1" s="24" t="s">
        <v>1</v>
      </c>
    </row>
    <row r="2" spans="1:8">
      <c r="A2" s="25" t="s">
        <v>2</v>
      </c>
      <c r="B2" s="33"/>
      <c r="C2" s="33"/>
      <c r="D2" s="33"/>
      <c r="E2" s="33"/>
      <c r="F2" s="33"/>
      <c r="G2" s="34"/>
      <c r="H2" s="34"/>
    </row>
    <row r="3" spans="1:8">
      <c r="A3" s="4" t="s">
        <v>3</v>
      </c>
      <c r="B3" s="2">
        <v>7</v>
      </c>
      <c r="C3" s="2">
        <v>7</v>
      </c>
      <c r="D3" s="2">
        <v>7</v>
      </c>
      <c r="E3" s="2">
        <v>7</v>
      </c>
      <c r="F3" s="2">
        <v>7</v>
      </c>
      <c r="G3" s="2">
        <v>7</v>
      </c>
      <c r="H3" s="2">
        <v>7</v>
      </c>
    </row>
    <row r="4" spans="1:8">
      <c r="A4" s="4" t="s">
        <v>4</v>
      </c>
      <c r="B4" s="2">
        <v>35</v>
      </c>
      <c r="C4" s="2">
        <v>35</v>
      </c>
      <c r="D4" s="2">
        <v>35</v>
      </c>
      <c r="E4" s="2">
        <v>55</v>
      </c>
      <c r="F4" s="2">
        <v>35</v>
      </c>
      <c r="G4" s="2">
        <v>35</v>
      </c>
      <c r="H4" s="2">
        <v>35</v>
      </c>
    </row>
    <row r="5" spans="1:8">
      <c r="A5" s="4" t="s">
        <v>5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  <c r="H5" s="2">
        <v>5</v>
      </c>
    </row>
    <row r="6" spans="1:8" ht="31">
      <c r="A6" s="4" t="s">
        <v>6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8</v>
      </c>
      <c r="G6" s="2" t="s">
        <v>8</v>
      </c>
      <c r="H6" s="2" t="s">
        <v>8</v>
      </c>
    </row>
    <row r="7" spans="1:8">
      <c r="A7" s="4" t="s">
        <v>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>
      <c r="A8" s="4" t="s">
        <v>10</v>
      </c>
      <c r="B8" s="2">
        <v>3</v>
      </c>
      <c r="C8" s="2">
        <v>3</v>
      </c>
      <c r="D8" s="2">
        <v>3</v>
      </c>
      <c r="E8" s="2">
        <v>3</v>
      </c>
      <c r="F8" s="2">
        <v>3</v>
      </c>
      <c r="G8" s="2">
        <v>3</v>
      </c>
      <c r="H8" s="2">
        <v>3</v>
      </c>
    </row>
    <row r="9" spans="1:8">
      <c r="A9" s="25" t="s">
        <v>11</v>
      </c>
      <c r="B9" s="26"/>
      <c r="C9" s="26"/>
      <c r="D9" s="26"/>
      <c r="E9" s="26"/>
      <c r="F9" s="26"/>
      <c r="G9" s="26"/>
      <c r="H9" s="26"/>
    </row>
    <row r="10" spans="1:8" ht="60">
      <c r="A10" s="4" t="s">
        <v>12</v>
      </c>
      <c r="B10" s="3">
        <v>8</v>
      </c>
      <c r="C10" s="3">
        <v>8</v>
      </c>
      <c r="D10" s="3">
        <v>8</v>
      </c>
      <c r="E10" s="3">
        <v>8</v>
      </c>
      <c r="F10" s="3">
        <v>8</v>
      </c>
      <c r="G10" s="3">
        <v>8</v>
      </c>
      <c r="H10" s="3">
        <v>8</v>
      </c>
    </row>
    <row r="11" spans="1:8" ht="30">
      <c r="A11" s="4" t="s">
        <v>13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</row>
    <row r="12" spans="1:8" ht="30">
      <c r="A12" s="4" t="s">
        <v>14</v>
      </c>
      <c r="B12" s="3">
        <v>23</v>
      </c>
      <c r="C12" s="3">
        <v>26</v>
      </c>
      <c r="D12" s="3">
        <v>26</v>
      </c>
      <c r="E12" s="3">
        <v>26</v>
      </c>
      <c r="F12" s="3">
        <v>23</v>
      </c>
      <c r="G12" s="3">
        <v>26</v>
      </c>
      <c r="H12" s="3">
        <v>26</v>
      </c>
    </row>
    <row r="13" spans="1:8" ht="75">
      <c r="A13" s="27" t="s">
        <v>15</v>
      </c>
      <c r="B13" s="3">
        <f t="shared" ref="B13:H13" si="0">B12</f>
        <v>23</v>
      </c>
      <c r="C13" s="3">
        <f t="shared" si="0"/>
        <v>26</v>
      </c>
      <c r="D13" s="3">
        <f t="shared" si="0"/>
        <v>26</v>
      </c>
      <c r="E13" s="3">
        <f t="shared" si="0"/>
        <v>26</v>
      </c>
      <c r="F13" s="3">
        <f t="shared" si="0"/>
        <v>23</v>
      </c>
      <c r="G13" s="3">
        <f t="shared" si="0"/>
        <v>26</v>
      </c>
      <c r="H13" s="3">
        <f t="shared" si="0"/>
        <v>26</v>
      </c>
    </row>
    <row r="14" spans="1:8">
      <c r="A14" s="4" t="s">
        <v>16</v>
      </c>
      <c r="B14" s="3">
        <v>0</v>
      </c>
      <c r="C14" s="3">
        <v>0</v>
      </c>
      <c r="D14" s="3">
        <v>5</v>
      </c>
      <c r="E14" s="3">
        <v>5</v>
      </c>
      <c r="F14" s="3">
        <v>0</v>
      </c>
      <c r="G14" s="3">
        <v>0</v>
      </c>
      <c r="H14" s="3">
        <v>5</v>
      </c>
    </row>
    <row r="15" spans="1:8" ht="90">
      <c r="A15" s="4" t="s">
        <v>17</v>
      </c>
      <c r="B15" s="3">
        <f t="shared" ref="B15:H15" si="1">IF(B10&gt;=2, 10*LOG10(B10/2), 0)</f>
        <v>6.0205999132796242</v>
      </c>
      <c r="C15" s="3">
        <f t="shared" si="1"/>
        <v>6.0205999132796242</v>
      </c>
      <c r="D15" s="3">
        <f t="shared" si="1"/>
        <v>6.0205999132796242</v>
      </c>
      <c r="E15" s="3">
        <f t="shared" si="1"/>
        <v>6.0205999132796242</v>
      </c>
      <c r="F15" s="3">
        <f t="shared" si="1"/>
        <v>6.0205999132796242</v>
      </c>
      <c r="G15" s="3">
        <f t="shared" si="1"/>
        <v>6.0205999132796242</v>
      </c>
      <c r="H15" s="3">
        <f t="shared" si="1"/>
        <v>6.0205999132796242</v>
      </c>
    </row>
    <row r="16" spans="1:8" ht="30">
      <c r="A16" s="4" t="s">
        <v>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</row>
    <row r="17" spans="1:8" ht="30">
      <c r="A17" s="4" t="s">
        <v>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</row>
    <row r="18" spans="1:8" ht="75">
      <c r="A18" s="4" t="s">
        <v>20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</row>
    <row r="19" spans="1:8" ht="30">
      <c r="A19" s="4" t="s">
        <v>21</v>
      </c>
      <c r="B19" s="2">
        <f t="shared" ref="B19:H19" si="2">B13+B14+B15+B16-B18</f>
        <v>28.020599913279625</v>
      </c>
      <c r="C19" s="2">
        <f t="shared" si="2"/>
        <v>31.020599913279625</v>
      </c>
      <c r="D19" s="2">
        <f t="shared" si="2"/>
        <v>36.020599913279625</v>
      </c>
      <c r="E19" s="2">
        <f t="shared" si="2"/>
        <v>36.020599913279625</v>
      </c>
      <c r="F19" s="2">
        <f t="shared" si="2"/>
        <v>28.020599913279625</v>
      </c>
      <c r="G19" s="2">
        <f t="shared" si="2"/>
        <v>31.020599913279625</v>
      </c>
      <c r="H19" s="2">
        <f t="shared" si="2"/>
        <v>36.020599913279625</v>
      </c>
    </row>
    <row r="20" spans="1:8" ht="30">
      <c r="A20" s="4" t="s">
        <v>22</v>
      </c>
      <c r="B20" s="2">
        <f t="shared" ref="B20:H20" si="3">B13+B14+B15-B17-B18</f>
        <v>28.020599913279625</v>
      </c>
      <c r="C20" s="2">
        <f t="shared" si="3"/>
        <v>31.020599913279625</v>
      </c>
      <c r="D20" s="2">
        <f t="shared" si="3"/>
        <v>36.020599913279625</v>
      </c>
      <c r="E20" s="2">
        <f t="shared" si="3"/>
        <v>36.020599913279625</v>
      </c>
      <c r="F20" s="2">
        <f t="shared" si="3"/>
        <v>28.020599913279625</v>
      </c>
      <c r="G20" s="2">
        <f t="shared" si="3"/>
        <v>31.020599913279625</v>
      </c>
      <c r="H20" s="2">
        <f t="shared" si="3"/>
        <v>36.020599913279625</v>
      </c>
    </row>
    <row r="21" spans="1:8">
      <c r="A21" s="25" t="s">
        <v>23</v>
      </c>
      <c r="B21" s="26"/>
      <c r="C21" s="26"/>
      <c r="D21" s="26"/>
      <c r="E21" s="26"/>
      <c r="F21" s="26"/>
      <c r="G21" s="26"/>
      <c r="H21" s="26"/>
    </row>
    <row r="22" spans="1:8" ht="60">
      <c r="A22" s="4" t="s">
        <v>24</v>
      </c>
      <c r="B22" s="2">
        <v>1024</v>
      </c>
      <c r="C22" s="2">
        <v>1024</v>
      </c>
      <c r="D22" s="2">
        <v>1024</v>
      </c>
      <c r="E22" s="2">
        <v>1024</v>
      </c>
      <c r="F22" s="2">
        <v>1024</v>
      </c>
      <c r="G22" s="2">
        <v>1024</v>
      </c>
      <c r="H22" s="2">
        <v>1024</v>
      </c>
    </row>
    <row r="23" spans="1:8" ht="30">
      <c r="A23" s="4" t="s">
        <v>25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</row>
    <row r="24" spans="1:8">
      <c r="A24" s="4" t="s">
        <v>26</v>
      </c>
      <c r="B24" s="2">
        <v>8</v>
      </c>
      <c r="C24" s="2">
        <v>8</v>
      </c>
      <c r="D24" s="2">
        <v>8</v>
      </c>
      <c r="E24" s="2">
        <v>8</v>
      </c>
      <c r="F24" s="2">
        <v>8</v>
      </c>
      <c r="G24" s="2">
        <v>8</v>
      </c>
      <c r="H24" s="2">
        <v>8</v>
      </c>
    </row>
    <row r="25" spans="1:8" ht="75">
      <c r="A25" s="23" t="s">
        <v>27</v>
      </c>
      <c r="B25" s="3">
        <f t="shared" ref="B25:H25" si="4">IF(B22&gt;=2, 10*LOG10(B22/2), 0)</f>
        <v>27.092699609758309</v>
      </c>
      <c r="C25" s="3">
        <f t="shared" si="4"/>
        <v>27.092699609758309</v>
      </c>
      <c r="D25" s="3">
        <f t="shared" si="4"/>
        <v>27.092699609758309</v>
      </c>
      <c r="E25" s="3">
        <f t="shared" si="4"/>
        <v>27.092699609758309</v>
      </c>
      <c r="F25" s="3">
        <f t="shared" si="4"/>
        <v>27.092699609758309</v>
      </c>
      <c r="G25" s="3">
        <f t="shared" si="4"/>
        <v>27.092699609758309</v>
      </c>
      <c r="H25" s="3">
        <f t="shared" si="4"/>
        <v>27.092699609758309</v>
      </c>
    </row>
    <row r="26" spans="1:8" ht="60">
      <c r="A26" s="4" t="s">
        <v>28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</row>
    <row r="27" spans="1:8">
      <c r="A27" s="4" t="s">
        <v>29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</row>
    <row r="28" spans="1:8" ht="30">
      <c r="A28" s="4" t="s">
        <v>30</v>
      </c>
      <c r="B28" s="3">
        <v>-174</v>
      </c>
      <c r="C28" s="3">
        <v>-174</v>
      </c>
      <c r="D28" s="3">
        <v>-174</v>
      </c>
      <c r="E28" s="3">
        <v>-174</v>
      </c>
      <c r="F28" s="3">
        <v>-174</v>
      </c>
      <c r="G28" s="3">
        <v>-174</v>
      </c>
      <c r="H28" s="3">
        <v>-174</v>
      </c>
    </row>
    <row r="29" spans="1:8" ht="30">
      <c r="A29" s="4" t="s">
        <v>31</v>
      </c>
      <c r="B29" s="3">
        <v>-10000</v>
      </c>
      <c r="C29" s="3">
        <v>-10000</v>
      </c>
      <c r="D29" s="3">
        <v>-10000</v>
      </c>
      <c r="E29" s="3">
        <v>-10000</v>
      </c>
      <c r="F29" s="3">
        <v>-10000</v>
      </c>
      <c r="G29" s="3">
        <v>-10000</v>
      </c>
      <c r="H29" s="3">
        <v>-10000</v>
      </c>
    </row>
    <row r="30" spans="1:8" ht="90">
      <c r="A30" s="28" t="s">
        <v>32</v>
      </c>
      <c r="B30" s="2">
        <f t="shared" ref="B30:H30" si="5">10*LOG10(10^((B27+B28)/10)+10^(B29/10))</f>
        <v>-169.00000000000003</v>
      </c>
      <c r="C30" s="2">
        <f t="shared" si="5"/>
        <v>-169.00000000000003</v>
      </c>
      <c r="D30" s="2">
        <f t="shared" si="5"/>
        <v>-169.00000000000003</v>
      </c>
      <c r="E30" s="2">
        <f t="shared" si="5"/>
        <v>-169.00000000000003</v>
      </c>
      <c r="F30" s="2">
        <f t="shared" si="5"/>
        <v>-169.00000000000003</v>
      </c>
      <c r="G30" s="2">
        <f t="shared" si="5"/>
        <v>-169.00000000000003</v>
      </c>
      <c r="H30" s="2">
        <f t="shared" si="5"/>
        <v>-169.00000000000003</v>
      </c>
    </row>
    <row r="31" spans="1:8" ht="60">
      <c r="A31" s="4" t="s">
        <v>33</v>
      </c>
      <c r="B31" s="3">
        <f t="shared" ref="B31:H31" si="6">10*12*30*1000</f>
        <v>3600000</v>
      </c>
      <c r="C31" s="3">
        <f t="shared" si="6"/>
        <v>3600000</v>
      </c>
      <c r="D31" s="3">
        <f t="shared" si="6"/>
        <v>3600000</v>
      </c>
      <c r="E31" s="3">
        <f t="shared" si="6"/>
        <v>3600000</v>
      </c>
      <c r="F31" s="3">
        <f t="shared" si="6"/>
        <v>3600000</v>
      </c>
      <c r="G31" s="3">
        <f t="shared" si="6"/>
        <v>3600000</v>
      </c>
      <c r="H31" s="3">
        <f t="shared" si="6"/>
        <v>3600000</v>
      </c>
    </row>
    <row r="32" spans="1:8" ht="45">
      <c r="A32" s="4" t="s">
        <v>34</v>
      </c>
      <c r="B32" s="2">
        <f t="shared" ref="B32:H32" si="7">B30+10*LOG10(B31)</f>
        <v>-103.43697499232717</v>
      </c>
      <c r="C32" s="2">
        <f t="shared" si="7"/>
        <v>-103.43697499232717</v>
      </c>
      <c r="D32" s="2">
        <f t="shared" si="7"/>
        <v>-103.43697499232717</v>
      </c>
      <c r="E32" s="2">
        <f t="shared" si="7"/>
        <v>-103.43697499232717</v>
      </c>
      <c r="F32" s="2">
        <f t="shared" si="7"/>
        <v>-103.43697499232717</v>
      </c>
      <c r="G32" s="2">
        <f t="shared" si="7"/>
        <v>-103.43697499232717</v>
      </c>
      <c r="H32" s="2">
        <f t="shared" si="7"/>
        <v>-103.43697499232717</v>
      </c>
    </row>
    <row r="33" spans="1:8" ht="30">
      <c r="A33" s="35" t="s">
        <v>75</v>
      </c>
      <c r="B33" s="36">
        <v>-2.2999999999999998</v>
      </c>
      <c r="C33" s="36">
        <v>-2.2999999999999998</v>
      </c>
      <c r="D33" s="36">
        <v>-2.2999999999999998</v>
      </c>
      <c r="E33" s="36">
        <v>-2.2999999999999998</v>
      </c>
      <c r="F33" s="36">
        <v>-2.2999999999999998</v>
      </c>
      <c r="G33" s="36">
        <v>-2.2999999999999998</v>
      </c>
      <c r="H33" s="36">
        <v>-2.2999999999999998</v>
      </c>
    </row>
    <row r="34" spans="1:8" ht="30">
      <c r="A34" s="4" t="s">
        <v>35</v>
      </c>
      <c r="B34" s="2">
        <v>2</v>
      </c>
      <c r="C34" s="2">
        <v>2</v>
      </c>
      <c r="D34" s="2">
        <v>2</v>
      </c>
      <c r="E34" s="2">
        <v>2</v>
      </c>
      <c r="F34" s="2">
        <v>2</v>
      </c>
      <c r="G34" s="2">
        <v>2</v>
      </c>
      <c r="H34" s="2">
        <v>2</v>
      </c>
    </row>
    <row r="35" spans="1:8" ht="30">
      <c r="A35" s="4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ht="47" customHeight="1">
      <c r="A36" s="28" t="s">
        <v>37</v>
      </c>
      <c r="B36" s="2">
        <f t="shared" ref="B36:H36" si="8">B32+B33+B34-B35</f>
        <v>-103.73697499232716</v>
      </c>
      <c r="C36" s="2">
        <f t="shared" si="8"/>
        <v>-103.73697499232716</v>
      </c>
      <c r="D36" s="2">
        <f t="shared" si="8"/>
        <v>-103.73697499232716</v>
      </c>
      <c r="E36" s="2">
        <f t="shared" si="8"/>
        <v>-103.73697499232716</v>
      </c>
      <c r="F36" s="2">
        <f t="shared" si="8"/>
        <v>-103.73697499232716</v>
      </c>
      <c r="G36" s="2">
        <f t="shared" si="8"/>
        <v>-103.73697499232716</v>
      </c>
      <c r="H36" s="2">
        <f t="shared" si="8"/>
        <v>-103.73697499232716</v>
      </c>
    </row>
    <row r="37" spans="1:8" ht="45">
      <c r="A37" s="28" t="s">
        <v>38</v>
      </c>
      <c r="B37" s="2">
        <f t="shared" ref="B37:H37" si="9">B20+B24+B25-B36</f>
        <v>166.8502745153651</v>
      </c>
      <c r="C37" s="2">
        <f t="shared" si="9"/>
        <v>169.8502745153651</v>
      </c>
      <c r="D37" s="2">
        <f t="shared" si="9"/>
        <v>174.8502745153651</v>
      </c>
      <c r="E37" s="2">
        <f t="shared" si="9"/>
        <v>174.8502745153651</v>
      </c>
      <c r="F37" s="2">
        <f t="shared" si="9"/>
        <v>166.8502745153651</v>
      </c>
      <c r="G37" s="2">
        <f t="shared" si="9"/>
        <v>169.8502745153651</v>
      </c>
      <c r="H37" s="2">
        <f t="shared" si="9"/>
        <v>174.8502745153651</v>
      </c>
    </row>
    <row r="38" spans="1:8">
      <c r="A38" s="25" t="s">
        <v>39</v>
      </c>
      <c r="B38" s="26"/>
      <c r="C38" s="26"/>
      <c r="D38" s="26"/>
      <c r="E38" s="26"/>
      <c r="F38" s="26"/>
      <c r="G38" s="26"/>
      <c r="H38" s="26"/>
    </row>
    <row r="39" spans="1:8" ht="30">
      <c r="A39" s="4" t="s">
        <v>40</v>
      </c>
      <c r="B39" s="2">
        <v>8</v>
      </c>
      <c r="C39" s="2">
        <v>8</v>
      </c>
      <c r="D39" s="2">
        <v>8</v>
      </c>
      <c r="E39" s="2">
        <v>8</v>
      </c>
      <c r="F39" s="2">
        <v>8</v>
      </c>
      <c r="G39" s="2">
        <v>8</v>
      </c>
      <c r="H39" s="2">
        <v>8</v>
      </c>
    </row>
    <row r="40" spans="1:8" ht="45">
      <c r="A40" s="4" t="s">
        <v>41</v>
      </c>
      <c r="B40" s="2">
        <v>6.61</v>
      </c>
      <c r="C40" s="2">
        <v>6.61</v>
      </c>
      <c r="D40" s="2">
        <v>6.61</v>
      </c>
      <c r="E40" s="2">
        <v>6.61</v>
      </c>
      <c r="F40" s="2">
        <v>6.3</v>
      </c>
      <c r="G40" s="2">
        <v>6.3</v>
      </c>
      <c r="H40" s="2">
        <v>6.3</v>
      </c>
    </row>
    <row r="41" spans="1:8" ht="30">
      <c r="A41" s="4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>
      <c r="A42" s="4" t="s">
        <v>43</v>
      </c>
      <c r="B42" s="3">
        <f>9</f>
        <v>9</v>
      </c>
      <c r="C42" s="3">
        <f>9</f>
        <v>9</v>
      </c>
      <c r="D42" s="3">
        <f>9</f>
        <v>9</v>
      </c>
      <c r="E42" s="3">
        <f>9</f>
        <v>9</v>
      </c>
      <c r="F42" s="2">
        <f>10.2367+0.5*10/3</f>
        <v>11.903366666666667</v>
      </c>
      <c r="G42" s="2">
        <f>10.2367+0.5*10/3</f>
        <v>11.903366666666667</v>
      </c>
      <c r="H42" s="2">
        <f>10.2367+0.5*10/3</f>
        <v>11.903366666666667</v>
      </c>
    </row>
    <row r="43" spans="1:8" ht="30">
      <c r="A43" s="4" t="s">
        <v>44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ht="45">
      <c r="A44" s="28" t="s">
        <v>45</v>
      </c>
      <c r="B44" s="2">
        <f t="shared" ref="B44:H44" si="10">B37-B40+B41-B42+B43-B26</f>
        <v>148.24027451536509</v>
      </c>
      <c r="C44" s="2">
        <f t="shared" si="10"/>
        <v>151.24027451536509</v>
      </c>
      <c r="D44" s="2">
        <f t="shared" si="10"/>
        <v>156.24027451536509</v>
      </c>
      <c r="E44" s="2">
        <f t="shared" si="10"/>
        <v>156.24027451536509</v>
      </c>
      <c r="F44" s="2">
        <f t="shared" si="10"/>
        <v>145.64690784869842</v>
      </c>
      <c r="G44" s="2">
        <f t="shared" si="10"/>
        <v>148.64690784869842</v>
      </c>
      <c r="H44" s="2">
        <f t="shared" si="10"/>
        <v>153.64690784869842</v>
      </c>
    </row>
    <row r="45" spans="1:8" ht="30">
      <c r="A45" s="25" t="s">
        <v>46</v>
      </c>
      <c r="B45" s="1"/>
      <c r="C45" s="1"/>
      <c r="D45" s="1"/>
      <c r="E45" s="1"/>
      <c r="F45" s="1"/>
      <c r="G45" s="1"/>
      <c r="H45" s="1"/>
    </row>
    <row r="46" spans="1:8" ht="30">
      <c r="A46" s="37" t="s">
        <v>74</v>
      </c>
      <c r="B46" s="30">
        <f t="shared" ref="B46:H46" si="11">10^(3+(B44-161.04+7.1*LOG10(20)-7.5*LOG10(5)+(24.37-3.7*(5/B$4)^2)*LOG10(B$4)-20*LOG10(B$3)+(3.2*(LOG10(11.75*B$5))^2-4.97))/(43.42-3.1*LOG10(B$4)))</f>
        <v>2729.8861170240675</v>
      </c>
      <c r="C46" s="30">
        <f t="shared" si="11"/>
        <v>3264.3563890095206</v>
      </c>
      <c r="D46" s="30">
        <f t="shared" si="11"/>
        <v>4397.6361691730681</v>
      </c>
      <c r="E46" s="30">
        <f t="shared" si="11"/>
        <v>6039.2628843914927</v>
      </c>
      <c r="F46" s="29">
        <f t="shared" si="11"/>
        <v>2338.9284171933919</v>
      </c>
      <c r="G46" s="29">
        <f t="shared" si="11"/>
        <v>2796.8551048658564</v>
      </c>
      <c r="H46" s="29">
        <f t="shared" si="11"/>
        <v>3767.8334419932539</v>
      </c>
    </row>
    <row r="47" spans="1:8" ht="31">
      <c r="A47" s="4" t="s">
        <v>47</v>
      </c>
      <c r="B47" s="3">
        <f t="shared" ref="B47:H47" si="12">PI()*(B46)^2</f>
        <v>23412022.483077478</v>
      </c>
      <c r="C47" s="3">
        <f t="shared" si="12"/>
        <v>33476882.424928952</v>
      </c>
      <c r="D47" s="3">
        <f t="shared" si="12"/>
        <v>60755900.824433744</v>
      </c>
      <c r="E47" s="3">
        <f t="shared" si="12"/>
        <v>114582354.39702767</v>
      </c>
      <c r="F47" s="3">
        <f t="shared" si="12"/>
        <v>17186353.230625372</v>
      </c>
      <c r="G47" s="3">
        <f t="shared" si="12"/>
        <v>24574789.590724755</v>
      </c>
      <c r="H47" s="3">
        <f t="shared" si="12"/>
        <v>44599836.394668862</v>
      </c>
    </row>
    <row r="50" spans="1:8">
      <c r="D50" s="44"/>
      <c r="E50" s="44"/>
      <c r="G50" s="44"/>
      <c r="H50" s="44"/>
    </row>
    <row r="51" spans="1:8">
      <c r="A51" s="31"/>
    </row>
    <row r="52" spans="1:8">
      <c r="A52" s="31"/>
    </row>
    <row r="53" spans="1:8">
      <c r="A53" s="32"/>
    </row>
    <row r="54" spans="1:8">
      <c r="A54" s="3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5111-D668-5A42-9B1D-E7E8E981922A}">
  <dimension ref="A1:P22"/>
  <sheetViews>
    <sheetView workbookViewId="0">
      <selection activeCell="Q10" sqref="Q10"/>
    </sheetView>
  </sheetViews>
  <sheetFormatPr baseColWidth="10" defaultColWidth="9" defaultRowHeight="15"/>
  <cols>
    <col min="1" max="16384" width="9" style="5"/>
  </cols>
  <sheetData>
    <row r="1" spans="1:16">
      <c r="A1" s="10"/>
      <c r="B1" s="22" t="s">
        <v>73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6" thickBot="1">
      <c r="A2" s="10"/>
      <c r="B2" s="16" t="s">
        <v>72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>
      <c r="A3" s="10"/>
      <c r="B3" s="58" t="s">
        <v>53</v>
      </c>
      <c r="C3" s="58" t="s">
        <v>52</v>
      </c>
      <c r="D3" s="58" t="s">
        <v>51</v>
      </c>
      <c r="E3" s="58" t="s">
        <v>50</v>
      </c>
      <c r="F3" s="58" t="s">
        <v>49</v>
      </c>
      <c r="G3" s="58" t="s">
        <v>71</v>
      </c>
      <c r="H3" s="58" t="s">
        <v>70</v>
      </c>
      <c r="I3" s="58" t="s">
        <v>69</v>
      </c>
      <c r="J3" s="58" t="s">
        <v>68</v>
      </c>
      <c r="K3" s="58" t="s">
        <v>67</v>
      </c>
      <c r="L3" s="21">
        <v>70</v>
      </c>
      <c r="M3" s="58" t="s">
        <v>66</v>
      </c>
      <c r="N3" s="58" t="s">
        <v>65</v>
      </c>
      <c r="O3" s="58" t="s">
        <v>64</v>
      </c>
      <c r="P3" s="10"/>
    </row>
    <row r="4" spans="1:16" ht="16" thickBot="1">
      <c r="A4" s="10"/>
      <c r="B4" s="62"/>
      <c r="C4" s="59"/>
      <c r="D4" s="59"/>
      <c r="E4" s="59"/>
      <c r="F4" s="59"/>
      <c r="G4" s="59"/>
      <c r="H4" s="59"/>
      <c r="I4" s="59"/>
      <c r="J4" s="59"/>
      <c r="K4" s="59"/>
      <c r="L4" s="20" t="s">
        <v>63</v>
      </c>
      <c r="M4" s="59"/>
      <c r="N4" s="59"/>
      <c r="O4" s="59"/>
      <c r="P4" s="10"/>
    </row>
    <row r="5" spans="1:16" ht="16" thickBot="1">
      <c r="A5" s="10"/>
      <c r="B5" s="59"/>
      <c r="C5" s="19" t="s">
        <v>48</v>
      </c>
      <c r="D5" s="19" t="s">
        <v>48</v>
      </c>
      <c r="E5" s="19" t="s">
        <v>48</v>
      </c>
      <c r="F5" s="19" t="s">
        <v>48</v>
      </c>
      <c r="G5" s="19" t="s">
        <v>48</v>
      </c>
      <c r="H5" s="19" t="s">
        <v>48</v>
      </c>
      <c r="I5" s="19" t="s">
        <v>48</v>
      </c>
      <c r="J5" s="19" t="s">
        <v>48</v>
      </c>
      <c r="K5" s="19" t="s">
        <v>48</v>
      </c>
      <c r="L5" s="19" t="s">
        <v>48</v>
      </c>
      <c r="M5" s="19" t="s">
        <v>48</v>
      </c>
      <c r="N5" s="19" t="s">
        <v>48</v>
      </c>
      <c r="O5" s="19" t="s">
        <v>48</v>
      </c>
      <c r="P5" s="10"/>
    </row>
    <row r="6" spans="1:16" ht="16" thickBot="1">
      <c r="A6" s="10"/>
      <c r="B6" s="18">
        <v>15</v>
      </c>
      <c r="C6" s="17">
        <v>25</v>
      </c>
      <c r="D6" s="17">
        <v>52</v>
      </c>
      <c r="E6" s="17">
        <v>79</v>
      </c>
      <c r="F6" s="17">
        <v>106</v>
      </c>
      <c r="G6" s="17">
        <v>133</v>
      </c>
      <c r="H6" s="17">
        <v>160</v>
      </c>
      <c r="I6" s="17">
        <v>216</v>
      </c>
      <c r="J6" s="17">
        <v>270</v>
      </c>
      <c r="K6" s="17" t="s">
        <v>62</v>
      </c>
      <c r="L6" s="17" t="s">
        <v>55</v>
      </c>
      <c r="M6" s="17" t="s">
        <v>62</v>
      </c>
      <c r="N6" s="17" t="s">
        <v>62</v>
      </c>
      <c r="O6" s="17" t="s">
        <v>62</v>
      </c>
      <c r="P6" s="10"/>
    </row>
    <row r="7" spans="1:16" ht="16" thickBot="1">
      <c r="A7" s="10"/>
      <c r="B7" s="18">
        <v>30</v>
      </c>
      <c r="C7" s="17">
        <v>11</v>
      </c>
      <c r="D7" s="17">
        <v>24</v>
      </c>
      <c r="E7" s="17">
        <v>38</v>
      </c>
      <c r="F7" s="17">
        <v>51</v>
      </c>
      <c r="G7" s="17">
        <v>65</v>
      </c>
      <c r="H7" s="17">
        <v>78</v>
      </c>
      <c r="I7" s="17">
        <v>106</v>
      </c>
      <c r="J7" s="17">
        <v>133</v>
      </c>
      <c r="K7" s="17">
        <v>162</v>
      </c>
      <c r="L7" s="17">
        <v>189</v>
      </c>
      <c r="M7" s="17">
        <v>217</v>
      </c>
      <c r="N7" s="17">
        <v>245</v>
      </c>
      <c r="O7" s="17">
        <v>273</v>
      </c>
      <c r="P7" s="10"/>
    </row>
    <row r="8" spans="1:16" ht="16" thickBot="1">
      <c r="A8" s="10"/>
      <c r="B8" s="18">
        <v>60</v>
      </c>
      <c r="C8" s="17" t="s">
        <v>62</v>
      </c>
      <c r="D8" s="17">
        <v>11</v>
      </c>
      <c r="E8" s="17">
        <v>18</v>
      </c>
      <c r="F8" s="17">
        <v>24</v>
      </c>
      <c r="G8" s="17">
        <v>31</v>
      </c>
      <c r="H8" s="17">
        <v>38</v>
      </c>
      <c r="I8" s="17">
        <v>51</v>
      </c>
      <c r="J8" s="17">
        <v>65</v>
      </c>
      <c r="K8" s="17">
        <v>79</v>
      </c>
      <c r="L8" s="17">
        <v>93</v>
      </c>
      <c r="M8" s="17">
        <v>107</v>
      </c>
      <c r="N8" s="17">
        <v>121</v>
      </c>
      <c r="O8" s="17">
        <v>135</v>
      </c>
      <c r="P8" s="10"/>
    </row>
    <row r="9" spans="1:1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6" thickBot="1">
      <c r="A10" s="10"/>
      <c r="B10" s="16" t="s">
        <v>61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" thickBot="1">
      <c r="A11" s="10"/>
      <c r="B11" s="60" t="s">
        <v>60</v>
      </c>
      <c r="C11" s="15" t="s">
        <v>59</v>
      </c>
      <c r="D11" s="15" t="s">
        <v>58</v>
      </c>
      <c r="E11" s="15" t="s">
        <v>57</v>
      </c>
      <c r="F11" s="15" t="s">
        <v>56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" thickBot="1">
      <c r="A12" s="10"/>
      <c r="B12" s="61"/>
      <c r="C12" s="14" t="s">
        <v>48</v>
      </c>
      <c r="D12" s="14" t="s">
        <v>48</v>
      </c>
      <c r="E12" s="14" t="s">
        <v>48</v>
      </c>
      <c r="F12" s="14" t="s">
        <v>48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6" thickBot="1">
      <c r="A13" s="10"/>
      <c r="B13" s="13">
        <v>60</v>
      </c>
      <c r="C13" s="12">
        <v>66</v>
      </c>
      <c r="D13" s="12">
        <v>132</v>
      </c>
      <c r="E13" s="12">
        <v>264</v>
      </c>
      <c r="F13" s="12" t="s">
        <v>55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6" thickBot="1">
      <c r="A14" s="10"/>
      <c r="B14" s="13">
        <v>120</v>
      </c>
      <c r="C14" s="12">
        <v>32</v>
      </c>
      <c r="D14" s="12">
        <v>66</v>
      </c>
      <c r="E14" s="12">
        <v>132</v>
      </c>
      <c r="F14" s="12">
        <v>264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>
      <c r="A17" s="10"/>
      <c r="B17" s="11" t="s">
        <v>54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6" thickBot="1">
      <c r="B18" s="9"/>
    </row>
    <row r="19" spans="1:16">
      <c r="B19" s="63" t="s">
        <v>53</v>
      </c>
      <c r="C19" s="63" t="s">
        <v>52</v>
      </c>
      <c r="D19" s="63" t="s">
        <v>51</v>
      </c>
      <c r="E19" s="63" t="s">
        <v>50</v>
      </c>
      <c r="F19" s="63" t="s">
        <v>49</v>
      </c>
    </row>
    <row r="20" spans="1:16" ht="16" thickBot="1">
      <c r="B20" s="64"/>
      <c r="C20" s="65"/>
      <c r="D20" s="65"/>
      <c r="E20" s="65"/>
      <c r="F20" s="65"/>
    </row>
    <row r="21" spans="1:16" ht="16" thickBot="1">
      <c r="B21" s="65"/>
      <c r="C21" s="8" t="s">
        <v>48</v>
      </c>
      <c r="D21" s="8" t="s">
        <v>48</v>
      </c>
      <c r="E21" s="8" t="s">
        <v>48</v>
      </c>
      <c r="F21" s="8" t="s">
        <v>48</v>
      </c>
    </row>
    <row r="22" spans="1:16" ht="16" thickBot="1">
      <c r="B22" s="7">
        <v>15</v>
      </c>
      <c r="C22" s="6">
        <v>25</v>
      </c>
      <c r="D22" s="6">
        <v>50</v>
      </c>
      <c r="E22" s="6">
        <v>75</v>
      </c>
      <c r="F22" s="6">
        <v>100</v>
      </c>
    </row>
  </sheetData>
  <mergeCells count="19">
    <mergeCell ref="B19:B21"/>
    <mergeCell ref="C19:C20"/>
    <mergeCell ref="D19:D20"/>
    <mergeCell ref="E19:E20"/>
    <mergeCell ref="F19:F20"/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Uplink Coverage Results</vt:lpstr>
      <vt:lpstr>600 MHz 1.2 Mbps</vt:lpstr>
      <vt:lpstr>600 MHz 1.5 Mbps</vt:lpstr>
      <vt:lpstr>600 MHz 2 Mbps</vt:lpstr>
      <vt:lpstr>700 MHz 1.2 Mbps</vt:lpstr>
      <vt:lpstr>700 MHz 1.5 Mbps</vt:lpstr>
      <vt:lpstr>700 MHz 2 Mbps</vt:lpstr>
      <vt:lpstr>7 GHz TDD DSUUU 1.2 Mbps</vt:lpstr>
      <vt:lpstr>7 GHz TDD DSUUU 1.5 Mbps</vt:lpstr>
      <vt:lpstr>7 GHz TDD DSUUU 2 Mbps</vt:lpstr>
      <vt:lpstr>MaxN_RB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IIT Madras</dc:creator>
  <cp:lastModifiedBy>AKY</cp:lastModifiedBy>
  <dcterms:created xsi:type="dcterms:W3CDTF">2025-04-25T10:46:12Z</dcterms:created>
  <dcterms:modified xsi:type="dcterms:W3CDTF">2025-11-26T16:58:53Z</dcterms:modified>
</cp:coreProperties>
</file>