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il/Documents/3GPP T Docs/RAN Plenary #109 Beijing/RP-252118/"/>
    </mc:Choice>
  </mc:AlternateContent>
  <xr:revisionPtr revIDLastSave="0" documentId="13_ncr:1_{61EC3F1B-5711-4749-9EBD-E7683D39620F}" xr6:coauthVersionLast="47" xr6:coauthVersionMax="47" xr10:uidLastSave="{00000000-0000-0000-0000-000000000000}"/>
  <bookViews>
    <workbookView xWindow="49440" yWindow="-1460" windowWidth="19200" windowHeight="21100" xr2:uid="{9B8A17AB-4E5A-9D45-BA27-1DBAEED47D46}"/>
  </bookViews>
  <sheets>
    <sheet name="Rural-UC 600 MHz FDD" sheetId="7" r:id="rId1"/>
    <sheet name="MaxN_RB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5" i="7"/>
  <c r="D20" i="7"/>
  <c r="D25" i="7"/>
  <c r="D30" i="7"/>
  <c r="D31" i="7"/>
  <c r="D32" i="7"/>
  <c r="D36" i="7"/>
  <c r="D37" i="7"/>
  <c r="D42" i="7"/>
  <c r="D44" i="7"/>
  <c r="D46" i="7"/>
  <c r="D47" i="7"/>
  <c r="D19" i="7"/>
  <c r="B31" i="7"/>
  <c r="C31" i="7"/>
  <c r="C13" i="7"/>
  <c r="C42" i="7"/>
  <c r="B42" i="7"/>
  <c r="C30" i="7"/>
  <c r="B30" i="7"/>
  <c r="B32" i="7"/>
  <c r="B36" i="7"/>
  <c r="C25" i="7"/>
  <c r="B25" i="7"/>
  <c r="C15" i="7"/>
  <c r="C19" i="7"/>
  <c r="B15" i="7"/>
  <c r="B13" i="7"/>
  <c r="B19" i="7"/>
  <c r="C20" i="7"/>
  <c r="C32" i="7"/>
  <c r="C36" i="7"/>
  <c r="C37" i="7"/>
  <c r="C44" i="7"/>
  <c r="C46" i="7"/>
  <c r="C47" i="7"/>
  <c r="B20" i="7"/>
  <c r="B37" i="7"/>
  <c r="B44" i="7"/>
  <c r="B46" i="7"/>
  <c r="B47" i="7"/>
</calcChain>
</file>

<file path=xl/sharedStrings.xml><?xml version="1.0" encoding="utf-8"?>
<sst xmlns="http://schemas.openxmlformats.org/spreadsheetml/2006/main" count="112" uniqueCount="79">
  <si>
    <t>NR PUSCH (NLOS)</t>
    <phoneticPr fontId="0" type="noConversion"/>
  </si>
  <si>
    <t>NR PUSCH (NLOS O-to-I)</t>
    <phoneticPr fontId="0" type="noConversion"/>
  </si>
  <si>
    <t>System configuration</t>
  </si>
  <si>
    <t>Carrier frequency (GHz)</t>
  </si>
  <si>
    <t>BS antenna heights (m)</t>
  </si>
  <si>
    <t>UT antenna heights (m)</t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</si>
  <si>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</si>
  <si>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NLOS</t>
    <phoneticPr fontId="0" type="noConversion"/>
  </si>
  <si>
    <t>NLOS O-to-I</t>
    <phoneticPr fontId="0" type="noConversion"/>
  </si>
  <si>
    <t>UE speed (km/h)</t>
    <phoneticPr fontId="0" type="noConversion"/>
  </si>
  <si>
    <t>Feeder loss (dB)</t>
  </si>
  <si>
    <t>Transmitter</t>
  </si>
  <si>
    <t>(1) Number of transmit antennas. (The number shall be within the indicated range in  § 8.4 of Report ITU-R M.2412-0)</t>
    <phoneticPr fontId="0" type="noConversion"/>
  </si>
  <si>
    <t>(1bis) Number of transmit antenna ports</t>
    <phoneticPr fontId="0" type="noConversion"/>
  </si>
  <si>
    <t>(2) Maximal transmit power per antenna (dBm)</t>
  </si>
  <si>
    <t>(3) Total transmit power = function of (1) and (2) (dBm) (The value shall not exceed the indicated value in § 8.4 of Report ITU-R M.2412-0)</t>
    <phoneticPr fontId="0" type="noConversion"/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</si>
  <si>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</si>
  <si>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</si>
  <si>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</si>
  <si>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</si>
  <si>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</si>
  <si>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</si>
  <si>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</si>
  <si>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</si>
  <si>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(10) Number of receive antennas (The number shall be within the indicated range in § 8.4 of Report ITU-R M.2412-0)</t>
    <phoneticPr fontId="0" type="noConversion"/>
  </si>
  <si>
    <t>(10bis) Number of receive antenna ports</t>
    <phoneticPr fontId="0" type="noConversion"/>
  </si>
  <si>
    <t>(11) Receiver antenna gain (dBi)</t>
  </si>
  <si>
    <t>(11bis) Receiver array gain (depends on transmitter array configurations and technologies such as adaptive beam forming, etc.) (dB)</t>
    <phoneticPr fontId="0" type="noConversion"/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</si>
  <si>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</si>
  <si>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</si>
  <si>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</si>
  <si>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(15b) Receiver interference density for data channel (dBm/Hz) </t>
  </si>
  <si>
    <t>(16b) Total noise plus interference density for data channel        = 10 log (10^(((13) + (14))/10) + 10^((15b)/10))  dBm/Hz  (See 3GPP note at bottom of the table (i) )</t>
  </si>
  <si>
    <t>(17b) Occupied channel bandwidth for data channel (for meeting the requirements of the traffic type) (Hz)</t>
  </si>
  <si>
    <t>(18b) Effective noise power for data channel = (16b) + 10 log((17b)) dBm</t>
  </si>
  <si>
    <t>(20) Receiver implementation margin (dB)</t>
  </si>
  <si>
    <t>(21b) H-ARQ gain for data channel (dB)</t>
  </si>
  <si>
    <t>(22b) Receiver sensitivity for data channel          = (18b) + (19b) + (20) – (21b)  dBm</t>
  </si>
  <si>
    <t>(23b) Hardware link budget for data channel           = (9b) + (11) + (11bis) − (22b)  dB</t>
  </si>
  <si>
    <t>Calculation of available pathloss</t>
  </si>
  <si>
    <t>(24) Lognormal shadow fading std deviation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</si>
  <si>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</si>
  <si>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</si>
  <si>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</si>
  <si>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</si>
  <si>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(29b) Available path loss for data channel           = (23b) – (25b) + (26) – (27) + (28) – (12)   dB</t>
  </si>
  <si>
    <t>Range/coverage efficiency calculation</t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</si>
  <si>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</si>
  <si>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</si>
  <si>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20 MHz</t>
  </si>
  <si>
    <t>15MHz</t>
  </si>
  <si>
    <t>10MHz</t>
  </si>
  <si>
    <t>5MHz</t>
  </si>
  <si>
    <t>SCS (kHz)</t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</si>
  <si>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 in LTE </t>
    </r>
  </si>
  <si>
    <t>N.A</t>
  </si>
  <si>
    <t>400 MHz</t>
  </si>
  <si>
    <t>200 MHz</t>
  </si>
  <si>
    <t>100 MHz</t>
  </si>
  <si>
    <t>50 MHz</t>
  </si>
  <si>
    <t>SCS [kHz]</t>
  </si>
  <si>
    <t>FR2</t>
    <phoneticPr fontId="0" type="noConversion"/>
  </si>
  <si>
    <t>N/A</t>
  </si>
  <si>
    <t>MHz</t>
  </si>
  <si>
    <t>100 MHz</t>
  </si>
  <si>
    <t>90 MHz</t>
  </si>
  <si>
    <t>80 MHz</t>
  </si>
  <si>
    <t>60 MHz</t>
  </si>
  <si>
    <t>50MHz</t>
  </si>
  <si>
    <t>40 MHz</t>
  </si>
  <si>
    <t>30 MHz</t>
  </si>
  <si>
    <t>25 MHz</t>
  </si>
  <si>
    <t>FR1</t>
    <phoneticPr fontId="0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</si>
  <si>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</si>
  <si>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CPE</t>
  </si>
  <si>
    <t>UE</t>
  </si>
  <si>
    <t>This indicates negligible intercell interference since we are looking at a single cell deployment.</t>
  </si>
  <si>
    <t>(30b) Maximum Link Distance (Cell Edge Distance) (m)</t>
  </si>
  <si>
    <t>(19b) Required SNR for the data channel (dB) for 10% 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</si>
</sst>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5"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11"/>
      <color theme="1"/>
      <name val="Arial"/>
      <family val="2"/>
    </font>
    <font>
      <sz val="12"/>
      <name val="宋体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/>
    <xf numFmtId="164" fontId="1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1">
      <alignment vertic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9" fillId="0" borderId="0" xfId="1" applyFont="1">
      <alignment vertical="center"/>
    </xf>
    <xf numFmtId="0" fontId="10" fillId="0" borderId="0" xfId="2">
      <alignment vertical="center"/>
    </xf>
    <xf numFmtId="0" fontId="11" fillId="0" borderId="0" xfId="1" applyFont="1">
      <alignment vertical="center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9" fillId="0" borderId="0" xfId="2" applyFo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11" xfId="2" applyFont="1" applyFill="1" applyBorder="1" applyAlignment="1">
      <alignment horizontal="center" vertical="center" wrapText="1"/>
    </xf>
    <xf numFmtId="0" fontId="11" fillId="0" borderId="0" xfId="2" applyFont="1">
      <alignment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7" fillId="3" borderId="6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8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61943917-00F2-8847-ADC3-81BA2BBB7082}"/>
    <cellStyle name="常规 2" xfId="1" xr:uid="{B42160C7-201A-C84C-973D-5A8EA0B258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8C3F5-1369-A740-85BC-1766FD5B4B0D}">
  <dimension ref="A1:E54"/>
  <sheetViews>
    <sheetView tabSelected="1" zoomScale="160" zoomScaleNormal="160" workbookViewId="0">
      <pane xSplit="1" topLeftCell="B1" activePane="topRight" state="frozen"/>
      <selection pane="topRight" activeCell="A52" sqref="A52"/>
    </sheetView>
  </sheetViews>
  <sheetFormatPr baseColWidth="10" defaultRowHeight="16"/>
  <cols>
    <col min="1" max="1" width="29" customWidth="1"/>
    <col min="2" max="2" width="18.5" customWidth="1"/>
    <col min="3" max="4" width="15.83203125" customWidth="1"/>
    <col min="5" max="5" width="75.6640625" customWidth="1"/>
  </cols>
  <sheetData>
    <row r="1" spans="1:4" ht="30">
      <c r="A1" s="23"/>
      <c r="B1" s="24" t="s">
        <v>0</v>
      </c>
      <c r="C1" s="24" t="s">
        <v>1</v>
      </c>
      <c r="D1" s="24" t="s">
        <v>1</v>
      </c>
    </row>
    <row r="2" spans="1:4">
      <c r="A2" s="25" t="s">
        <v>2</v>
      </c>
      <c r="B2" s="33" t="s">
        <v>74</v>
      </c>
      <c r="C2" s="33" t="s">
        <v>75</v>
      </c>
      <c r="D2" s="34" t="s">
        <v>75</v>
      </c>
    </row>
    <row r="3" spans="1:4">
      <c r="A3" s="4" t="s">
        <v>3</v>
      </c>
      <c r="B3" s="2">
        <v>0.6</v>
      </c>
      <c r="C3" s="2">
        <v>0.6</v>
      </c>
      <c r="D3" s="2">
        <v>0.6</v>
      </c>
    </row>
    <row r="4" spans="1:4">
      <c r="A4" s="4" t="s">
        <v>4</v>
      </c>
      <c r="B4" s="2">
        <v>35</v>
      </c>
      <c r="C4" s="2">
        <v>35</v>
      </c>
      <c r="D4" s="2">
        <v>35</v>
      </c>
    </row>
    <row r="5" spans="1:4">
      <c r="A5" s="4" t="s">
        <v>5</v>
      </c>
      <c r="B5" s="2">
        <v>5</v>
      </c>
      <c r="C5" s="2">
        <v>1.5</v>
      </c>
      <c r="D5" s="2">
        <v>1.5</v>
      </c>
    </row>
    <row r="6" spans="1:4" ht="31">
      <c r="A6" s="4" t="s">
        <v>6</v>
      </c>
      <c r="B6" s="2" t="s">
        <v>7</v>
      </c>
      <c r="C6" s="2" t="s">
        <v>8</v>
      </c>
      <c r="D6" s="2" t="s">
        <v>8</v>
      </c>
    </row>
    <row r="7" spans="1:4">
      <c r="A7" s="4" t="s">
        <v>9</v>
      </c>
      <c r="B7" s="3">
        <v>0</v>
      </c>
      <c r="C7" s="3">
        <v>0</v>
      </c>
      <c r="D7" s="3">
        <v>3</v>
      </c>
    </row>
    <row r="8" spans="1:4">
      <c r="A8" s="4" t="s">
        <v>10</v>
      </c>
      <c r="B8" s="2">
        <v>3</v>
      </c>
      <c r="C8" s="2">
        <v>3</v>
      </c>
      <c r="D8" s="2">
        <v>3</v>
      </c>
    </row>
    <row r="9" spans="1:4">
      <c r="A9" s="25" t="s">
        <v>11</v>
      </c>
      <c r="B9" s="26"/>
      <c r="C9" s="26"/>
      <c r="D9" s="26"/>
    </row>
    <row r="10" spans="1:4" ht="60">
      <c r="A10" s="4" t="s">
        <v>12</v>
      </c>
      <c r="B10" s="3">
        <v>4</v>
      </c>
      <c r="C10" s="3">
        <v>4</v>
      </c>
      <c r="D10" s="3">
        <v>4</v>
      </c>
    </row>
    <row r="11" spans="1:4" ht="30">
      <c r="A11" s="4" t="s">
        <v>13</v>
      </c>
      <c r="B11" s="3">
        <v>1</v>
      </c>
      <c r="C11" s="3">
        <v>1</v>
      </c>
      <c r="D11" s="3">
        <v>1</v>
      </c>
    </row>
    <row r="12" spans="1:4" ht="30">
      <c r="A12" s="4" t="s">
        <v>14</v>
      </c>
      <c r="B12" s="3">
        <v>31</v>
      </c>
      <c r="C12" s="3">
        <v>23</v>
      </c>
      <c r="D12" s="3">
        <v>23</v>
      </c>
    </row>
    <row r="13" spans="1:4" ht="75">
      <c r="A13" s="27" t="s">
        <v>15</v>
      </c>
      <c r="B13" s="3">
        <f t="shared" ref="B13:C13" si="0">B12+10*LOG10(B10)</f>
        <v>37.020599913279625</v>
      </c>
      <c r="C13" s="3">
        <f t="shared" si="0"/>
        <v>29.020599913279625</v>
      </c>
      <c r="D13" s="3">
        <f t="shared" ref="D13" si="1">D12+10*LOG10(D10)</f>
        <v>29.020599913279625</v>
      </c>
    </row>
    <row r="14" spans="1:4">
      <c r="A14" s="4" t="s">
        <v>16</v>
      </c>
      <c r="B14" s="3">
        <v>5</v>
      </c>
      <c r="C14" s="3">
        <v>0</v>
      </c>
      <c r="D14" s="3">
        <v>0</v>
      </c>
    </row>
    <row r="15" spans="1:4" ht="75">
      <c r="A15" s="4" t="s">
        <v>17</v>
      </c>
      <c r="B15" s="3">
        <f t="shared" ref="B15:C15" si="2">IF(B10&gt;=2, 10*LOG10(B10/2), 0)</f>
        <v>3.0102999566398121</v>
      </c>
      <c r="C15" s="3">
        <f t="shared" si="2"/>
        <v>3.0102999566398121</v>
      </c>
      <c r="D15" s="3">
        <f t="shared" ref="D15" si="3">IF(D10&gt;=2, 10*LOG10(D10/2), 0)</f>
        <v>3.0102999566398121</v>
      </c>
    </row>
    <row r="16" spans="1:4" ht="30">
      <c r="A16" s="4" t="s">
        <v>18</v>
      </c>
      <c r="B16" s="3">
        <v>0</v>
      </c>
      <c r="C16" s="3">
        <v>0</v>
      </c>
      <c r="D16" s="3">
        <v>0</v>
      </c>
    </row>
    <row r="17" spans="1:5" ht="30">
      <c r="A17" s="4" t="s">
        <v>19</v>
      </c>
      <c r="B17" s="3">
        <v>0</v>
      </c>
      <c r="C17" s="3">
        <v>0</v>
      </c>
      <c r="D17" s="3">
        <v>0</v>
      </c>
    </row>
    <row r="18" spans="1:5" ht="75">
      <c r="A18" s="4" t="s">
        <v>20</v>
      </c>
      <c r="B18" s="3">
        <v>1</v>
      </c>
      <c r="C18" s="3">
        <v>1</v>
      </c>
      <c r="D18" s="3">
        <v>1</v>
      </c>
    </row>
    <row r="19" spans="1:5" ht="30">
      <c r="A19" s="4" t="s">
        <v>21</v>
      </c>
      <c r="B19" s="2">
        <f t="shared" ref="B19:C19" si="4">B13+B14+B15+B16-B18</f>
        <v>44.030899869919438</v>
      </c>
      <c r="C19" s="2">
        <f t="shared" si="4"/>
        <v>31.030899869919438</v>
      </c>
      <c r="D19" s="2">
        <f t="shared" ref="D19" si="5">D13+D14+D15+D16-D18</f>
        <v>31.030899869919438</v>
      </c>
    </row>
    <row r="20" spans="1:5" ht="30">
      <c r="A20" s="4" t="s">
        <v>22</v>
      </c>
      <c r="B20" s="2">
        <f t="shared" ref="B20:C20" si="6">B13+B14+B15-B17-B18</f>
        <v>44.030899869919438</v>
      </c>
      <c r="C20" s="2">
        <f t="shared" si="6"/>
        <v>31.030899869919438</v>
      </c>
      <c r="D20" s="2">
        <f t="shared" ref="D20" si="7">D13+D14+D15-D17-D18</f>
        <v>31.030899869919438</v>
      </c>
    </row>
    <row r="21" spans="1:5">
      <c r="A21" s="25" t="s">
        <v>23</v>
      </c>
      <c r="B21" s="26"/>
      <c r="C21" s="26"/>
      <c r="D21" s="26"/>
    </row>
    <row r="22" spans="1:5" ht="60">
      <c r="A22" s="4" t="s">
        <v>24</v>
      </c>
      <c r="B22" s="2">
        <v>64</v>
      </c>
      <c r="C22" s="2">
        <v>64</v>
      </c>
      <c r="D22" s="2">
        <v>64</v>
      </c>
    </row>
    <row r="23" spans="1:5" ht="30">
      <c r="A23" s="4" t="s">
        <v>25</v>
      </c>
      <c r="B23" s="2">
        <v>2</v>
      </c>
      <c r="C23" s="2">
        <v>2</v>
      </c>
      <c r="D23" s="2">
        <v>2</v>
      </c>
    </row>
    <row r="24" spans="1:5">
      <c r="A24" s="4" t="s">
        <v>26</v>
      </c>
      <c r="B24" s="2">
        <v>8</v>
      </c>
      <c r="C24" s="2">
        <v>8</v>
      </c>
      <c r="D24" s="2">
        <v>8</v>
      </c>
    </row>
    <row r="25" spans="1:5" ht="75">
      <c r="A25" s="23" t="s">
        <v>27</v>
      </c>
      <c r="B25" s="3">
        <f t="shared" ref="B25:C25" si="8">IF(B22&gt;=2, 10*LOG10(B22/2), 0)</f>
        <v>15.051499783199061</v>
      </c>
      <c r="C25" s="3">
        <f t="shared" si="8"/>
        <v>15.051499783199061</v>
      </c>
      <c r="D25" s="3">
        <f t="shared" ref="D25" si="9">IF(D22&gt;=2, 10*LOG10(D22/2), 0)</f>
        <v>15.051499783199061</v>
      </c>
    </row>
    <row r="26" spans="1:5" ht="60">
      <c r="A26" s="4" t="s">
        <v>28</v>
      </c>
      <c r="B26" s="3">
        <v>3</v>
      </c>
      <c r="C26" s="3">
        <v>3</v>
      </c>
      <c r="D26" s="3">
        <v>3</v>
      </c>
    </row>
    <row r="27" spans="1:5">
      <c r="A27" s="4" t="s">
        <v>29</v>
      </c>
      <c r="B27" s="3">
        <v>5</v>
      </c>
      <c r="C27" s="3">
        <v>5</v>
      </c>
      <c r="D27" s="3">
        <v>5</v>
      </c>
    </row>
    <row r="28" spans="1:5" ht="30">
      <c r="A28" s="4" t="s">
        <v>30</v>
      </c>
      <c r="B28" s="3">
        <v>-174</v>
      </c>
      <c r="C28" s="3">
        <v>-174</v>
      </c>
      <c r="D28" s="3">
        <v>-174</v>
      </c>
    </row>
    <row r="29" spans="1:5" ht="30">
      <c r="A29" s="4" t="s">
        <v>31</v>
      </c>
      <c r="B29" s="3">
        <v>-10000</v>
      </c>
      <c r="C29" s="3">
        <v>-10000</v>
      </c>
      <c r="D29" s="3">
        <v>-10000</v>
      </c>
      <c r="E29" s="35" t="s">
        <v>76</v>
      </c>
    </row>
    <row r="30" spans="1:5" ht="90">
      <c r="A30" s="28" t="s">
        <v>32</v>
      </c>
      <c r="B30" s="2">
        <f>10*LOG10(10^((B27+B28)/10)+10^(B29/10))</f>
        <v>-169.00000000000003</v>
      </c>
      <c r="C30" s="2">
        <f>10*LOG10(10^((C27+C28)/10)+10^(C29/10))</f>
        <v>-169.00000000000003</v>
      </c>
      <c r="D30" s="2">
        <f>10*LOG10(10^((D27+D28)/10)+10^(D29/10))</f>
        <v>-169.00000000000003</v>
      </c>
    </row>
    <row r="31" spans="1:5" ht="60">
      <c r="A31" s="4" t="s">
        <v>33</v>
      </c>
      <c r="B31" s="3">
        <f>10*12*30*1000</f>
        <v>3600000</v>
      </c>
      <c r="C31" s="3">
        <f>10*12*30*1000</f>
        <v>3600000</v>
      </c>
      <c r="D31" s="3">
        <f>10*12*30*1000</f>
        <v>3600000</v>
      </c>
    </row>
    <row r="32" spans="1:5" ht="45">
      <c r="A32" s="4" t="s">
        <v>34</v>
      </c>
      <c r="B32" s="2">
        <f>B30+10*LOG10(B31)</f>
        <v>-103.43697499232717</v>
      </c>
      <c r="C32" s="2">
        <f>C30+10*LOG10(C31)</f>
        <v>-103.43697499232717</v>
      </c>
      <c r="D32" s="2">
        <f>D30+10*LOG10(D31)</f>
        <v>-103.43697499232717</v>
      </c>
    </row>
    <row r="33" spans="1:4" ht="30">
      <c r="A33" s="4" t="s">
        <v>78</v>
      </c>
      <c r="B33" s="3">
        <v>-3.4</v>
      </c>
      <c r="C33" s="3">
        <v>-3.4</v>
      </c>
      <c r="D33" s="3">
        <v>1.7</v>
      </c>
    </row>
    <row r="34" spans="1:4" ht="30">
      <c r="A34" s="4" t="s">
        <v>35</v>
      </c>
      <c r="B34" s="2">
        <v>2</v>
      </c>
      <c r="C34" s="2">
        <v>2</v>
      </c>
      <c r="D34" s="2">
        <v>2</v>
      </c>
    </row>
    <row r="35" spans="1:4" ht="30">
      <c r="A35" s="4" t="s">
        <v>36</v>
      </c>
      <c r="B35" s="2">
        <v>0.5</v>
      </c>
      <c r="C35" s="2">
        <v>0.5</v>
      </c>
      <c r="D35" s="2">
        <v>0.5</v>
      </c>
    </row>
    <row r="36" spans="1:4" ht="47" customHeight="1">
      <c r="A36" s="28" t="s">
        <v>37</v>
      </c>
      <c r="B36" s="2">
        <f>B32+B33+B34-B35</f>
        <v>-105.33697499232717</v>
      </c>
      <c r="C36" s="2">
        <f>C32+C33+C34-C35</f>
        <v>-105.33697499232717</v>
      </c>
      <c r="D36" s="2">
        <f>D32+D33+D34-D35</f>
        <v>-100.23697499232716</v>
      </c>
    </row>
    <row r="37" spans="1:4" ht="45">
      <c r="A37" s="28" t="s">
        <v>38</v>
      </c>
      <c r="B37" s="2">
        <f>B20+B24+B25-B36</f>
        <v>172.41937464544566</v>
      </c>
      <c r="C37" s="2">
        <f>C20+C24+C25-C36</f>
        <v>159.41937464544566</v>
      </c>
      <c r="D37" s="2">
        <f>D20+D24+D25-D36</f>
        <v>154.31937464544566</v>
      </c>
    </row>
    <row r="38" spans="1:4">
      <c r="A38" s="25" t="s">
        <v>39</v>
      </c>
      <c r="B38" s="26"/>
      <c r="C38" s="26"/>
      <c r="D38" s="26"/>
    </row>
    <row r="39" spans="1:4" ht="30">
      <c r="A39" s="4" t="s">
        <v>40</v>
      </c>
      <c r="B39" s="2">
        <v>8</v>
      </c>
      <c r="C39" s="2">
        <v>8</v>
      </c>
      <c r="D39" s="2">
        <v>8</v>
      </c>
    </row>
    <row r="40" spans="1:4" ht="45">
      <c r="A40" s="4" t="s">
        <v>41</v>
      </c>
      <c r="B40" s="2">
        <v>6.61</v>
      </c>
      <c r="C40" s="2">
        <v>6.3</v>
      </c>
      <c r="D40" s="2">
        <v>6.3</v>
      </c>
    </row>
    <row r="41" spans="1:4" ht="30">
      <c r="A41" s="4" t="s">
        <v>42</v>
      </c>
      <c r="B41" s="2">
        <v>0</v>
      </c>
      <c r="C41" s="2">
        <v>0</v>
      </c>
      <c r="D41" s="2">
        <v>0</v>
      </c>
    </row>
    <row r="42" spans="1:4">
      <c r="A42" s="4" t="s">
        <v>43</v>
      </c>
      <c r="B42" s="3">
        <f>9</f>
        <v>9</v>
      </c>
      <c r="C42" s="2">
        <f>10.2367+0.5*10/3</f>
        <v>11.903366666666667</v>
      </c>
      <c r="D42" s="2">
        <f>10.2367+0.5*10/3</f>
        <v>11.903366666666667</v>
      </c>
    </row>
    <row r="43" spans="1:4" ht="30">
      <c r="A43" s="4" t="s">
        <v>44</v>
      </c>
      <c r="B43" s="2">
        <v>0</v>
      </c>
      <c r="C43" s="2">
        <v>0</v>
      </c>
      <c r="D43" s="2">
        <v>0</v>
      </c>
    </row>
    <row r="44" spans="1:4" ht="45">
      <c r="A44" s="28" t="s">
        <v>45</v>
      </c>
      <c r="B44" s="2">
        <f>B37-B40+B41-B42+B43-B26</f>
        <v>153.80937464544564</v>
      </c>
      <c r="C44" s="2">
        <f>C37-C40+C41-C42+C43-C26</f>
        <v>138.21600797877898</v>
      </c>
      <c r="D44" s="2">
        <f>D37-D40+D41-D42+D43-D26</f>
        <v>133.11600797877898</v>
      </c>
    </row>
    <row r="45" spans="1:4" ht="30">
      <c r="A45" s="25" t="s">
        <v>46</v>
      </c>
      <c r="B45" s="1"/>
      <c r="C45" s="1"/>
      <c r="D45" s="1"/>
    </row>
    <row r="46" spans="1:4" ht="30">
      <c r="A46" s="4" t="s">
        <v>77</v>
      </c>
      <c r="B46" s="30">
        <f>10^(3+(B44-161.04+7.1*LOG10(20)-7.5*LOG10(5)+(24.37-3.7*(5/B$4)^2)*LOG10(B$4)-20*LOG10(B$3)+(3.2*(LOG10(11.75*B$5))^2-4.97))/(43.42-3.1*LOG10(B$4)))</f>
        <v>13571.924505329298</v>
      </c>
      <c r="C46" s="29">
        <f>10^(3+(C44-161.04+7.1*LOG10(20)-7.5*LOG10(5)+(24.37-3.7*(5/C$4)^2)*LOG10(C$4)-20*LOG10(C$3)+(3.2*(LOG10(11.75*C$5))^2-4.97))/(43.42-3.1*LOG10(C$4)))</f>
        <v>3966.7220022370461</v>
      </c>
      <c r="D46" s="29">
        <f>10^(3+(D44-161.04+7.1*LOG10(20)-7.5*LOG10(5)+(24.37-3.7*(5/D$4)^2)*LOG10(D$4)-20*LOG10(D$3)+(3.2*(LOG10(11.75*D$5))^2-4.97))/(43.42-3.1*LOG10(D$4)))</f>
        <v>2926.9924471401059</v>
      </c>
    </row>
    <row r="47" spans="1:4" ht="31">
      <c r="A47" s="4" t="s">
        <v>47</v>
      </c>
      <c r="B47" s="3">
        <f>PI()*(B46)^2</f>
        <v>578672365.43197823</v>
      </c>
      <c r="C47" s="3">
        <f>PI()*(C46)^2</f>
        <v>49432594.229719371</v>
      </c>
      <c r="D47" s="3">
        <f>PI()*(D46)^2</f>
        <v>26914918.943700399</v>
      </c>
    </row>
    <row r="51" spans="1:1">
      <c r="A51" s="31"/>
    </row>
    <row r="52" spans="1:1">
      <c r="A52" s="31"/>
    </row>
    <row r="53" spans="1:1">
      <c r="A53" s="32"/>
    </row>
    <row r="54" spans="1:1">
      <c r="A54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5111-D668-5A42-9B1D-E7E8E981922A}">
  <dimension ref="A1:P22"/>
  <sheetViews>
    <sheetView workbookViewId="0">
      <selection activeCell="J7" sqref="J7"/>
    </sheetView>
  </sheetViews>
  <sheetFormatPr baseColWidth="10" defaultColWidth="9" defaultRowHeight="15"/>
  <cols>
    <col min="1" max="16384" width="9" style="5"/>
  </cols>
  <sheetData>
    <row r="1" spans="1:16">
      <c r="A1" s="10"/>
      <c r="B1" s="22" t="s">
        <v>73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6" thickBot="1">
      <c r="A2" s="10"/>
      <c r="B2" s="16" t="s">
        <v>72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>
      <c r="A3" s="10"/>
      <c r="B3" s="39" t="s">
        <v>53</v>
      </c>
      <c r="C3" s="39" t="s">
        <v>52</v>
      </c>
      <c r="D3" s="39" t="s">
        <v>51</v>
      </c>
      <c r="E3" s="39" t="s">
        <v>50</v>
      </c>
      <c r="F3" s="39" t="s">
        <v>49</v>
      </c>
      <c r="G3" s="39" t="s">
        <v>71</v>
      </c>
      <c r="H3" s="39" t="s">
        <v>70</v>
      </c>
      <c r="I3" s="39" t="s">
        <v>69</v>
      </c>
      <c r="J3" s="39" t="s">
        <v>68</v>
      </c>
      <c r="K3" s="39" t="s">
        <v>67</v>
      </c>
      <c r="L3" s="21">
        <v>70</v>
      </c>
      <c r="M3" s="39" t="s">
        <v>66</v>
      </c>
      <c r="N3" s="39" t="s">
        <v>65</v>
      </c>
      <c r="O3" s="39" t="s">
        <v>64</v>
      </c>
      <c r="P3" s="10"/>
    </row>
    <row r="4" spans="1:16" ht="16" thickBot="1">
      <c r="A4" s="10"/>
      <c r="B4" s="43"/>
      <c r="C4" s="40"/>
      <c r="D4" s="40"/>
      <c r="E4" s="40"/>
      <c r="F4" s="40"/>
      <c r="G4" s="40"/>
      <c r="H4" s="40"/>
      <c r="I4" s="40"/>
      <c r="J4" s="40"/>
      <c r="K4" s="40"/>
      <c r="L4" s="20" t="s">
        <v>63</v>
      </c>
      <c r="M4" s="40"/>
      <c r="N4" s="40"/>
      <c r="O4" s="40"/>
      <c r="P4" s="10"/>
    </row>
    <row r="5" spans="1:16" ht="16" thickBot="1">
      <c r="A5" s="10"/>
      <c r="B5" s="40"/>
      <c r="C5" s="19" t="s">
        <v>48</v>
      </c>
      <c r="D5" s="19" t="s">
        <v>48</v>
      </c>
      <c r="E5" s="19" t="s">
        <v>48</v>
      </c>
      <c r="F5" s="19" t="s">
        <v>48</v>
      </c>
      <c r="G5" s="19" t="s">
        <v>48</v>
      </c>
      <c r="H5" s="19" t="s">
        <v>48</v>
      </c>
      <c r="I5" s="19" t="s">
        <v>48</v>
      </c>
      <c r="J5" s="19" t="s">
        <v>48</v>
      </c>
      <c r="K5" s="19" t="s">
        <v>48</v>
      </c>
      <c r="L5" s="19" t="s">
        <v>48</v>
      </c>
      <c r="M5" s="19" t="s">
        <v>48</v>
      </c>
      <c r="N5" s="19" t="s">
        <v>48</v>
      </c>
      <c r="O5" s="19" t="s">
        <v>48</v>
      </c>
      <c r="P5" s="10"/>
    </row>
    <row r="6" spans="1:16" ht="16" thickBot="1">
      <c r="A6" s="10"/>
      <c r="B6" s="18">
        <v>15</v>
      </c>
      <c r="C6" s="17">
        <v>25</v>
      </c>
      <c r="D6" s="17">
        <v>52</v>
      </c>
      <c r="E6" s="17">
        <v>79</v>
      </c>
      <c r="F6" s="17">
        <v>106</v>
      </c>
      <c r="G6" s="17">
        <v>133</v>
      </c>
      <c r="H6" s="17">
        <v>160</v>
      </c>
      <c r="I6" s="17">
        <v>216</v>
      </c>
      <c r="J6" s="17">
        <v>270</v>
      </c>
      <c r="K6" s="17" t="s">
        <v>62</v>
      </c>
      <c r="L6" s="17" t="s">
        <v>55</v>
      </c>
      <c r="M6" s="17" t="s">
        <v>62</v>
      </c>
      <c r="N6" s="17" t="s">
        <v>62</v>
      </c>
      <c r="O6" s="17" t="s">
        <v>62</v>
      </c>
      <c r="P6" s="10"/>
    </row>
    <row r="7" spans="1:16" ht="16" thickBot="1">
      <c r="A7" s="10"/>
      <c r="B7" s="18">
        <v>30</v>
      </c>
      <c r="C7" s="17">
        <v>11</v>
      </c>
      <c r="D7" s="17">
        <v>24</v>
      </c>
      <c r="E7" s="17">
        <v>38</v>
      </c>
      <c r="F7" s="17">
        <v>51</v>
      </c>
      <c r="G7" s="17">
        <v>65</v>
      </c>
      <c r="H7" s="17">
        <v>78</v>
      </c>
      <c r="I7" s="17">
        <v>106</v>
      </c>
      <c r="J7" s="17">
        <v>133</v>
      </c>
      <c r="K7" s="17">
        <v>162</v>
      </c>
      <c r="L7" s="17">
        <v>189</v>
      </c>
      <c r="M7" s="17">
        <v>217</v>
      </c>
      <c r="N7" s="17">
        <v>245</v>
      </c>
      <c r="O7" s="17">
        <v>273</v>
      </c>
      <c r="P7" s="10"/>
    </row>
    <row r="8" spans="1:16" ht="16" thickBot="1">
      <c r="A8" s="10"/>
      <c r="B8" s="18">
        <v>60</v>
      </c>
      <c r="C8" s="17" t="s">
        <v>62</v>
      </c>
      <c r="D8" s="17">
        <v>11</v>
      </c>
      <c r="E8" s="17">
        <v>18</v>
      </c>
      <c r="F8" s="17">
        <v>24</v>
      </c>
      <c r="G8" s="17">
        <v>31</v>
      </c>
      <c r="H8" s="17">
        <v>38</v>
      </c>
      <c r="I8" s="17">
        <v>51</v>
      </c>
      <c r="J8" s="17">
        <v>65</v>
      </c>
      <c r="K8" s="17">
        <v>79</v>
      </c>
      <c r="L8" s="17">
        <v>93</v>
      </c>
      <c r="M8" s="17">
        <v>107</v>
      </c>
      <c r="N8" s="17">
        <v>121</v>
      </c>
      <c r="O8" s="17">
        <v>135</v>
      </c>
      <c r="P8" s="10"/>
    </row>
    <row r="9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6" thickBot="1">
      <c r="A10" s="10"/>
      <c r="B10" s="16" t="s">
        <v>61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" thickBot="1">
      <c r="A11" s="10"/>
      <c r="B11" s="41" t="s">
        <v>60</v>
      </c>
      <c r="C11" s="15" t="s">
        <v>59</v>
      </c>
      <c r="D11" s="15" t="s">
        <v>58</v>
      </c>
      <c r="E11" s="15" t="s">
        <v>57</v>
      </c>
      <c r="F11" s="15" t="s">
        <v>56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" thickBot="1">
      <c r="A12" s="10"/>
      <c r="B12" s="42"/>
      <c r="C12" s="14" t="s">
        <v>48</v>
      </c>
      <c r="D12" s="14" t="s">
        <v>48</v>
      </c>
      <c r="E12" s="14" t="s">
        <v>48</v>
      </c>
      <c r="F12" s="14" t="s">
        <v>48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6" thickBot="1">
      <c r="A13" s="10"/>
      <c r="B13" s="13">
        <v>60</v>
      </c>
      <c r="C13" s="12">
        <v>66</v>
      </c>
      <c r="D13" s="12">
        <v>132</v>
      </c>
      <c r="E13" s="12">
        <v>264</v>
      </c>
      <c r="F13" s="12" t="s">
        <v>55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" thickBot="1">
      <c r="A14" s="10"/>
      <c r="B14" s="13">
        <v>120</v>
      </c>
      <c r="C14" s="12">
        <v>32</v>
      </c>
      <c r="D14" s="12">
        <v>66</v>
      </c>
      <c r="E14" s="12">
        <v>132</v>
      </c>
      <c r="F14" s="12">
        <v>264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>
      <c r="A17" s="10"/>
      <c r="B17" s="11" t="s">
        <v>54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6" thickBot="1">
      <c r="B18" s="9"/>
    </row>
    <row r="19" spans="1:16">
      <c r="B19" s="36" t="s">
        <v>53</v>
      </c>
      <c r="C19" s="36" t="s">
        <v>52</v>
      </c>
      <c r="D19" s="36" t="s">
        <v>51</v>
      </c>
      <c r="E19" s="36" t="s">
        <v>50</v>
      </c>
      <c r="F19" s="36" t="s">
        <v>49</v>
      </c>
    </row>
    <row r="20" spans="1:16" ht="16" thickBot="1">
      <c r="B20" s="37"/>
      <c r="C20" s="38"/>
      <c r="D20" s="38"/>
      <c r="E20" s="38"/>
      <c r="F20" s="38"/>
    </row>
    <row r="21" spans="1:16" ht="16" thickBot="1">
      <c r="B21" s="38"/>
      <c r="C21" s="8" t="s">
        <v>48</v>
      </c>
      <c r="D21" s="8" t="s">
        <v>48</v>
      </c>
      <c r="E21" s="8" t="s">
        <v>48</v>
      </c>
      <c r="F21" s="8" t="s">
        <v>48</v>
      </c>
    </row>
    <row r="22" spans="1:16" ht="16" thickBot="1">
      <c r="B22" s="7">
        <v>15</v>
      </c>
      <c r="C22" s="6">
        <v>25</v>
      </c>
      <c r="D22" s="6">
        <v>50</v>
      </c>
      <c r="E22" s="6">
        <v>75</v>
      </c>
      <c r="F22" s="6">
        <v>100</v>
      </c>
    </row>
  </sheetData>
  <mergeCells count="19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  <mergeCell ref="B19:B21"/>
    <mergeCell ref="C19:C20"/>
    <mergeCell ref="D19:D20"/>
    <mergeCell ref="E19:E20"/>
    <mergeCell ref="F19:F2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Rural-UC 600 MHz FDD</vt:lpstr>
      <vt:lpstr>MaxN_RB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IIT Madras</dc:creator>
  <cp:lastModifiedBy>IITM</cp:lastModifiedBy>
  <dcterms:created xsi:type="dcterms:W3CDTF">2025-04-25T10:46:12Z</dcterms:created>
  <dcterms:modified xsi:type="dcterms:W3CDTF">2025-09-03T13:37:42Z</dcterms:modified>
</cp:coreProperties>
</file>