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lpma_qti_qualcomm_com/Documents/Documents/"/>
    </mc:Choice>
  </mc:AlternateContent>
  <xr:revisionPtr revIDLastSave="0" documentId="8_{CA78FE79-A6AB-46C2-84B6-29D8998723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J59" i="1"/>
  <c r="I59" i="1"/>
  <c r="H59" i="1"/>
  <c r="G59" i="1"/>
  <c r="F59" i="1"/>
  <c r="E59" i="1"/>
  <c r="D59" i="1"/>
  <c r="C59" i="1"/>
  <c r="H54" i="1"/>
  <c r="G54" i="1"/>
  <c r="F54" i="1"/>
  <c r="E54" i="1"/>
  <c r="D54" i="1"/>
  <c r="C54" i="1"/>
  <c r="J54" i="1"/>
  <c r="I54" i="1"/>
  <c r="C11" i="1"/>
  <c r="C8" i="1"/>
  <c r="C7" i="1"/>
  <c r="C5" i="1"/>
  <c r="C4" i="1"/>
</calcChain>
</file>

<file path=xl/sharedStrings.xml><?xml version="1.0" encoding="utf-8"?>
<sst xmlns="http://schemas.openxmlformats.org/spreadsheetml/2006/main" count="55" uniqueCount="41">
  <si>
    <t>direction</t>
  </si>
  <si>
    <t>UL</t>
  </si>
  <si>
    <t>DL</t>
  </si>
  <si>
    <t>CNR (dB)</t>
  </si>
  <si>
    <t>Case</t>
  </si>
  <si>
    <t>Transmission mode</t>
  </si>
  <si>
    <t>Frequency [GHz]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</si>
  <si>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</si>
  <si>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</si>
  <si>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</si>
  <si>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</si>
  <si>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</si>
  <si>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</si>
  <si>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</si>
  <si>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</si>
  <si>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</si>
  <si>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</si>
  <si>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SC4</t>
  </si>
  <si>
    <t>SC5</t>
  </si>
  <si>
    <t>TR38.821 Table 6.1.3.3-1: Link budgets results</t>
  </si>
  <si>
    <t>G/T</t>
  </si>
  <si>
    <t>k</t>
  </si>
  <si>
    <t>PL_FS</t>
  </si>
  <si>
    <t>PL_A</t>
  </si>
  <si>
    <t>PL_SM</t>
  </si>
  <si>
    <t>PL_SL</t>
  </si>
  <si>
    <t>PL_AD</t>
  </si>
  <si>
    <t>B</t>
  </si>
  <si>
    <t>EIRP (dBm)</t>
  </si>
  <si>
    <t>1 tone 15kHz</t>
  </si>
  <si>
    <t>1st column</t>
  </si>
  <si>
    <t>channel capacity</t>
  </si>
  <si>
    <t>2nd column</t>
  </si>
  <si>
    <t>3rd column</t>
  </si>
  <si>
    <t>4th column</t>
  </si>
  <si>
    <t>Shannon Cap (bps)</t>
  </si>
  <si>
    <t xml:space="preserve">backoff </t>
  </si>
  <si>
    <r>
      <rPr>
        <sz val="11"/>
        <color rgb="FFFF0000"/>
        <rFont val="Calibri"/>
        <family val="2"/>
        <scheme val="minor"/>
      </rPr>
      <t>Does the table miss the bandwidth for DL?</t>
    </r>
    <r>
      <rPr>
        <sz val="11"/>
        <color theme="1"/>
        <rFont val="Calibri"/>
        <family val="2"/>
        <scheme val="minor"/>
      </rPr>
      <t xml:space="preserve"> (180kHz vs 15kHz, which is 12 or 13dB difference)</t>
    </r>
  </si>
  <si>
    <t>1 tone 3.75kHz</t>
  </si>
  <si>
    <t>TR 38.821 Equation (6.1.3.1-2)</t>
  </si>
  <si>
    <t>CNR calculation for UL and DL for NB-IoT NTN 3GPP Set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</si>
</sst>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vertical="top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textRotation="90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213360</xdr:colOff>
      <xdr:row>16</xdr:row>
      <xdr:rowOff>45720</xdr:rowOff>
    </xdr:from>
    <xdr:to>
      <xdr:col>11</xdr:col>
      <xdr:colOff>434340</xdr:colOff>
      <xdr:row>18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874BB8-81CC-48B9-E2B4-237C0BF0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13"/>
        <a:stretch>
          <a:fillRect/>
        </a:stretch>
      </xdr:blipFill>
      <xdr:spPr bwMode="auto">
        <a:xfrm>
          <a:off x="1432560" y="2057400"/>
          <a:ext cx="509778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9"/>
  <sheetViews>
    <sheetView tabSelected="1" workbookViewId="0">
      <selection activeCell="A14" sqref="A14:XFD14"/>
    </sheetView>
  </sheetViews>
  <sheetFormatPr defaultRowHeight="14.4" x14ac:dyDescent="0.3"/>
  <cols>
    <col min="1" max="1" width="13.6640625" customWidth="1"/>
    <col min="4" max="4" width="12" customWidth="1"/>
  </cols>
  <sheetData>
    <row r="2" spans="1:12" x14ac:dyDescent="0.3">
      <c r="B2" s="10" t="s">
        <v>40</v>
      </c>
    </row>
    <row r="3" spans="1:12" x14ac:dyDescent="0.3">
      <c r="B3" t="s">
        <v>0</v>
      </c>
      <c r="C3" t="s">
        <v>3</v>
      </c>
      <c r="D3" t="s">
        <v>28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</row>
    <row r="4" spans="1:12" x14ac:dyDescent="0.3">
      <c r="A4" t="s">
        <v>17</v>
      </c>
      <c r="B4" t="s">
        <v>2</v>
      </c>
      <c r="C4">
        <f>D4-30+E4-F4-G4-H4-I4-J4-K4-10*LOG(L4*1000000)</f>
        <v>-0.27121254719662602</v>
      </c>
      <c r="D4">
        <v>103.8</v>
      </c>
      <c r="E4">
        <v>-31.9</v>
      </c>
      <c r="F4">
        <v>-228.6</v>
      </c>
      <c r="G4">
        <v>190.6</v>
      </c>
      <c r="H4">
        <v>0.2</v>
      </c>
      <c r="I4">
        <v>3</v>
      </c>
      <c r="J4">
        <v>2.2000000000000002</v>
      </c>
      <c r="K4">
        <v>0</v>
      </c>
      <c r="L4">
        <v>30</v>
      </c>
    </row>
    <row r="5" spans="1:12" x14ac:dyDescent="0.3">
      <c r="B5" t="s">
        <v>1</v>
      </c>
      <c r="C5">
        <f>D5-30+E5-F5-G5-H5-I5-J5-K5-10*LOG(L5*1000000)</f>
        <v>-11.420599913279631</v>
      </c>
      <c r="D5">
        <v>23</v>
      </c>
      <c r="E5">
        <v>19</v>
      </c>
      <c r="F5">
        <v>-228.6</v>
      </c>
      <c r="G5">
        <v>190.6</v>
      </c>
      <c r="H5">
        <v>0.2</v>
      </c>
      <c r="I5">
        <v>3</v>
      </c>
      <c r="J5">
        <v>2.2000000000000002</v>
      </c>
      <c r="K5">
        <v>0</v>
      </c>
      <c r="L5">
        <v>0.4</v>
      </c>
    </row>
    <row r="7" spans="1:12" x14ac:dyDescent="0.3">
      <c r="A7" t="s">
        <v>18</v>
      </c>
      <c r="B7" t="s">
        <v>2</v>
      </c>
      <c r="C7">
        <f>D7-30+E7-F7-G7-H7-I7-J7-K7-10*LOG(L7*1000000)</f>
        <v>-0.30000000000001137</v>
      </c>
      <c r="D7">
        <v>99</v>
      </c>
      <c r="E7">
        <v>-31.9</v>
      </c>
      <c r="F7">
        <v>-228.6</v>
      </c>
      <c r="G7">
        <v>190.6</v>
      </c>
      <c r="H7">
        <v>0.2</v>
      </c>
      <c r="I7">
        <v>3</v>
      </c>
      <c r="J7">
        <v>2.2000000000000002</v>
      </c>
      <c r="K7">
        <v>0</v>
      </c>
      <c r="L7">
        <v>10</v>
      </c>
    </row>
    <row r="8" spans="1:12" x14ac:dyDescent="0.3">
      <c r="B8" t="s">
        <v>1</v>
      </c>
      <c r="C8">
        <f>D8-30+E8-F8-G8-H8-I8-J8-K8-10*LOG(L8*1000000)</f>
        <v>-11.420599913279631</v>
      </c>
      <c r="D8">
        <v>23</v>
      </c>
      <c r="E8">
        <v>19</v>
      </c>
      <c r="F8">
        <v>-228.6</v>
      </c>
      <c r="G8">
        <v>190.6</v>
      </c>
      <c r="H8">
        <v>0.2</v>
      </c>
      <c r="I8">
        <v>3</v>
      </c>
      <c r="J8">
        <v>2.2000000000000002</v>
      </c>
      <c r="K8">
        <v>0</v>
      </c>
      <c r="L8">
        <v>0.4</v>
      </c>
    </row>
    <row r="10" spans="1:12" x14ac:dyDescent="0.3">
      <c r="B10" t="s">
        <v>2</v>
      </c>
    </row>
    <row r="11" spans="1:12" x14ac:dyDescent="0.3">
      <c r="A11" t="s">
        <v>29</v>
      </c>
      <c r="B11" t="s">
        <v>1</v>
      </c>
      <c r="C11">
        <f>D11-30+E11-F11-G11-H11-I11-J11-K11-10*LOG(L11*1000000)</f>
        <v>2.8390874094431808</v>
      </c>
      <c r="D11">
        <v>23</v>
      </c>
      <c r="E11">
        <v>19</v>
      </c>
      <c r="F11">
        <v>-228.6</v>
      </c>
      <c r="G11">
        <v>190.6</v>
      </c>
      <c r="H11">
        <v>0.2</v>
      </c>
      <c r="I11">
        <v>3</v>
      </c>
      <c r="J11">
        <v>2.2000000000000002</v>
      </c>
      <c r="K11">
        <v>0</v>
      </c>
      <c r="L11">
        <v>1.4999999999999999E-2</v>
      </c>
    </row>
    <row r="12" spans="1:12" x14ac:dyDescent="0.3">
      <c r="A12" t="s">
        <v>38</v>
      </c>
      <c r="B12" t="s">
        <v>1</v>
      </c>
      <c r="C12">
        <f>D12-30+E12-F12-G12-H12-I12-J12-K12-10*LOG(L12*1000000)</f>
        <v>8.8596873227228059</v>
      </c>
      <c r="D12">
        <v>23</v>
      </c>
      <c r="E12">
        <v>19</v>
      </c>
      <c r="F12">
        <v>-228.6</v>
      </c>
      <c r="G12">
        <v>190.6</v>
      </c>
      <c r="H12">
        <v>0.2</v>
      </c>
      <c r="I12">
        <v>3</v>
      </c>
      <c r="J12">
        <v>2.2000000000000002</v>
      </c>
      <c r="K12">
        <v>0</v>
      </c>
      <c r="L12">
        <v>3.7499999999999999E-3</v>
      </c>
    </row>
    <row r="16" spans="1:12" x14ac:dyDescent="0.3">
      <c r="B16" s="8" t="s">
        <v>39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21" spans="2:14" ht="15" thickBot="1" x14ac:dyDescent="0.35">
      <c r="B21" s="6" t="s">
        <v>19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 ht="120.6" thickBot="1" x14ac:dyDescent="0.35">
      <c r="B22" s="1" t="s">
        <v>4</v>
      </c>
      <c r="C22" s="2" t="s">
        <v>5</v>
      </c>
      <c r="D22" s="2" t="s">
        <v>6</v>
      </c>
      <c r="E22" s="9" t="s">
        <v>7</v>
      </c>
      <c r="F22" s="9" t="s">
        <v>8</v>
      </c>
      <c r="G22" s="9" t="s">
        <v>9</v>
      </c>
      <c r="H22" s="9" t="s">
        <v>10</v>
      </c>
      <c r="I22" s="9" t="s">
        <v>11</v>
      </c>
      <c r="J22" s="9" t="s">
        <v>12</v>
      </c>
      <c r="K22" s="9" t="s">
        <v>13</v>
      </c>
      <c r="L22" s="2" t="s">
        <v>14</v>
      </c>
      <c r="M22" s="9" t="s">
        <v>15</v>
      </c>
      <c r="N22" s="2" t="s">
        <v>16</v>
      </c>
    </row>
    <row r="23" spans="2:14" ht="15" thickBot="1" x14ac:dyDescent="0.35">
      <c r="B23" s="3" t="s">
        <v>17</v>
      </c>
      <c r="C23" s="4" t="s">
        <v>2</v>
      </c>
      <c r="D23" s="4">
        <v>2</v>
      </c>
      <c r="E23" s="4">
        <v>103.8</v>
      </c>
      <c r="F23" s="4">
        <v>-31.6</v>
      </c>
      <c r="G23" s="4">
        <v>30</v>
      </c>
      <c r="H23" s="4">
        <v>190.6</v>
      </c>
      <c r="I23" s="4">
        <v>0.2</v>
      </c>
      <c r="J23" s="4">
        <v>3</v>
      </c>
      <c r="K23" s="4">
        <v>2.2000000000000002</v>
      </c>
      <c r="L23" s="4">
        <v>0</v>
      </c>
      <c r="M23" s="4">
        <v>0</v>
      </c>
      <c r="N23" s="4">
        <v>0</v>
      </c>
    </row>
    <row r="24" spans="2:14" ht="15" thickBot="1" x14ac:dyDescent="0.35">
      <c r="B24" s="5"/>
      <c r="C24" s="4" t="s">
        <v>1</v>
      </c>
      <c r="D24" s="4">
        <v>2</v>
      </c>
      <c r="E24" s="4">
        <v>23</v>
      </c>
      <c r="F24" s="4">
        <v>19</v>
      </c>
      <c r="G24" s="4">
        <v>0.4</v>
      </c>
      <c r="H24" s="4">
        <v>190.6</v>
      </c>
      <c r="I24" s="4">
        <v>0.2</v>
      </c>
      <c r="J24" s="4">
        <v>3</v>
      </c>
      <c r="K24" s="4">
        <v>2.2000000000000002</v>
      </c>
      <c r="L24" s="4">
        <v>0</v>
      </c>
      <c r="M24" s="4">
        <v>0</v>
      </c>
      <c r="N24" s="4">
        <v>-10.9</v>
      </c>
    </row>
    <row r="25" spans="2:14" ht="15" thickBot="1" x14ac:dyDescent="0.35">
      <c r="B25" s="3" t="s">
        <v>18</v>
      </c>
      <c r="C25" s="4" t="s">
        <v>2</v>
      </c>
      <c r="D25" s="4">
        <v>2</v>
      </c>
      <c r="E25" s="4">
        <v>99</v>
      </c>
      <c r="F25" s="4">
        <v>-31.6</v>
      </c>
      <c r="G25" s="4">
        <v>10</v>
      </c>
      <c r="H25" s="4">
        <v>190.6</v>
      </c>
      <c r="I25" s="4">
        <v>0.2</v>
      </c>
      <c r="J25" s="4">
        <v>3</v>
      </c>
      <c r="K25" s="4">
        <v>2.2000000000000002</v>
      </c>
      <c r="L25" s="4">
        <v>0</v>
      </c>
      <c r="M25" s="4">
        <v>0</v>
      </c>
      <c r="N25" s="4">
        <v>0</v>
      </c>
    </row>
    <row r="26" spans="2:14" ht="15" thickBot="1" x14ac:dyDescent="0.35">
      <c r="B26" s="5"/>
      <c r="C26" s="4" t="s">
        <v>1</v>
      </c>
      <c r="D26" s="4">
        <v>2</v>
      </c>
      <c r="E26" s="4">
        <v>23</v>
      </c>
      <c r="F26" s="4">
        <v>19</v>
      </c>
      <c r="G26" s="4">
        <v>0.4</v>
      </c>
      <c r="H26" s="4">
        <v>190.6</v>
      </c>
      <c r="I26" s="4">
        <v>0.2</v>
      </c>
      <c r="J26" s="4">
        <v>3</v>
      </c>
      <c r="K26" s="4">
        <v>2.2000000000000002</v>
      </c>
      <c r="L26" s="4">
        <v>0</v>
      </c>
      <c r="M26" s="4">
        <v>0</v>
      </c>
      <c r="N26" s="4">
        <v>-10.9</v>
      </c>
    </row>
    <row r="51" spans="1:10" x14ac:dyDescent="0.3">
      <c r="A51" t="s">
        <v>37</v>
      </c>
    </row>
    <row r="52" spans="1:10" x14ac:dyDescent="0.3">
      <c r="A52" t="s">
        <v>31</v>
      </c>
      <c r="C52" t="s">
        <v>30</v>
      </c>
      <c r="E52" t="s">
        <v>32</v>
      </c>
      <c r="G52" t="s">
        <v>33</v>
      </c>
      <c r="I52" t="s">
        <v>34</v>
      </c>
    </row>
    <row r="53" spans="1:10" x14ac:dyDescent="0.3">
      <c r="A53" t="s">
        <v>3</v>
      </c>
      <c r="C53">
        <v>-6.73</v>
      </c>
      <c r="D53">
        <v>2.13</v>
      </c>
      <c r="E53">
        <v>-1.23</v>
      </c>
      <c r="F53">
        <v>7.63</v>
      </c>
      <c r="G53">
        <v>-2.63</v>
      </c>
      <c r="H53">
        <v>6.23</v>
      </c>
      <c r="I53">
        <v>1.37</v>
      </c>
      <c r="J53">
        <v>10.23</v>
      </c>
    </row>
    <row r="54" spans="1:10" x14ac:dyDescent="0.3">
      <c r="A54" t="s">
        <v>35</v>
      </c>
      <c r="C54">
        <f>180*LOG(1+10^(C53/10),2)</f>
        <v>49.999652857849547</v>
      </c>
      <c r="D54">
        <f>15*LOG(1+10^(D53/10),2)</f>
        <v>20.95103977231814</v>
      </c>
      <c r="E54">
        <f>180*LOG(1+10^(E53/10),2)</f>
        <v>145.8213462932305</v>
      </c>
      <c r="F54">
        <f>15*LOG(1+10^(F53/10),2)</f>
        <v>41.464832300010798</v>
      </c>
      <c r="G54">
        <f>180*LOG(1+10^(G53/10),2)</f>
        <v>113.09658166313429</v>
      </c>
      <c r="H54">
        <f>15*LOG(1+10^(H53/10),2)</f>
        <v>35.667641852452576</v>
      </c>
      <c r="I54">
        <f>180*LOG(1+10^(I53/10),2)</f>
        <v>224.17626935746304</v>
      </c>
      <c r="J54">
        <f>15*LOG(1+10^(J53/10),2)</f>
        <v>52.935823855302559</v>
      </c>
    </row>
    <row r="57" spans="1:10" x14ac:dyDescent="0.3">
      <c r="A57" t="s">
        <v>3</v>
      </c>
      <c r="C57">
        <v>-6.73</v>
      </c>
      <c r="D57">
        <v>2.13</v>
      </c>
      <c r="E57">
        <v>-1.23</v>
      </c>
      <c r="F57">
        <v>7.63</v>
      </c>
      <c r="G57">
        <v>-2.63</v>
      </c>
      <c r="H57">
        <v>6.23</v>
      </c>
      <c r="I57">
        <v>1.37</v>
      </c>
      <c r="J57">
        <v>10.23</v>
      </c>
    </row>
    <row r="58" spans="1:10" x14ac:dyDescent="0.3">
      <c r="A58" t="s">
        <v>36</v>
      </c>
      <c r="C58">
        <v>6</v>
      </c>
      <c r="D58">
        <v>3</v>
      </c>
      <c r="E58">
        <v>6</v>
      </c>
      <c r="F58">
        <v>3</v>
      </c>
      <c r="G58">
        <v>6</v>
      </c>
      <c r="H58">
        <v>3</v>
      </c>
      <c r="I58">
        <v>6</v>
      </c>
      <c r="J58">
        <v>3</v>
      </c>
    </row>
    <row r="59" spans="1:10" x14ac:dyDescent="0.3">
      <c r="A59" t="s">
        <v>35</v>
      </c>
      <c r="C59">
        <f>180*LOG(1+10^((C57-C58)/10),2)</f>
        <v>13.493208895421269</v>
      </c>
      <c r="D59">
        <f>15*LOG(1+10^((D57-D58)/10),2)</f>
        <v>12.940814856313322</v>
      </c>
      <c r="E59">
        <f>180*LOG(1+10^((E57-E58)/10),2)</f>
        <v>45.005949782069258</v>
      </c>
      <c r="F59">
        <f>15*LOG(1+10^((F57-F58)/10),2)</f>
        <v>29.474421370056639</v>
      </c>
      <c r="G59">
        <f>180*LOG(1+10^((G57-G58)/10),2)</f>
        <v>33.361944078285404</v>
      </c>
      <c r="H59">
        <f>15*LOG(1+10^((H57-H58)/10),2)</f>
        <v>24.510383637076838</v>
      </c>
      <c r="I59">
        <f>180*LOG(1+10^((I57-I58)/10),2)</f>
        <v>76.843569012766892</v>
      </c>
      <c r="J59">
        <f>15*LOG(1+10^((J57-J58)/10),2)</f>
        <v>39.77680600422589</v>
      </c>
    </row>
  </sheetData>
  <mergeCells count="2">
    <mergeCell ref="B21:N21"/>
    <mergeCell ref="B16:L16"/>
  </mergeCells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Liangping Ma</dc:creator>
  <cp:lastModifiedBy>Liangping Ma</cp:lastModifiedBy>
  <dcterms:created xsi:type="dcterms:W3CDTF">2015-06-05T18:17:20Z</dcterms:created>
  <dcterms:modified xsi:type="dcterms:W3CDTF">2025-05-29T19:01:19Z</dcterms:modified>
</cp:coreProperties>
</file>