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codeName="ThisWorkbook"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Template correction input/"/>
    </mc:Choice>
  </mc:AlternateContent>
  <xr:revisionPtr revIDLastSave="0" documentId="13_ncr:1_{31777A18-ACD9-7F41-9CC0-309C5FA2A716}" xr6:coauthVersionLast="47" xr6:coauthVersionMax="47" xr10:uidLastSave="{00000000-0000-0000-0000-000000000000}"/>
  <bookViews>
    <workbookView xWindow="29780" yWindow="500" windowWidth="32560" windowHeight="234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3" l="1" a="1"/>
  <c r="K67" i="3" s="1"/>
  <c r="E69" i="3"/>
  <c r="D69" i="3"/>
  <c r="C69" i="3"/>
  <c r="F5" i="3"/>
  <c r="U25" i="3" s="1"/>
  <c r="N10" i="3"/>
  <c r="F10" i="3"/>
  <c r="Z30" i="3" s="1"/>
  <c r="AP46" i="3" a="1"/>
  <c r="AP46" i="3" s="1"/>
  <c r="AM46" i="3" a="1"/>
  <c r="AM46" i="3" s="1"/>
  <c r="N27" i="4" s="1"/>
  <c r="AK46" i="3"/>
  <c r="AJ46" i="3" a="1"/>
  <c r="AJ46" i="3" s="1"/>
  <c r="H28" i="4" s="1"/>
  <c r="AL46" i="3"/>
  <c r="B39" i="4"/>
  <c r="B38" i="4"/>
  <c r="B37" i="4"/>
  <c r="I37" i="4" s="1"/>
  <c r="B36" i="4"/>
  <c r="I36" i="4" s="1"/>
  <c r="B35" i="4"/>
  <c r="I35" i="4" s="1"/>
  <c r="B34" i="4"/>
  <c r="I34" i="4" s="1"/>
  <c r="C67" i="3"/>
  <c r="J16" i="4"/>
  <c r="F19" i="4"/>
  <c r="L17" i="4"/>
  <c r="D10" i="3"/>
  <c r="B81" i="3" s="1"/>
  <c r="D9" i="3"/>
  <c r="B80" i="3" s="1"/>
  <c r="D8" i="3"/>
  <c r="B79" i="3" s="1"/>
  <c r="D7" i="3"/>
  <c r="B78" i="3" s="1"/>
  <c r="D6" i="3"/>
  <c r="I6"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E5" i="3"/>
  <c r="AH25" i="3" s="1"/>
  <c r="C10" i="3"/>
  <c r="C9" i="3"/>
  <c r="C8" i="3"/>
  <c r="C7" i="3"/>
  <c r="C6" i="3"/>
  <c r="C5" i="3"/>
  <c r="G5" i="1" a="1"/>
  <c r="G5" i="1" s="1"/>
  <c r="G4" i="1" a="1"/>
  <c r="G4" i="1" s="1"/>
  <c r="G37" i="1"/>
  <c r="G36" i="1"/>
  <c r="G41" i="1"/>
  <c r="G40" i="1"/>
  <c r="G39" i="1"/>
  <c r="H41" i="1"/>
  <c r="H40" i="1"/>
  <c r="H30" i="1"/>
  <c r="G30" i="1"/>
  <c r="H29" i="1"/>
  <c r="G29" i="1"/>
  <c r="G28" i="1"/>
  <c r="B8" i="1"/>
  <c r="B77" i="3" l="1"/>
  <c r="I77" i="3" s="1"/>
  <c r="B48" i="3"/>
  <c r="D48" i="3" s="1"/>
  <c r="E48" i="3" s="1" a="1"/>
  <c r="I9" i="3"/>
  <c r="B52" i="3"/>
  <c r="D52" i="3" s="1"/>
  <c r="I10" i="3"/>
  <c r="I39" i="4"/>
  <c r="P16" i="4"/>
  <c r="AB27" i="3"/>
  <c r="AB9" i="3"/>
  <c r="Z28" i="3"/>
  <c r="AC8" i="3"/>
  <c r="S9" i="3"/>
  <c r="AG8" i="3"/>
  <c r="Q10" i="3"/>
  <c r="B51" i="3"/>
  <c r="D51" i="3" s="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H76" i="3"/>
  <c r="I79" i="3"/>
  <c r="K76" i="3"/>
  <c r="K78" i="3"/>
  <c r="L79" i="3"/>
  <c r="J78" i="3"/>
  <c r="H79" i="3"/>
  <c r="J76" i="3"/>
  <c r="K77" i="3"/>
  <c r="I76" i="3"/>
  <c r="K79" i="3"/>
  <c r="I78" i="3"/>
  <c r="J79" i="3"/>
  <c r="H78" i="3"/>
  <c r="L76" i="3"/>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H77" i="3" l="1"/>
  <c r="J77" i="3"/>
  <c r="L77" i="3"/>
  <c r="R81" i="3"/>
  <c r="R78" i="3"/>
  <c r="P81" i="3"/>
  <c r="R76" i="3"/>
  <c r="R80" i="3"/>
  <c r="R77" i="3"/>
  <c r="P80" i="3"/>
  <c r="Q77" i="3"/>
  <c r="R79" i="3"/>
  <c r="AK8" i="3"/>
  <c r="AK5" i="3"/>
  <c r="AQ7" i="3"/>
  <c r="Q76" i="3"/>
  <c r="E47" i="3" a="1"/>
  <c r="E47" i="3" s="1"/>
  <c r="D76" i="3" s="1"/>
  <c r="E51" i="3" a="1"/>
  <c r="AL8" i="3"/>
  <c r="AO8" i="3"/>
  <c r="AK7" i="3"/>
  <c r="E50" i="3" a="1"/>
  <c r="X79" i="3" s="1"/>
  <c r="AT9" i="3"/>
  <c r="AT8" i="3"/>
  <c r="Y77" i="3"/>
  <c r="X77" i="3"/>
  <c r="W77" i="3"/>
  <c r="G78" i="3"/>
  <c r="P78" i="3" s="1"/>
  <c r="G76" i="3"/>
  <c r="P76" i="3" s="1"/>
  <c r="G79" i="3"/>
  <c r="P79" i="3" s="1"/>
  <c r="G77" i="3"/>
  <c r="P77" i="3" s="1"/>
  <c r="E48" i="3"/>
  <c r="D77" i="3" s="1"/>
  <c r="E77" i="3"/>
  <c r="F77" i="3"/>
  <c r="AN7" i="3"/>
  <c r="AM10" i="3"/>
  <c r="AT7" i="3"/>
  <c r="AL7" i="3"/>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5" i="3" l="1"/>
  <c r="AX8" i="3"/>
  <c r="Q78" i="3"/>
  <c r="Q79" i="3"/>
  <c r="Q80" i="3"/>
  <c r="Q81" i="3"/>
  <c r="AX7" i="3"/>
  <c r="AU7" i="3"/>
  <c r="AX9" i="3"/>
  <c r="AU8" i="3"/>
  <c r="Y76" i="3"/>
  <c r="F76" i="3"/>
  <c r="E51" i="3"/>
  <c r="D80" i="3" s="1"/>
  <c r="Y80" i="3"/>
  <c r="F80" i="3"/>
  <c r="X80" i="3"/>
  <c r="W80" i="3"/>
  <c r="E80" i="3"/>
  <c r="X76" i="3"/>
  <c r="W76" i="3"/>
  <c r="E76" i="3"/>
  <c r="AV10" i="3"/>
  <c r="AX10" i="3"/>
  <c r="AW5" i="3"/>
  <c r="W79" i="3"/>
  <c r="F79" i="3"/>
  <c r="E50" i="3"/>
  <c r="D79" i="3" s="1"/>
  <c r="Y79" i="3"/>
  <c r="AV6" i="3"/>
  <c r="AP10" i="3"/>
  <c r="E79" i="3"/>
  <c r="AA77" i="3"/>
  <c r="G35" i="4" s="1"/>
  <c r="M77" i="3"/>
  <c r="O77" i="3"/>
  <c r="N77" i="3"/>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T77" i="3" l="1"/>
  <c r="D35" i="4" s="1"/>
  <c r="U77" i="3"/>
  <c r="Z77" i="3" s="1"/>
  <c r="F35" i="4" s="1"/>
  <c r="S77" i="3"/>
  <c r="C35" i="4" s="1"/>
  <c r="N76" i="3"/>
  <c r="T76" i="3" s="1"/>
  <c r="D34" i="4" s="1"/>
  <c r="AA80" i="3"/>
  <c r="G38" i="4" s="1"/>
  <c r="M80" i="3"/>
  <c r="S80" i="3" s="1"/>
  <c r="C38" i="4" s="1"/>
  <c r="AA76" i="3"/>
  <c r="G34" i="4" s="1"/>
  <c r="M76" i="3"/>
  <c r="S76" i="3" s="1"/>
  <c r="C34" i="4" s="1"/>
  <c r="AA79" i="3"/>
  <c r="G37" i="4" s="1"/>
  <c r="N80" i="3"/>
  <c r="T80" i="3" s="1"/>
  <c r="D38" i="4" s="1"/>
  <c r="O80" i="3"/>
  <c r="U80" i="3" s="1"/>
  <c r="E38" i="4" s="1"/>
  <c r="AB80" i="3"/>
  <c r="H38" i="4" s="1"/>
  <c r="O76" i="3"/>
  <c r="U76" i="3" s="1"/>
  <c r="E34" i="4" s="1"/>
  <c r="AY10" i="3"/>
  <c r="AZ10" i="3" s="1"/>
  <c r="H30" i="3" s="1"/>
  <c r="E52" i="3" s="1" a="1"/>
  <c r="O79" i="3"/>
  <c r="U79" i="3" s="1"/>
  <c r="E37" i="4" s="1"/>
  <c r="N79" i="3"/>
  <c r="T79" i="3" s="1"/>
  <c r="D37" i="4" s="1"/>
  <c r="M79" i="3"/>
  <c r="S79" i="3" s="1"/>
  <c r="C37" i="4" s="1"/>
  <c r="Z79" i="3"/>
  <c r="F37" i="4" s="1"/>
  <c r="AY8" i="3"/>
  <c r="AZ8" i="3" s="1"/>
  <c r="H28" i="3" s="1"/>
  <c r="AY6" i="3"/>
  <c r="AZ6" i="3" s="1"/>
  <c r="H26" i="3" s="1"/>
  <c r="AB77" i="3"/>
  <c r="H35" i="4" s="1"/>
  <c r="Z76" i="3"/>
  <c r="AY9" i="3"/>
  <c r="AZ9" i="3" s="1"/>
  <c r="H29" i="3" s="1"/>
  <c r="AY7" i="3"/>
  <c r="AZ7" i="3" s="1"/>
  <c r="H27" i="3" s="1"/>
  <c r="E49" i="3" s="1" a="1"/>
  <c r="AY5" i="3"/>
  <c r="AZ5" i="3" s="1"/>
  <c r="H25" i="3" s="1"/>
  <c r="L12" i="2" a="1"/>
  <c r="L12" i="2" s="1"/>
  <c r="B53" i="1"/>
  <c r="B47" i="1"/>
  <c r="B41" i="1"/>
  <c r="B35" i="1"/>
  <c r="B29" i="1"/>
  <c r="B23" i="1"/>
  <c r="E35" i="4" l="1"/>
  <c r="Z80" i="3"/>
  <c r="F38" i="4" s="1"/>
  <c r="E52" i="3"/>
  <c r="D81" i="3" s="1"/>
  <c r="Y81" i="3"/>
  <c r="X81" i="3"/>
  <c r="F81" i="3"/>
  <c r="E81" i="3"/>
  <c r="W81" i="3"/>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N81" i="3" l="1"/>
  <c r="T81" i="3" s="1"/>
  <c r="D39" i="4" s="1"/>
  <c r="M81" i="3"/>
  <c r="S81" i="3" s="1"/>
  <c r="C39" i="4" s="1"/>
  <c r="AA81" i="3"/>
  <c r="G39" i="4" s="1"/>
  <c r="O81" i="3"/>
  <c r="U81" i="3" s="1"/>
  <c r="E39" i="4" s="1"/>
  <c r="AB81" i="3"/>
  <c r="H39"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81" i="3" l="1"/>
  <c r="F39" i="4" s="1"/>
  <c r="AB78" i="3"/>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V63" i="1"/>
  <c r="AA63" i="1"/>
  <c r="Z60" i="1"/>
  <c r="P60" i="1"/>
  <c r="Y60" i="1"/>
  <c r="O60" i="1"/>
  <c r="W62" i="1"/>
  <c r="AB62" i="1"/>
  <c r="AA62" i="1"/>
  <c r="V62" i="1"/>
  <c r="B15" i="1"/>
  <c r="I52" i="1"/>
  <c r="H52" i="1"/>
  <c r="I51" i="1"/>
  <c r="H51" i="1"/>
  <c r="I50" i="1"/>
  <c r="H50" i="1"/>
  <c r="I49" i="1"/>
  <c r="H49" i="1"/>
  <c r="I48" i="1"/>
  <c r="H48" i="1"/>
  <c r="I47" i="1"/>
  <c r="K52" i="1" l="1" a="1"/>
  <c r="K52" i="1" s="1"/>
  <c r="AJ52" i="1" s="1"/>
  <c r="K50" i="1" a="1"/>
  <c r="K50" i="1" s="1"/>
  <c r="AJ50" i="1" s="1"/>
  <c r="K48" i="1" a="1"/>
  <c r="K48" i="1" s="1"/>
  <c r="K47" i="1" a="1"/>
  <c r="AS47" i="1" s="1"/>
  <c r="K49" i="1" a="1"/>
  <c r="K49" i="1" s="1"/>
  <c r="AJ49" i="1" s="1"/>
  <c r="AN51" i="1"/>
  <c r="AM51" i="1"/>
  <c r="AL51" i="1"/>
  <c r="AS51" i="1"/>
  <c r="AK51" i="1"/>
  <c r="AR51" i="1"/>
  <c r="AQ51" i="1"/>
  <c r="AP51" i="1"/>
  <c r="AJ51" i="1"/>
  <c r="L27" i="2"/>
  <c r="L26" i="2"/>
  <c r="L25" i="2"/>
  <c r="L24" i="2"/>
  <c r="L23" i="2"/>
  <c r="I27" i="2"/>
  <c r="I26" i="2"/>
  <c r="I25" i="2"/>
  <c r="I24" i="2"/>
  <c r="I23" i="2"/>
  <c r="L22" i="2"/>
  <c r="I22" i="2"/>
  <c r="AM52" i="1" l="1"/>
  <c r="AN52" i="1"/>
  <c r="AQ52" i="1"/>
  <c r="AR52" i="1"/>
  <c r="AK52" i="1"/>
  <c r="AS52" i="1"/>
  <c r="AL52" i="1"/>
  <c r="AP52" i="1"/>
  <c r="AQ50" i="1"/>
  <c r="AN50" i="1"/>
  <c r="AK50" i="1"/>
  <c r="AR50" i="1"/>
  <c r="AS50" i="1"/>
  <c r="AL50" i="1"/>
  <c r="AP50" i="1"/>
  <c r="AM50"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U51" i="1"/>
  <c r="AV51" i="1"/>
  <c r="AW51" i="1"/>
  <c r="AJ48" i="1"/>
  <c r="AP48" i="1"/>
  <c r="AL48" i="1"/>
  <c r="M27" i="2"/>
  <c r="J27" i="2"/>
  <c r="M25" i="2"/>
  <c r="J25" i="2"/>
  <c r="M23" i="2"/>
  <c r="J23" i="2"/>
  <c r="M22" i="2"/>
  <c r="J22" i="2"/>
  <c r="AT52" i="1" l="1"/>
  <c r="AV52" i="1"/>
  <c r="AO52" i="1"/>
  <c r="AW52" i="1"/>
  <c r="AU52" i="1"/>
  <c r="AU50" i="1"/>
  <c r="AW50" i="1"/>
  <c r="AO50" i="1"/>
  <c r="AV50" i="1"/>
  <c r="AT50" i="1"/>
  <c r="AT48" i="1"/>
  <c r="AU48" i="1"/>
  <c r="AU49" i="1"/>
  <c r="AV48" i="1"/>
  <c r="AW48" i="1"/>
  <c r="AV49" i="1"/>
  <c r="AO49" i="1"/>
  <c r="AW49" i="1"/>
  <c r="AT47" i="1"/>
  <c r="AV47" i="1"/>
  <c r="AU47" i="1"/>
  <c r="AT49" i="1"/>
  <c r="AO47" i="1"/>
  <c r="AX51" i="1"/>
  <c r="AY51" i="1" s="1"/>
  <c r="BA51" i="1" s="1"/>
  <c r="AO48" i="1"/>
  <c r="J24" i="2"/>
  <c r="J26" i="2"/>
  <c r="M26" i="2"/>
  <c r="M24" i="2"/>
  <c r="AX52" i="1" l="1"/>
  <c r="AY52" i="1" s="1"/>
  <c r="BA52" i="1" s="1"/>
  <c r="AX50" i="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rgb="FF000000"/>
            <rFont val="Tahoma"/>
            <family val="2"/>
          </rPr>
          <t xml:space="preserve">For example:
</t>
        </r>
        <r>
          <rPr>
            <b/>
            <sz val="9"/>
            <color rgb="FF000000"/>
            <rFont val="Tahoma"/>
            <family val="2"/>
          </rPr>
          <t xml:space="preserve">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<sst xmlns="http://schemas.openxmlformats.org/spreadsheetml/2006/main" count="758" uniqueCount="261">
  <si>
    <t>Device name</t>
  </si>
  <si>
    <t>Identification number</t>
  </si>
  <si>
    <t>Revision number</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</si>
  <si>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</si>
  <si>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</si>
  <si>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</si>
  <si>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</si>
  <si>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</si>
  <si>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</si>
  <si>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</si>
  <si>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</si>
  <si>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</si>
  <si>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</si>
  <si>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</si>
  <si>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</si>
  <si>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</si>
  <si>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</si>
  <si>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</si>
  <si>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</si>
  <si>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</si>
  <si>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</si>
  <si>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</si>
  <si>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</si>
  <si>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</si>
  <si>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</si>
  <si>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</si>
  <si>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</si>
  <si>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</si>
  <si>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</si>
  <si>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</si>
  <si>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</si>
  <si>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Bottom Face</t>
  </si>
  <si>
    <t>Top Face</t>
  </si>
  <si>
    <t>Camera Face</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</si>
  <si>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</si>
  <si>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</si>
  <si>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</si>
  <si>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</si>
  <si>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</si>
  <si>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</si>
  <si>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</si>
  <si>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</si>
  <si>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</si>
  <si>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</si>
  <si>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</si>
  <si>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</si>
  <si>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</si>
  <si>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</si>
  <si>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t>Select the Global Coordinate System</t>
  </si>
  <si>
    <t xml:space="preserve">Height Axes </t>
  </si>
  <si>
    <t>-Y</t>
  </si>
  <si>
    <t xml:space="preserve">Thickness Axes </t>
  </si>
  <si>
    <t>-X</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</si>
  <si>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</si>
  <si>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</si>
  <si>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</si>
  <si>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</si>
  <si>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</si>
  <si>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</si>
  <si>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</si>
  <si>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</si>
  <si>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</si>
  <si>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</si>
  <si>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</si>
  <si>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</si>
  <si>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</si>
  <si>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</si>
  <si>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</si>
  <si>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</si>
  <si>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</si>
  <si>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</si>
  <si>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</si>
  <si>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</si>
  <si>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</si>
  <si>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</si>
  <si>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</si>
  <si>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</si>
  <si>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</si>
  <si>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</si>
  <si>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</si>
  <si>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</si>
  <si>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</si>
  <si>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</si>
  <si>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</si>
  <si>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</si>
  <si>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</si>
  <si>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</si>
  <si>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</si>
  <si>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</si>
  <si>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</si>
  <si>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</si>
  <si>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</si>
  <si>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</si>
  <si>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</si>
  <si>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</si>
  <si>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</si>
  <si>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</si>
  <si>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</si>
  <si>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</si>
  <si>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</si>
  <si>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</si>
  <si>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</si>
  <si>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</si>
  <si>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</si>
  <si>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</si>
  <si>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</si>
  <si>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</si>
  <si>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</si>
  <si>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</si>
  <si>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</si>
  <si>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</si>
  <si>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</si>
  <si>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</si>
  <si>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</si>
  <si>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</si>
  <si>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</si>
  <si>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</si>
  <si>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</si>
  <si>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</si>
  <si>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</si>
  <si>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</si>
  <si>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</si>
  <si>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</si>
  <si>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</si>
  <si>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</si>
  <si>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</si>
  <si>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</si>
  <si>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</si>
  <si>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</si>
  <si>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</si>
  <si>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</si>
  <si>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</si>
  <si>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</si>
  <si>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</si>
  <si>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</si>
  <si>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</si>
  <si>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</si>
  <si>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</si>
  <si>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</si>
  <si>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</si>
  <si>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</si>
  <si>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</si>
  <si>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</si>
  <si>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</si>
  <si>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</si>
  <si>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</si>
  <si>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</si>
  <si>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</si>
  <si>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</si>
  <si>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</si>
  <si>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</si>
  <si>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</si>
  <si>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</si>
  <si>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</si>
  <si>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</si>
  <si>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</si>
  <si>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</si>
  <si>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</si>
  <si>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</si>
  <si>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</si>
  <si>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</si>
  <si>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</si>
  <si>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</si>
  <si>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</si>
  <si>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</si>
  <si>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</si>
  <si>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</si>
  <si>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</si>
  <si>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</si>
  <si>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</si>
  <si>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</si>
  <si>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</si>
  <si>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</si>
  <si>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</si>
  <si>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</si>
  <si>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</si>
  <si>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</si>
  <si>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</si>
  <si>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</si>
  <si>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</si>
  <si>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</si>
  <si>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</si>
  <si>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</si>
  <si>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</si>
  <si>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</si>
  <si>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</si>
  <si>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</si>
  <si>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</si>
  <si>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</si>
  <si>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</si>
  <si>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</si>
  <si>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</si>
  <si>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</si>
  <si>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</si>
  <si>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</si>
  <si>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</si>
  <si>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</si>
  <si>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</si>
  <si>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</si>
  <si>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</si>
  <si>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</si>
  <si>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</si>
  <si>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</si>
  <si>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</si>
  <si>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</si>
  <si>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</si>
  <si>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</si>
  <si>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</si>
  <si>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</si>
  <si>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</si>
  <si>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</si>
  <si>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</si>
  <si>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</si>
  <si>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</si>
  <si>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</si>
  <si>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</si>
  <si>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</si>
  <si>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</si>
  <si>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</si>
  <si>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</si>
  <si>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</si>
  <si>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</si>
  <si>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</si>
  <si>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</si>
  <si>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</si>
  <si>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</si>
  <si>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</si>
  <si>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</si>
  <si>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</si>
  <si>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</si>
  <si>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</si>
  <si>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</si>
  <si>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</si>
  <si>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</si>
  <si>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</si>
  <si>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</si>
  <si>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</si>
  <si>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</si>
  <si>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</si>
  <si>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</si>
  <si>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</si>
  <si>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</si>
  <si>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</si>
  <si>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</si>
  <si>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</si>
  <si>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</si>
  <si>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</si>
  <si>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</si>
  <si>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</si>
  <si>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OK</t>
  </si>
  <si>
    <t>Checked</t>
  </si>
  <si>
    <t>Use Sign</t>
  </si>
  <si>
    <t>Template Version</t>
  </si>
  <si>
    <t>x.x</t>
  </si>
  <si>
    <t>n.n@email.com</t>
  </si>
  <si>
    <t>DaCAS Target Device name</t>
  </si>
  <si>
    <t>xxx</t>
  </si>
  <si>
    <t>Select the Origin Definition</t>
  </si>
  <si>
    <t>Origin Definition</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</si>
  <si>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definition methods. </t>
    </r>
  </si>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</sst>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4"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
      <b/>
      <sz val="9"/>
      <color rgb="FF000000"/>
      <name val="Tahoma"/>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8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1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79" xfId="0" quotePrefix="1" applyFill="1" applyBorder="1"/>
    <xf numFmtId="0" fontId="0" fillId="0" borderId="78" xfId="0" applyBorder="1"/>
    <xf numFmtId="0" fontId="0" fillId="25" borderId="80" xfId="0" quotePrefix="1" applyFill="1" applyBorder="1"/>
    <xf numFmtId="0" fontId="0" fillId="0" borderId="81" xfId="0" applyBorder="1"/>
    <xf numFmtId="0" fontId="0" fillId="0" borderId="82" xfId="0" applyBorder="1"/>
    <xf numFmtId="0" fontId="0" fillId="25" borderId="44" xfId="0" applyFill="1" applyBorder="1"/>
    <xf numFmtId="0" fontId="30" fillId="0" borderId="74" xfId="0" applyFont="1" applyBorder="1"/>
    <xf numFmtId="0" fontId="0" fillId="0" borderId="75" xfId="0" applyBorder="1"/>
    <xf numFmtId="0" fontId="0" fillId="0" borderId="76" xfId="0" applyBorder="1"/>
    <xf numFmtId="0" fontId="0" fillId="0" borderId="77" xfId="0" applyBorder="1"/>
    <xf numFmtId="0" fontId="0" fillId="0" borderId="83" xfId="0" applyBorder="1"/>
    <xf numFmtId="0" fontId="0" fillId="0" borderId="79" xfId="0" applyBorder="1"/>
    <xf numFmtId="0" fontId="0" fillId="0" borderId="84" xfId="0" applyBorder="1"/>
    <xf numFmtId="0" fontId="0" fillId="0" borderId="80" xfId="0" applyBorder="1"/>
    <xf numFmtId="0" fontId="0" fillId="0" borderId="85" xfId="0" applyBorder="1"/>
    <xf numFmtId="0" fontId="0" fillId="0" borderId="86" xfId="0" applyBorder="1"/>
    <xf numFmtId="0" fontId="0" fillId="0" borderId="74" xfId="0" applyBorder="1"/>
    <xf numFmtId="0" fontId="0" fillId="25" borderId="77" xfId="0" applyFill="1" applyBorder="1"/>
    <xf numFmtId="0" fontId="0" fillId="15" borderId="44" xfId="0" applyFill="1" applyBorder="1"/>
    <xf numFmtId="0" fontId="0" fillId="9" borderId="44" xfId="0" applyFill="1" applyBorder="1"/>
    <xf numFmtId="0" fontId="0" fillId="26" borderId="44" xfId="0" applyFill="1" applyBorder="1"/>
    <xf numFmtId="0" fontId="0" fillId="27" borderId="44" xfId="0" applyFill="1" applyBorder="1"/>
    <xf numFmtId="0" fontId="32" fillId="15" borderId="74" xfId="0" applyFont="1" applyFill="1" applyBorder="1"/>
    <xf numFmtId="0" fontId="0" fillId="0" borderId="49" xfId="0" applyBorder="1"/>
    <xf numFmtId="0" fontId="0" fillId="0" borderId="48" xfId="0" applyBorder="1"/>
    <xf numFmtId="0" fontId="0" fillId="0" borderId="62" xfId="0" applyBorder="1"/>
    <xf numFmtId="0" fontId="0" fillId="0" borderId="88"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0" fillId="0" borderId="68" xfId="0" applyBorder="1"/>
    <xf numFmtId="0" fontId="4" fillId="3" borderId="44" xfId="0" quotePrefix="1" applyFont="1" applyFill="1" applyBorder="1" applyAlignment="1">
      <alignment horizontal="right" vertical="center" indent="1"/>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44" xfId="0" applyFont="1" applyFill="1" applyBorder="1" applyAlignment="1">
      <alignment horizontal="lef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27" fillId="3" borderId="1" xfId="0" applyFont="1" applyFill="1" applyBorder="1" applyAlignment="1">
      <alignment horizontal="center"/>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6" fillId="3" borderId="1" xfId="0" applyFont="1" applyFill="1" applyBorder="1" applyAlignment="1">
      <alignment horizontal="left" vertical="center" wrapText="1" inden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6" fillId="3" borderId="13" xfId="0" applyFont="1" applyFill="1" applyBorder="1" applyAlignment="1">
      <alignment horizontal="left" vertical="center" indent="1"/>
    </xf>
    <xf numFmtId="0" fontId="26" fillId="3" borderId="14" xfId="0" applyFont="1" applyFill="1" applyBorder="1" applyAlignment="1">
      <alignment horizontal="left" vertical="center" inden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0" fillId="13" borderId="44" xfId="0" applyFill="1" applyBorder="1" applyAlignment="1">
      <alignment horizontal="left" vertical="center"/>
    </xf>
    <xf numFmtId="0" fontId="11" fillId="13" borderId="44" xfId="0" applyFont="1" applyFill="1" applyBorder="1" applyAlignment="1">
      <alignment vertical="center"/>
    </xf>
    <xf numFmtId="0" fontId="0" fillId="13" borderId="44" xfId="0" applyFill="1" applyBorder="1" applyAlignment="1">
      <alignment horizontal="center" vertical="center"/>
    </xf>
    <xf numFmtId="0" fontId="0" fillId="13" borderId="47" xfId="0" applyFill="1" applyBorder="1" applyAlignment="1">
      <alignment horizontal="left" vertical="center"/>
    </xf>
    <xf numFmtId="0" fontId="15"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4" xfId="0" applyFill="1" applyBorder="1" applyAlignment="1">
      <alignment vertical="center"/>
    </xf>
    <xf numFmtId="0" fontId="0" fillId="13" borderId="61" xfId="0" applyFill="1" applyBorder="1" applyAlignment="1">
      <alignment horizontal="center" vertical="center"/>
    </xf>
    <xf numFmtId="0" fontId="0" fillId="13" borderId="47" xfId="0" applyFill="1" applyBorder="1" applyAlignment="1">
      <alignment horizontal="center"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68"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14" fillId="0" borderId="61" xfId="0" applyFont="1" applyBorder="1" applyAlignment="1">
      <alignment horizontal="center"/>
    </xf>
    <xf numFmtId="0" fontId="31" fillId="0" borderId="74" xfId="0" applyFont="1" applyBorder="1" applyAlignment="1">
      <alignment horizontal="center" vertical="top" wrapText="1"/>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0" xfId="0" applyFont="1" applyAlignment="1">
      <alignment horizontal="center" vertical="top" wrapText="1"/>
    </xf>
    <xf numFmtId="0" fontId="31" fillId="0" borderId="78" xfId="0" applyFont="1" applyBorder="1" applyAlignment="1">
      <alignment horizontal="center" vertical="top" wrapText="1"/>
    </xf>
    <xf numFmtId="0" fontId="0" fillId="0" borderId="85" xfId="0" applyBorder="1" applyAlignment="1">
      <alignment horizontal="left"/>
    </xf>
    <xf numFmtId="0" fontId="0" fillId="0" borderId="44" xfId="0" applyBorder="1" applyAlignment="1">
      <alignment horizontal="left"/>
    </xf>
    <xf numFmtId="0" fontId="0" fillId="16" borderId="44" xfId="0" applyFill="1" applyBorder="1" applyAlignment="1">
      <alignment horizontal="center"/>
    </xf>
    <xf numFmtId="0" fontId="28" fillId="0" borderId="44" xfId="0" applyFont="1" applyBorder="1" applyAlignment="1">
      <alignment horizontal="center"/>
    </xf>
    <xf numFmtId="0" fontId="0" fillId="17" borderId="44" xfId="0" applyFill="1" applyBorder="1" applyAlignment="1">
      <alignment horizontal="center"/>
    </xf>
    <xf numFmtId="0" fontId="0" fillId="18" borderId="44" xfId="0" applyFill="1" applyBorder="1" applyAlignment="1">
      <alignment horizontal="center"/>
    </xf>
    <xf numFmtId="0" fontId="0" fillId="20" borderId="44" xfId="0" applyFill="1" applyBorder="1" applyAlignment="1">
      <alignment horizontal="center"/>
    </xf>
    <xf numFmtId="0" fontId="0" fillId="21" borderId="44" xfId="0" applyFill="1" applyBorder="1" applyAlignment="1">
      <alignment horizontal="center"/>
    </xf>
    <xf numFmtId="0" fontId="0" fillId="19" borderId="44" xfId="0" applyFill="1" applyBorder="1" applyAlignment="1">
      <alignment horizontal="center"/>
    </xf>
    <xf numFmtId="0" fontId="0" fillId="17" borderId="44" xfId="0" applyFill="1" applyBorder="1" applyAlignment="1">
      <alignment horizontal="left"/>
    </xf>
    <xf numFmtId="0" fontId="0" fillId="16" borderId="84"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7"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7" xfId="0" applyFont="1" applyBorder="1" applyAlignment="1">
      <alignment horizontal="center" vertical="top"/>
    </xf>
  </cellXfs>
  <cellStyles count="3">
    <cellStyle name="Followed Hyperlink" xfId="2" builtinId="9" customBuiltin="1"/>
    <cellStyle name="Hyperlink" xfId="1" builtinId="8" customBuiltin="1"/>
    <cellStyle name="Normal" xfId="0" builtinId="0"/>
  </cellStyles>
  <dxfs count="20">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34454</xdr:colOff>
      <xdr:row>27</xdr:row>
      <xdr:rowOff>34878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17682</xdr:colOff>
      <xdr:row>24</xdr:row>
      <xdr:rowOff>57146</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97537</xdr:colOff>
      <xdr:row>16</xdr:row>
      <xdr:rowOff>96777</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322329</xdr:colOff>
      <xdr:row>25</xdr:row>
      <xdr:rowOff>169546</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58732</xdr:colOff>
      <xdr:row>16</xdr:row>
      <xdr:rowOff>129688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589182</xdr:colOff>
      <xdr:row>24</xdr:row>
      <xdr:rowOff>93341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173416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552942</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sheetPr codeName="Sheet1"/>
  <dimension ref="B1:AO39"/>
  <sheetViews>
    <sheetView showGridLines="0" tabSelected="1" zoomScale="89" zoomScaleNormal="89" zoomScalePageLayoutView="60" workbookViewId="0">
      <selection activeCell="J7" sqref="J7"/>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25" customHeight="1" x14ac:dyDescent="0.2">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row>
    <row r="2" spans="2:30" s="57" customFormat="1" ht="18" customHeight="1" x14ac:dyDescent="0.2">
      <c r="B2" s="170" t="s">
        <v>0</v>
      </c>
      <c r="C2" s="171"/>
      <c r="D2" s="172" t="s">
        <v>255</v>
      </c>
      <c r="E2" s="173"/>
      <c r="F2" s="173"/>
      <c r="G2" s="173"/>
      <c r="H2" s="173"/>
      <c r="I2" s="173"/>
      <c r="J2" s="173"/>
      <c r="K2" s="152"/>
      <c r="L2" s="201" t="s">
        <v>252</v>
      </c>
      <c r="M2" s="201"/>
      <c r="N2" s="159" t="s">
        <v>260</v>
      </c>
      <c r="O2" s="152"/>
      <c r="P2"/>
      <c r="Q2"/>
      <c r="R2"/>
      <c r="S2"/>
      <c r="T2"/>
      <c r="U2"/>
      <c r="V2"/>
      <c r="W2"/>
      <c r="X2"/>
      <c r="Y2"/>
      <c r="Z2"/>
      <c r="AA2"/>
      <c r="AB2"/>
      <c r="AC2"/>
      <c r="AD2"/>
    </row>
    <row r="3" spans="2:30" s="57" customFormat="1" ht="18" customHeight="1" x14ac:dyDescent="0.2">
      <c r="B3" s="170" t="s">
        <v>1</v>
      </c>
      <c r="C3" s="171"/>
      <c r="D3" s="172" t="s">
        <v>256</v>
      </c>
      <c r="E3" s="173"/>
      <c r="F3" s="173"/>
      <c r="G3" s="173"/>
      <c r="H3" s="173"/>
      <c r="I3" s="173"/>
      <c r="J3" s="173"/>
      <c r="K3"/>
      <c r="L3"/>
      <c r="M3"/>
      <c r="N3"/>
      <c r="O3" s="152"/>
      <c r="P3" s="152"/>
      <c r="Q3" s="152"/>
      <c r="R3" s="152"/>
      <c r="S3" s="152"/>
      <c r="T3" s="152"/>
      <c r="U3" s="152"/>
      <c r="V3" s="152"/>
      <c r="W3" s="152"/>
      <c r="X3" s="152"/>
      <c r="Y3" s="152"/>
      <c r="Z3" s="152"/>
      <c r="AA3" s="152"/>
      <c r="AB3" s="152"/>
      <c r="AC3" s="152"/>
      <c r="AD3" s="152"/>
    </row>
    <row r="4" spans="2:30" s="57" customFormat="1" ht="18" customHeight="1" x14ac:dyDescent="0.2">
      <c r="B4" s="170" t="s">
        <v>2</v>
      </c>
      <c r="C4" s="171"/>
      <c r="D4" s="175" t="s">
        <v>253</v>
      </c>
      <c r="E4" s="173"/>
      <c r="F4" s="173"/>
      <c r="G4" s="173"/>
      <c r="H4" s="173"/>
      <c r="I4" s="173"/>
      <c r="J4" s="173"/>
      <c r="K4"/>
      <c r="L4"/>
      <c r="M4"/>
      <c r="N4"/>
      <c r="O4" s="152"/>
      <c r="P4" s="152"/>
      <c r="Q4" s="152"/>
      <c r="R4" s="152"/>
      <c r="S4" s="152"/>
      <c r="T4" s="152"/>
      <c r="U4" s="152"/>
      <c r="V4" s="152"/>
      <c r="W4" s="152"/>
      <c r="X4" s="152"/>
      <c r="Y4" s="152"/>
      <c r="Z4" s="152"/>
      <c r="AA4" s="152"/>
      <c r="AB4" s="152"/>
      <c r="AC4" s="152"/>
      <c r="AD4" s="152"/>
    </row>
    <row r="5" spans="2:30" s="57" customFormat="1" ht="18" customHeight="1" x14ac:dyDescent="0.2">
      <c r="B5" s="170" t="s">
        <v>3</v>
      </c>
      <c r="C5" s="171"/>
      <c r="D5" s="174" t="s">
        <v>254</v>
      </c>
      <c r="E5" s="173"/>
      <c r="F5" s="173"/>
      <c r="G5" s="173"/>
      <c r="H5" s="173"/>
      <c r="I5" s="173"/>
      <c r="J5" s="173"/>
      <c r="K5"/>
      <c r="L5"/>
      <c r="M5"/>
      <c r="N5"/>
      <c r="O5" s="152"/>
      <c r="P5" s="152"/>
      <c r="Q5" s="152"/>
      <c r="R5" s="152"/>
      <c r="S5" s="152"/>
      <c r="T5" s="152"/>
      <c r="U5" s="152"/>
      <c r="V5" s="152"/>
      <c r="W5" s="152"/>
      <c r="X5" s="152"/>
      <c r="Y5" s="152"/>
      <c r="Z5" s="152"/>
      <c r="AA5" s="152"/>
      <c r="AB5" s="152"/>
      <c r="AC5" s="152"/>
      <c r="AD5" s="152"/>
    </row>
    <row r="6" spans="2:30" ht="18" customHeight="1" thickBot="1" x14ac:dyDescent="0.25">
      <c r="B6" s="151"/>
      <c r="C6" s="151"/>
      <c r="D6" s="151"/>
      <c r="E6" s="151"/>
      <c r="F6" s="151"/>
      <c r="G6" s="151"/>
      <c r="H6" s="151"/>
      <c r="I6" s="151"/>
      <c r="J6" s="153"/>
      <c r="K6" s="151"/>
      <c r="L6" s="151"/>
      <c r="M6" s="151"/>
      <c r="N6" s="151"/>
      <c r="O6" s="151"/>
      <c r="P6" s="151"/>
      <c r="Q6" s="151"/>
      <c r="R6" s="151"/>
      <c r="S6" s="151"/>
      <c r="T6" s="151"/>
      <c r="U6" s="151"/>
      <c r="V6" s="151"/>
      <c r="W6" s="151"/>
      <c r="X6" s="151"/>
      <c r="Y6" s="151"/>
      <c r="Z6" s="151"/>
      <c r="AA6" s="151"/>
      <c r="AB6" s="151"/>
      <c r="AC6" s="151"/>
      <c r="AD6" s="151"/>
    </row>
    <row r="7" spans="2:30" ht="18" customHeight="1" thickBot="1" x14ac:dyDescent="0.25">
      <c r="B7" s="169" t="s">
        <v>4</v>
      </c>
      <c r="C7" s="169"/>
      <c r="D7" s="169"/>
      <c r="E7" s="169"/>
      <c r="F7" s="151"/>
      <c r="G7" s="151"/>
      <c r="H7" s="176" t="s">
        <v>5</v>
      </c>
      <c r="I7" s="177"/>
      <c r="J7" s="4" t="s">
        <v>6</v>
      </c>
      <c r="K7"/>
      <c r="L7"/>
      <c r="M7"/>
      <c r="N7" s="151"/>
      <c r="O7" s="151"/>
      <c r="P7" s="152"/>
      <c r="Q7" s="151"/>
      <c r="R7" s="151"/>
      <c r="S7" s="151"/>
      <c r="T7" s="151"/>
      <c r="U7" s="151"/>
      <c r="V7" s="151"/>
      <c r="W7" s="151"/>
      <c r="X7" s="151"/>
      <c r="Y7" s="151"/>
      <c r="Z7" s="151"/>
      <c r="AA7" s="151"/>
      <c r="AB7" s="151"/>
      <c r="AC7" s="151"/>
      <c r="AD7" s="151"/>
    </row>
    <row r="8" spans="2:30" ht="18" customHeight="1" thickBot="1" x14ac:dyDescent="0.25">
      <c r="B8" s="167" t="s">
        <v>7</v>
      </c>
      <c r="C8" s="167"/>
      <c r="D8" s="58" t="s">
        <v>8</v>
      </c>
      <c r="E8" s="58" t="s">
        <v>9</v>
      </c>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row>
    <row r="9" spans="2:30" ht="18" customHeight="1" thickBot="1" x14ac:dyDescent="0.25">
      <c r="B9" s="168" t="s">
        <v>10</v>
      </c>
      <c r="C9" s="168"/>
      <c r="D9" s="5"/>
      <c r="E9" s="59" t="str">
        <f>IF(UseUnits="","",UseUnits)</f>
        <v>mm</v>
      </c>
      <c r="F9" s="151"/>
      <c r="G9" s="151"/>
      <c r="H9" s="151"/>
      <c r="I9" s="151"/>
      <c r="J9" s="151"/>
      <c r="K9" s="151"/>
      <c r="L9" s="151"/>
      <c r="M9" s="151"/>
      <c r="N9" s="151"/>
      <c r="O9" s="151"/>
      <c r="P9" s="152"/>
      <c r="Q9" s="151"/>
      <c r="R9" s="151"/>
      <c r="S9" s="151"/>
      <c r="T9" s="151"/>
      <c r="U9" s="151"/>
      <c r="V9" s="151"/>
      <c r="W9" s="151"/>
      <c r="X9" s="151"/>
      <c r="Y9" s="151"/>
      <c r="Z9" s="151"/>
      <c r="AA9" s="151"/>
      <c r="AB9" s="151"/>
      <c r="AC9" s="151"/>
      <c r="AD9" s="151"/>
    </row>
    <row r="10" spans="2:30" ht="18" customHeight="1" thickBot="1" x14ac:dyDescent="0.25">
      <c r="B10" s="168" t="s">
        <v>11</v>
      </c>
      <c r="C10" s="168"/>
      <c r="D10" s="5"/>
      <c r="E10" s="59" t="str">
        <f>IF(UseUnits="","",UseUnits)</f>
        <v>mm</v>
      </c>
      <c r="F10" s="151"/>
      <c r="G10" s="151"/>
      <c r="H10" s="151"/>
      <c r="I10" s="60" t="s">
        <v>12</v>
      </c>
      <c r="J10" s="61"/>
      <c r="K10" s="61"/>
      <c r="L10" s="212" t="s">
        <v>13</v>
      </c>
      <c r="M10" s="212"/>
      <c r="N10" s="55" t="s">
        <v>14</v>
      </c>
      <c r="O10" s="151"/>
      <c r="P10" s="152"/>
      <c r="Q10" s="151"/>
      <c r="R10" s="151"/>
      <c r="S10" s="151"/>
      <c r="T10" s="151"/>
      <c r="U10" s="151"/>
      <c r="V10" s="151"/>
      <c r="W10" s="151"/>
      <c r="X10" s="151"/>
      <c r="Y10" s="151"/>
      <c r="Z10" s="151"/>
      <c r="AA10" s="151"/>
      <c r="AB10" s="151"/>
      <c r="AC10" s="151"/>
      <c r="AD10" s="151"/>
    </row>
    <row r="11" spans="2:30" ht="18" customHeight="1" thickBot="1" x14ac:dyDescent="0.25">
      <c r="B11" s="168" t="s">
        <v>15</v>
      </c>
      <c r="C11" s="168"/>
      <c r="D11" s="5"/>
      <c r="E11" s="59" t="str">
        <f>IF(UseUnits="","",UseUnits)</f>
        <v>mm</v>
      </c>
      <c r="F11" s="151"/>
      <c r="G11" s="151"/>
      <c r="H11" s="151"/>
      <c r="I11" s="213" t="s">
        <v>7</v>
      </c>
      <c r="J11" s="214"/>
      <c r="K11" s="58" t="s">
        <v>8</v>
      </c>
      <c r="L11" s="215" t="s">
        <v>16</v>
      </c>
      <c r="M11" s="216"/>
      <c r="N11" s="58" t="s">
        <v>9</v>
      </c>
      <c r="O11" s="151"/>
      <c r="P11" s="152"/>
      <c r="Q11" s="151"/>
      <c r="R11" s="151"/>
      <c r="S11" s="151"/>
      <c r="T11" s="151"/>
      <c r="U11" s="151"/>
      <c r="V11" s="151"/>
      <c r="W11" s="151"/>
      <c r="X11" s="151"/>
      <c r="Y11" s="151"/>
      <c r="Z11" s="151"/>
      <c r="AA11" s="151"/>
      <c r="AB11" s="151"/>
      <c r="AC11" s="151"/>
      <c r="AD11" s="151"/>
    </row>
    <row r="12" spans="2:30" ht="18" customHeight="1" thickBot="1" x14ac:dyDescent="0.25">
      <c r="B12" s="151"/>
      <c r="C12" s="151"/>
      <c r="D12" s="151"/>
      <c r="E12" s="151"/>
      <c r="F12" s="151"/>
      <c r="G12" s="151"/>
      <c r="H12" s="151"/>
      <c r="I12" s="195" t="s">
        <v>11</v>
      </c>
      <c r="J12" s="196"/>
      <c r="K12" s="5"/>
      <c r="L12" s="59" cm="1">
        <f t="array" ref="L12:M17">'Formated Values'!G36:H41</f>
        <v>0.1</v>
      </c>
      <c r="M12" s="59" t="str">
        <v/>
      </c>
      <c r="N12" s="59" t="str">
        <f t="shared" ref="N12:N17" si="0">IF(UseUnits="","",UseUnits)</f>
        <v>mm</v>
      </c>
      <c r="O12" s="151"/>
      <c r="P12" s="151"/>
      <c r="Q12" s="151"/>
      <c r="R12" s="151"/>
      <c r="S12" s="151"/>
      <c r="T12" s="151"/>
      <c r="U12" s="151"/>
      <c r="V12" s="151"/>
      <c r="W12" s="151"/>
      <c r="X12" s="151"/>
      <c r="Y12" s="151"/>
      <c r="Z12" s="151"/>
      <c r="AA12" s="151"/>
      <c r="AB12" s="151"/>
      <c r="AC12" s="151"/>
      <c r="AD12" s="151"/>
    </row>
    <row r="13" spans="2:30" ht="18" customHeight="1" thickBot="1" x14ac:dyDescent="0.25">
      <c r="B13" s="169" t="s">
        <v>17</v>
      </c>
      <c r="C13" s="169"/>
      <c r="D13" s="169"/>
      <c r="E13" s="169"/>
      <c r="F13" s="169"/>
      <c r="G13" s="169"/>
      <c r="H13" s="151"/>
      <c r="I13" s="195" t="s">
        <v>10</v>
      </c>
      <c r="J13" s="196"/>
      <c r="K13" s="5"/>
      <c r="L13" s="59">
        <v>0.1</v>
      </c>
      <c r="M13" s="59" t="str">
        <v/>
      </c>
      <c r="N13" s="59" t="str">
        <f t="shared" si="0"/>
        <v>mm</v>
      </c>
      <c r="O13" s="151"/>
      <c r="P13" s="151"/>
      <c r="Q13" s="151"/>
      <c r="R13" s="151"/>
      <c r="S13" s="151"/>
      <c r="T13" s="151"/>
      <c r="U13" s="151"/>
      <c r="V13" s="151"/>
      <c r="W13" s="151"/>
      <c r="X13" s="151"/>
      <c r="Y13" s="151"/>
      <c r="Z13" s="151"/>
      <c r="AA13" s="151"/>
      <c r="AB13" s="151"/>
      <c r="AC13" s="151"/>
      <c r="AD13" s="151"/>
    </row>
    <row r="14" spans="2:30" ht="18" customHeight="1" thickBot="1" x14ac:dyDescent="0.25">
      <c r="B14" s="167" t="s">
        <v>7</v>
      </c>
      <c r="C14" s="167"/>
      <c r="D14" s="58" t="s">
        <v>8</v>
      </c>
      <c r="E14" s="187" t="s">
        <v>16</v>
      </c>
      <c r="F14" s="187"/>
      <c r="G14" s="58" t="s">
        <v>9</v>
      </c>
      <c r="H14" s="151"/>
      <c r="I14" s="195" t="s">
        <v>15</v>
      </c>
      <c r="J14" s="196"/>
      <c r="K14" s="5"/>
      <c r="L14" s="59">
        <v>0.1</v>
      </c>
      <c r="M14" s="59" t="str">
        <v xml:space="preserve"> </v>
      </c>
      <c r="N14" s="59" t="str">
        <f t="shared" si="0"/>
        <v>mm</v>
      </c>
      <c r="O14" s="151"/>
      <c r="P14" s="151"/>
      <c r="Q14" s="151"/>
      <c r="R14" s="151"/>
      <c r="S14" s="151"/>
      <c r="T14" s="151"/>
      <c r="U14" s="151"/>
      <c r="V14" s="151"/>
      <c r="W14" s="151"/>
      <c r="X14" s="151"/>
      <c r="Y14" s="151"/>
      <c r="Z14" s="151"/>
      <c r="AA14" s="151"/>
      <c r="AB14" s="151"/>
      <c r="AC14" s="151"/>
      <c r="AD14" s="151"/>
    </row>
    <row r="15" spans="2:30" ht="18" customHeight="1" thickBot="1" x14ac:dyDescent="0.25">
      <c r="B15" s="168" t="s">
        <v>18</v>
      </c>
      <c r="C15" s="168"/>
      <c r="D15" s="5"/>
      <c r="E15" s="59">
        <f>'Formated Values'!G28</f>
        <v>0.1</v>
      </c>
      <c r="F15" s="59" t="str">
        <f>'Formated Values'!H28</f>
        <v/>
      </c>
      <c r="G15" s="59" t="str">
        <f>IF(UseUnits="","",UseUnits)</f>
        <v>mm</v>
      </c>
      <c r="H15" s="151"/>
      <c r="I15" s="195" t="s">
        <v>18</v>
      </c>
      <c r="J15" s="196"/>
      <c r="K15" s="5"/>
      <c r="L15" s="59">
        <v>0.1</v>
      </c>
      <c r="M15" s="59" t="str">
        <v/>
      </c>
      <c r="N15" s="59" t="str">
        <f t="shared" si="0"/>
        <v>mm</v>
      </c>
      <c r="O15" s="151"/>
      <c r="P15" s="152"/>
      <c r="Q15" s="151"/>
      <c r="R15" s="151"/>
      <c r="S15" s="151"/>
      <c r="T15" s="151"/>
      <c r="U15" s="151"/>
      <c r="V15" s="151"/>
      <c r="W15" s="151"/>
      <c r="X15" s="151"/>
      <c r="Y15" s="151"/>
      <c r="Z15" s="151"/>
      <c r="AA15" s="151"/>
      <c r="AB15" s="151"/>
      <c r="AC15" s="151"/>
      <c r="AD15" s="151"/>
    </row>
    <row r="16" spans="2:30" ht="18" customHeight="1" thickBot="1" x14ac:dyDescent="0.25">
      <c r="B16" s="168" t="s">
        <v>19</v>
      </c>
      <c r="C16" s="168"/>
      <c r="D16" s="5"/>
      <c r="E16" s="59">
        <f>'Formated Values'!G29</f>
        <v>0.1</v>
      </c>
      <c r="F16" s="59" t="str">
        <f>'Formated Values'!H29</f>
        <v/>
      </c>
      <c r="G16" s="59" t="s">
        <v>6</v>
      </c>
      <c r="H16" s="151"/>
      <c r="I16" s="195" t="s">
        <v>20</v>
      </c>
      <c r="J16" s="196"/>
      <c r="K16" s="5"/>
      <c r="L16" s="59">
        <v>0.1</v>
      </c>
      <c r="M16" s="59" t="str">
        <v/>
      </c>
      <c r="N16" s="59" t="str">
        <f t="shared" si="0"/>
        <v>mm</v>
      </c>
      <c r="O16" s="151"/>
      <c r="P16" s="152"/>
      <c r="Q16" s="151"/>
      <c r="R16" s="151"/>
      <c r="S16" s="151"/>
      <c r="T16" s="151"/>
      <c r="U16" s="151"/>
      <c r="V16" s="151"/>
      <c r="W16" s="151"/>
      <c r="X16" s="151"/>
      <c r="Y16" s="151"/>
      <c r="Z16" s="151"/>
      <c r="AA16" s="151"/>
      <c r="AB16" s="151"/>
      <c r="AC16" s="151"/>
      <c r="AD16" s="151"/>
    </row>
    <row r="17" spans="2:41" ht="18" customHeight="1" thickBot="1" x14ac:dyDescent="0.25">
      <c r="B17" s="168" t="s">
        <v>21</v>
      </c>
      <c r="C17" s="168"/>
      <c r="D17" s="5"/>
      <c r="E17" s="59">
        <f>'Formated Values'!G30</f>
        <v>0.1</v>
      </c>
      <c r="F17" s="59" t="str">
        <f>'Formated Values'!H30</f>
        <v/>
      </c>
      <c r="G17" s="59" t="str">
        <f>IF(UseUnits="","",UseUnits)</f>
        <v>mm</v>
      </c>
      <c r="H17" s="151"/>
      <c r="I17" s="195" t="s">
        <v>22</v>
      </c>
      <c r="J17" s="196"/>
      <c r="K17" s="5"/>
      <c r="L17" s="59">
        <v>0.1</v>
      </c>
      <c r="M17" s="59" t="str">
        <v/>
      </c>
      <c r="N17" s="59" t="str">
        <f t="shared" si="0"/>
        <v>mm</v>
      </c>
      <c r="O17" s="151"/>
      <c r="P17" s="152"/>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row>
    <row r="18" spans="2:41" ht="18" customHeight="1" x14ac:dyDescent="0.2">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2"/>
      <c r="AG18" s="152"/>
      <c r="AH18" s="152"/>
      <c r="AI18" s="152"/>
      <c r="AJ18" s="151"/>
      <c r="AK18" s="151"/>
      <c r="AL18" s="151"/>
      <c r="AM18" s="151"/>
      <c r="AN18" s="151"/>
      <c r="AO18" s="151"/>
    </row>
    <row r="19" spans="2:41" ht="18" customHeight="1" x14ac:dyDescent="0.2">
      <c r="B19" s="199" t="s">
        <v>23</v>
      </c>
      <c r="C19" s="199"/>
      <c r="D19" s="199"/>
      <c r="E19" s="199"/>
      <c r="F19" s="199"/>
      <c r="G19" s="199"/>
      <c r="H19" s="199"/>
      <c r="I19" s="199"/>
      <c r="J19" s="199"/>
      <c r="K19" s="199"/>
      <c r="L19" s="199"/>
      <c r="M19" s="199"/>
      <c r="N19" s="200"/>
      <c r="O19" s="151"/>
      <c r="P19" s="151"/>
      <c r="Q19" s="151"/>
      <c r="R19" s="151"/>
      <c r="S19" s="151"/>
      <c r="T19" s="151"/>
      <c r="U19" s="151"/>
      <c r="V19" s="151"/>
      <c r="W19" s="151"/>
      <c r="X19" s="151"/>
      <c r="Y19" s="151"/>
      <c r="Z19" s="151"/>
      <c r="AA19" s="151"/>
      <c r="AB19" s="151"/>
      <c r="AC19" s="151"/>
      <c r="AD19" s="151"/>
      <c r="AE19" s="151"/>
      <c r="AF19" s="152"/>
      <c r="AG19" s="152"/>
      <c r="AH19" s="152"/>
      <c r="AI19" s="152"/>
      <c r="AJ19" s="151"/>
      <c r="AK19" s="151"/>
      <c r="AL19" s="151"/>
      <c r="AM19" s="151"/>
      <c r="AN19" s="151"/>
      <c r="AO19" s="151"/>
    </row>
    <row r="20" spans="2:41" ht="18" customHeight="1" x14ac:dyDescent="0.2">
      <c r="B20" s="197" t="s">
        <v>24</v>
      </c>
      <c r="C20" s="178" t="s">
        <v>25</v>
      </c>
      <c r="D20" s="180" t="s">
        <v>26</v>
      </c>
      <c r="E20" s="188" t="s">
        <v>27</v>
      </c>
      <c r="F20" s="188"/>
      <c r="G20" s="189"/>
      <c r="H20" s="211" t="s">
        <v>28</v>
      </c>
      <c r="I20" s="209"/>
      <c r="J20" s="210"/>
      <c r="K20" s="208" t="s">
        <v>29</v>
      </c>
      <c r="L20" s="209"/>
      <c r="M20" s="210"/>
      <c r="N20" s="182" t="s">
        <v>9</v>
      </c>
      <c r="O20" s="151"/>
      <c r="P20" s="151"/>
      <c r="Q20" s="151"/>
      <c r="R20" s="151"/>
      <c r="S20" s="151"/>
      <c r="T20" s="151"/>
      <c r="U20" s="151"/>
      <c r="V20" s="151"/>
      <c r="W20" s="151"/>
      <c r="X20" s="151"/>
      <c r="Y20" s="151"/>
      <c r="Z20" s="151"/>
      <c r="AA20" s="151"/>
      <c r="AB20" s="151"/>
      <c r="AC20" s="151"/>
      <c r="AD20" s="151"/>
      <c r="AE20" s="151"/>
      <c r="AF20" s="152"/>
      <c r="AG20" s="152"/>
      <c r="AH20" s="152"/>
      <c r="AI20" s="152"/>
      <c r="AJ20" s="151"/>
      <c r="AK20" s="151"/>
      <c r="AL20" s="151"/>
      <c r="AM20" s="151"/>
      <c r="AN20" s="151"/>
      <c r="AO20" s="151"/>
    </row>
    <row r="21" spans="2:41" s="57" customFormat="1" ht="18" customHeight="1" thickBot="1" x14ac:dyDescent="0.25">
      <c r="B21" s="198"/>
      <c r="C21" s="179"/>
      <c r="D21" s="181"/>
      <c r="E21" s="190"/>
      <c r="F21" s="190"/>
      <c r="G21" s="191"/>
      <c r="H21" s="62" t="s">
        <v>8</v>
      </c>
      <c r="I21" s="192" t="s">
        <v>16</v>
      </c>
      <c r="J21" s="193"/>
      <c r="K21" s="63" t="s">
        <v>8</v>
      </c>
      <c r="L21" s="194" t="s">
        <v>16</v>
      </c>
      <c r="M21" s="193"/>
      <c r="N21" s="183"/>
      <c r="O21" s="152"/>
      <c r="P21" s="152"/>
      <c r="Q21" s="152"/>
      <c r="R21" s="152"/>
      <c r="S21" s="152"/>
      <c r="T21" s="152"/>
      <c r="U21" s="152"/>
      <c r="V21" s="152"/>
      <c r="W21" s="152"/>
      <c r="X21" s="152"/>
      <c r="Y21" s="152"/>
      <c r="Z21" s="152"/>
      <c r="AA21" s="152"/>
      <c r="AB21" s="152"/>
      <c r="AC21" s="152"/>
      <c r="AD21" s="152"/>
      <c r="AE21" s="152"/>
      <c r="AF21" s="152"/>
      <c r="AG21" s="152"/>
      <c r="AH21" s="152"/>
      <c r="AI21" s="152"/>
      <c r="AJ21" s="151"/>
      <c r="AK21" s="151"/>
      <c r="AL21" s="151"/>
      <c r="AM21" s="151"/>
      <c r="AN21" s="151"/>
      <c r="AO21" s="151"/>
    </row>
    <row r="22" spans="2:41" s="57" customFormat="1" ht="18" customHeight="1" thickTop="1" thickBot="1" x14ac:dyDescent="0.25">
      <c r="B22" s="64">
        <v>1</v>
      </c>
      <c r="C22" s="6"/>
      <c r="D22" s="3" t="s">
        <v>30</v>
      </c>
      <c r="E22" s="184"/>
      <c r="F22" s="185"/>
      <c r="G22" s="186"/>
      <c r="H22" s="12"/>
      <c r="I22" s="65" t="str">
        <f t="shared" ref="I22:I27" si="1">IF($E22="","",INDEX(MicXPosLimitMin,MATCH($E22,Faces,0),1))</f>
        <v/>
      </c>
      <c r="J22" s="65" t="str">
        <f t="shared" ref="J22:J27" si="2">IF($E22="","",INDEX(MicXPosLimitMax,MATCH($E22,Faces,0),1))</f>
        <v/>
      </c>
      <c r="K22" s="85"/>
      <c r="L22" s="65" t="str">
        <f t="shared" ref="L22:L27" si="3">IF($E22="","",INDEX(MicYPosLimitMin,MATCH($E22,Faces,0),1))</f>
        <v/>
      </c>
      <c r="M22" s="65" t="str">
        <f t="shared" ref="M22:M27" si="4">IF($E22="","",INDEX(MicYPosLimitMax,MATCH($E22,Faces,0),1))</f>
        <v/>
      </c>
      <c r="N22" s="59" t="str">
        <f t="shared" ref="N22:N27" si="5">IF(UseUnits="","",UseUnits)</f>
        <v>mm</v>
      </c>
      <c r="O22" s="152"/>
      <c r="P22" s="152"/>
      <c r="Q22" s="152"/>
      <c r="R22" s="152"/>
      <c r="S22" s="152"/>
      <c r="T22" s="152"/>
      <c r="U22" s="152"/>
      <c r="V22" s="152"/>
      <c r="W22" s="152"/>
      <c r="X22" s="152"/>
      <c r="Y22" s="152"/>
      <c r="Z22" s="152"/>
      <c r="AA22" s="152"/>
      <c r="AB22" s="152"/>
      <c r="AC22" s="152"/>
      <c r="AD22" s="152"/>
      <c r="AE22" s="152"/>
      <c r="AF22" s="152"/>
      <c r="AG22" s="152"/>
      <c r="AH22" s="152"/>
      <c r="AI22" s="152"/>
      <c r="AJ22" s="151"/>
      <c r="AK22" s="151"/>
      <c r="AL22" s="151"/>
      <c r="AM22" s="151"/>
      <c r="AN22" s="151"/>
      <c r="AO22" s="151"/>
    </row>
    <row r="23" spans="2:41" s="57" customFormat="1" ht="18" customHeight="1" thickBot="1" x14ac:dyDescent="0.25">
      <c r="B23" s="64">
        <v>2</v>
      </c>
      <c r="C23" s="7"/>
      <c r="D23" s="1" t="s">
        <v>30</v>
      </c>
      <c r="E23" s="205"/>
      <c r="F23" s="206"/>
      <c r="G23" s="207"/>
      <c r="H23" s="13"/>
      <c r="I23" s="65" t="str">
        <f t="shared" si="1"/>
        <v/>
      </c>
      <c r="J23" s="65" t="str">
        <f t="shared" si="2"/>
        <v/>
      </c>
      <c r="K23" s="15"/>
      <c r="L23" s="65" t="str">
        <f t="shared" si="3"/>
        <v/>
      </c>
      <c r="M23" s="65" t="str">
        <f t="shared" si="4"/>
        <v/>
      </c>
      <c r="N23" s="59" t="str">
        <f t="shared" si="5"/>
        <v>mm</v>
      </c>
      <c r="O23" s="152"/>
      <c r="P23" s="152"/>
      <c r="Q23" s="152"/>
      <c r="R23" s="152"/>
      <c r="S23" s="152"/>
      <c r="T23" s="152"/>
      <c r="U23" s="152"/>
      <c r="V23" s="152"/>
      <c r="W23" s="152"/>
      <c r="X23" s="152"/>
      <c r="Y23" s="152"/>
      <c r="Z23" s="152"/>
      <c r="AA23" s="152"/>
      <c r="AB23" s="152"/>
      <c r="AC23" s="152"/>
      <c r="AD23" s="152"/>
      <c r="AE23" s="152"/>
      <c r="AF23" s="151"/>
      <c r="AG23" s="151"/>
      <c r="AH23" s="151"/>
      <c r="AI23" s="151"/>
      <c r="AJ23" s="151"/>
      <c r="AK23" s="151"/>
      <c r="AL23" s="151"/>
      <c r="AM23" s="151"/>
      <c r="AN23" s="151"/>
      <c r="AO23" s="151"/>
    </row>
    <row r="24" spans="2:41" s="57" customFormat="1" ht="18" customHeight="1" thickBot="1" x14ac:dyDescent="0.25">
      <c r="B24" s="64">
        <v>3</v>
      </c>
      <c r="C24" s="8"/>
      <c r="D24" s="1" t="s">
        <v>30</v>
      </c>
      <c r="E24" s="205"/>
      <c r="F24" s="206"/>
      <c r="G24" s="207"/>
      <c r="H24" s="14"/>
      <c r="I24" s="65" t="str">
        <f t="shared" si="1"/>
        <v/>
      </c>
      <c r="J24" s="65" t="str">
        <f t="shared" si="2"/>
        <v/>
      </c>
      <c r="K24" s="15"/>
      <c r="L24" s="65" t="str">
        <f t="shared" si="3"/>
        <v/>
      </c>
      <c r="M24" s="65" t="str">
        <f t="shared" si="4"/>
        <v/>
      </c>
      <c r="N24" s="59" t="str">
        <f t="shared" si="5"/>
        <v>mm</v>
      </c>
      <c r="O24" s="152"/>
      <c r="P24" s="152"/>
      <c r="Q24" s="152"/>
      <c r="R24" s="152"/>
      <c r="S24" s="152"/>
      <c r="T24" s="152"/>
      <c r="U24" s="152"/>
      <c r="V24" s="152"/>
      <c r="W24" s="152"/>
      <c r="X24" s="152"/>
      <c r="Y24" s="152"/>
      <c r="Z24" s="152"/>
      <c r="AA24" s="152"/>
      <c r="AB24" s="152"/>
      <c r="AC24" s="152"/>
      <c r="AD24" s="152"/>
      <c r="AE24" s="152"/>
      <c r="AF24" s="152"/>
      <c r="AG24" s="152"/>
      <c r="AH24" s="152"/>
      <c r="AI24" s="152"/>
      <c r="AJ24" s="151"/>
      <c r="AK24" s="151"/>
      <c r="AL24" s="151"/>
      <c r="AM24" s="151"/>
      <c r="AN24" s="151"/>
      <c r="AO24" s="151"/>
    </row>
    <row r="25" spans="2:41" s="57" customFormat="1" ht="18" customHeight="1" thickBot="1" x14ac:dyDescent="0.25">
      <c r="B25" s="64">
        <v>4</v>
      </c>
      <c r="C25" s="9"/>
      <c r="D25" s="1" t="s">
        <v>30</v>
      </c>
      <c r="E25" s="205"/>
      <c r="F25" s="206"/>
      <c r="G25" s="207"/>
      <c r="H25" s="14"/>
      <c r="I25" s="65" t="str">
        <f t="shared" si="1"/>
        <v/>
      </c>
      <c r="J25" s="65" t="str">
        <f t="shared" si="2"/>
        <v/>
      </c>
      <c r="K25" s="15"/>
      <c r="L25" s="65" t="str">
        <f t="shared" si="3"/>
        <v/>
      </c>
      <c r="M25" s="65" t="str">
        <f t="shared" si="4"/>
        <v/>
      </c>
      <c r="N25" s="59" t="str">
        <f t="shared" si="5"/>
        <v>mm</v>
      </c>
      <c r="O25" s="152"/>
      <c r="P25" s="152"/>
      <c r="Q25" s="152"/>
      <c r="R25" s="152"/>
      <c r="S25" s="152"/>
      <c r="T25" s="152"/>
      <c r="U25" s="152"/>
      <c r="V25" s="152"/>
      <c r="W25" s="152"/>
      <c r="X25" s="152"/>
      <c r="Y25" s="152"/>
      <c r="Z25" s="152"/>
      <c r="AA25" s="152"/>
      <c r="AB25" s="152"/>
      <c r="AC25" s="152"/>
      <c r="AD25" s="152"/>
      <c r="AE25" s="152"/>
      <c r="AF25" s="152"/>
      <c r="AG25" s="152"/>
      <c r="AH25" s="152"/>
      <c r="AI25" s="152"/>
      <c r="AJ25" s="151"/>
      <c r="AK25" s="151"/>
      <c r="AL25" s="151"/>
      <c r="AM25" s="151"/>
      <c r="AN25" s="151"/>
      <c r="AO25" s="151"/>
    </row>
    <row r="26" spans="2:41" s="57" customFormat="1" ht="18" customHeight="1" thickBot="1" x14ac:dyDescent="0.25">
      <c r="B26" s="64">
        <v>5</v>
      </c>
      <c r="C26" s="10"/>
      <c r="D26" s="1" t="s">
        <v>30</v>
      </c>
      <c r="E26" s="205"/>
      <c r="F26" s="206"/>
      <c r="G26" s="207"/>
      <c r="H26" s="1"/>
      <c r="I26" s="65" t="str">
        <f t="shared" si="1"/>
        <v/>
      </c>
      <c r="J26" s="65" t="str">
        <f t="shared" si="2"/>
        <v/>
      </c>
      <c r="K26" s="15"/>
      <c r="L26" s="65" t="str">
        <f t="shared" si="3"/>
        <v/>
      </c>
      <c r="M26" s="65" t="str">
        <f t="shared" si="4"/>
        <v/>
      </c>
      <c r="N26" s="59" t="str">
        <f t="shared" si="5"/>
        <v>mm</v>
      </c>
      <c r="O26" s="152"/>
      <c r="P26" s="152"/>
      <c r="Q26" s="152"/>
      <c r="R26" s="152"/>
      <c r="S26" s="152"/>
      <c r="T26" s="152"/>
      <c r="U26" s="152"/>
      <c r="V26" s="152"/>
      <c r="W26" s="152"/>
      <c r="X26" s="152"/>
      <c r="Y26" s="152"/>
      <c r="Z26" s="152"/>
      <c r="AA26" s="152"/>
      <c r="AB26" s="152"/>
      <c r="AC26" s="152"/>
      <c r="AD26" s="152"/>
      <c r="AE26" s="152"/>
      <c r="AF26" s="152"/>
      <c r="AG26" s="152"/>
      <c r="AH26" s="152"/>
      <c r="AI26" s="152"/>
      <c r="AJ26" s="151"/>
      <c r="AK26" s="151"/>
      <c r="AL26" s="151"/>
      <c r="AM26" s="151"/>
      <c r="AN26" s="151"/>
      <c r="AO26" s="151"/>
    </row>
    <row r="27" spans="2:41" s="57" customFormat="1" ht="18" customHeight="1" thickBot="1" x14ac:dyDescent="0.25">
      <c r="B27" s="64">
        <v>6</v>
      </c>
      <c r="C27" s="11"/>
      <c r="D27" s="1" t="s">
        <v>30</v>
      </c>
      <c r="E27" s="202"/>
      <c r="F27" s="203"/>
      <c r="G27" s="204"/>
      <c r="H27" s="2"/>
      <c r="I27" s="66" t="str">
        <f t="shared" si="1"/>
        <v/>
      </c>
      <c r="J27" s="66" t="str">
        <f t="shared" si="2"/>
        <v/>
      </c>
      <c r="K27" s="86"/>
      <c r="L27" s="66" t="str">
        <f t="shared" si="3"/>
        <v/>
      </c>
      <c r="M27" s="66" t="str">
        <f t="shared" si="4"/>
        <v/>
      </c>
      <c r="N27" s="59" t="str">
        <f t="shared" si="5"/>
        <v>mm</v>
      </c>
      <c r="O27" s="152"/>
      <c r="P27" s="152"/>
      <c r="Q27" s="152"/>
      <c r="R27" s="152"/>
      <c r="S27" s="152"/>
      <c r="T27" s="152"/>
      <c r="U27" s="152"/>
      <c r="V27" s="152"/>
      <c r="W27" s="152"/>
      <c r="X27" s="152"/>
      <c r="Y27" s="152"/>
      <c r="Z27" s="152"/>
      <c r="AA27" s="152"/>
      <c r="AB27" s="152"/>
      <c r="AC27" s="152"/>
      <c r="AD27" s="152"/>
      <c r="AE27" s="152"/>
      <c r="AF27" s="152"/>
      <c r="AG27" s="152"/>
      <c r="AH27" s="152"/>
      <c r="AI27" s="152"/>
      <c r="AJ27" s="151"/>
      <c r="AK27" s="151"/>
      <c r="AL27" s="151"/>
      <c r="AM27" s="151"/>
      <c r="AN27" s="151"/>
      <c r="AO27" s="151"/>
    </row>
    <row r="28" spans="2:41" ht="6.75" customHeight="1" thickBot="1" x14ac:dyDescent="0.25">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2"/>
      <c r="AG28" s="152"/>
      <c r="AH28" s="152"/>
      <c r="AI28" s="152"/>
      <c r="AJ28" s="151"/>
      <c r="AK28" s="151"/>
      <c r="AL28" s="151"/>
      <c r="AM28" s="151"/>
      <c r="AN28" s="151"/>
      <c r="AO28" s="151"/>
    </row>
    <row r="29" spans="2:41" s="57" customFormat="1" ht="38.25" customHeight="1" x14ac:dyDescent="0.2">
      <c r="B29" s="160" t="s">
        <v>35</v>
      </c>
      <c r="C29" s="161"/>
      <c r="D29" s="162" t="s">
        <v>36</v>
      </c>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3"/>
      <c r="AE29" s="152"/>
      <c r="AF29" s="152"/>
      <c r="AG29" s="152"/>
      <c r="AH29" s="152"/>
      <c r="AI29" s="152"/>
      <c r="AJ29" s="151"/>
      <c r="AK29" s="151"/>
      <c r="AL29" s="151"/>
      <c r="AM29" s="151"/>
      <c r="AN29" s="151"/>
      <c r="AO29" s="151"/>
    </row>
    <row r="30" spans="2:41" s="57" customFormat="1" ht="24.75" customHeight="1" x14ac:dyDescent="0.2">
      <c r="B30" s="67"/>
      <c r="C30" s="68"/>
      <c r="D30" s="166" t="s">
        <v>37</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69" t="str">
        <f>IF('Formated Values'!N15,"Done", "To Do")</f>
        <v>Done</v>
      </c>
      <c r="AE30" s="152"/>
      <c r="AF30" s="152"/>
      <c r="AG30" s="152"/>
      <c r="AH30" s="152"/>
      <c r="AI30" s="152"/>
      <c r="AJ30" s="152"/>
      <c r="AK30" s="152"/>
      <c r="AL30" s="152"/>
      <c r="AM30" s="152"/>
      <c r="AN30" s="152"/>
      <c r="AO30" s="152"/>
    </row>
    <row r="31" spans="2:41" s="57" customFormat="1" ht="24.75" customHeight="1" x14ac:dyDescent="0.2">
      <c r="B31" s="67"/>
      <c r="C31" s="68"/>
      <c r="D31" s="166" t="s">
        <v>38</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69" t="str">
        <f ca="1">IF('Formated Values'!G7,"Done", "To Do")</f>
        <v>Done</v>
      </c>
      <c r="AE31" s="152"/>
      <c r="AF31" s="152"/>
      <c r="AG31" s="152"/>
      <c r="AH31" s="152"/>
      <c r="AI31" s="152"/>
      <c r="AJ31" s="152"/>
      <c r="AK31" s="152"/>
      <c r="AL31" s="152"/>
      <c r="AM31" s="152"/>
      <c r="AN31" s="152"/>
      <c r="AO31" s="152"/>
    </row>
    <row r="32" spans="2:41" s="57" customFormat="1" ht="24.75" customHeight="1" x14ac:dyDescent="0.2">
      <c r="B32" s="67"/>
      <c r="C32" s="68"/>
      <c r="D32" s="166" t="s">
        <v>39</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69" t="str">
        <f>IF('Formated Values'!G23,"Done", "To Do")</f>
        <v>To Do</v>
      </c>
      <c r="AE32" s="152"/>
      <c r="AF32" s="152"/>
      <c r="AG32" s="152"/>
      <c r="AH32" s="152"/>
      <c r="AI32" s="152"/>
      <c r="AJ32" s="152"/>
      <c r="AK32" s="152"/>
      <c r="AL32" s="152"/>
      <c r="AM32" s="152"/>
      <c r="AN32" s="152"/>
      <c r="AO32" s="152"/>
    </row>
    <row r="33" spans="2:40" s="57" customFormat="1" ht="24.75" customHeight="1" x14ac:dyDescent="0.2">
      <c r="B33" s="67"/>
      <c r="C33" s="68"/>
      <c r="D33" s="166" t="s">
        <v>40</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69" t="str">
        <f>IF('Formated Values'!I31,"Done", "To Do")</f>
        <v>To Do</v>
      </c>
      <c r="AE33" s="152"/>
      <c r="AF33" s="152"/>
      <c r="AG33" s="152"/>
      <c r="AH33" s="152"/>
      <c r="AI33" s="152"/>
      <c r="AJ33" s="152"/>
      <c r="AK33" s="152"/>
      <c r="AL33" s="152"/>
      <c r="AM33" s="152"/>
      <c r="AN33" s="152"/>
    </row>
    <row r="34" spans="2:40" s="57" customFormat="1" ht="24.75" customHeight="1" x14ac:dyDescent="0.2">
      <c r="B34" s="67"/>
      <c r="C34" s="68"/>
      <c r="D34" s="166" t="s">
        <v>41</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69" t="str">
        <f>IF('Formated Values'!I42,"Done", "To Do")</f>
        <v>To Do</v>
      </c>
      <c r="AE34" s="152"/>
      <c r="AF34" s="151"/>
      <c r="AG34" s="151"/>
      <c r="AH34" s="151"/>
      <c r="AI34" s="151"/>
      <c r="AJ34" s="151"/>
      <c r="AK34" s="151"/>
      <c r="AL34" s="151"/>
      <c r="AM34" s="151"/>
      <c r="AN34" s="151"/>
    </row>
    <row r="35" spans="2:40" s="57" customFormat="1" ht="28.5" customHeight="1" x14ac:dyDescent="0.2">
      <c r="B35" s="67"/>
      <c r="C35" s="68"/>
      <c r="D35" s="166" t="s">
        <v>42</v>
      </c>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69" t="str">
        <f>IF('Formated Values'!BA53,"Done", "To Do")</f>
        <v>To Do</v>
      </c>
      <c r="AE35" s="152"/>
      <c r="AF35" s="151"/>
      <c r="AG35" s="151"/>
      <c r="AH35" s="151"/>
      <c r="AI35" s="151"/>
      <c r="AJ35" s="151"/>
      <c r="AK35" s="151"/>
      <c r="AL35" s="151"/>
      <c r="AM35" s="151"/>
      <c r="AN35" s="151"/>
    </row>
    <row r="36" spans="2:40" s="57" customFormat="1" ht="34.5" customHeight="1" x14ac:dyDescent="0.2">
      <c r="B36" s="67"/>
      <c r="C36" s="68"/>
      <c r="D36" s="165" t="s">
        <v>43</v>
      </c>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54"/>
      <c r="AE36" s="152"/>
      <c r="AF36" s="151"/>
      <c r="AG36" s="151"/>
      <c r="AH36" s="151"/>
      <c r="AI36" s="151"/>
      <c r="AJ36" s="151"/>
      <c r="AK36" s="151"/>
      <c r="AL36" s="151"/>
      <c r="AM36" s="151"/>
      <c r="AN36" s="151"/>
    </row>
    <row r="37" spans="2:40" s="57" customFormat="1" ht="34.5" customHeight="1" x14ac:dyDescent="0.2">
      <c r="B37" s="67"/>
      <c r="C37" s="68"/>
      <c r="D37" s="165" t="s">
        <v>44</v>
      </c>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54"/>
      <c r="AE37" s="152"/>
      <c r="AF37" s="151"/>
      <c r="AG37" s="151"/>
      <c r="AH37" s="151"/>
      <c r="AI37" s="151"/>
      <c r="AJ37" s="151"/>
      <c r="AK37" s="151"/>
      <c r="AL37" s="151"/>
      <c r="AM37" s="151"/>
      <c r="AN37" s="151"/>
    </row>
    <row r="38" spans="2:40" s="57" customFormat="1" ht="27" customHeight="1" x14ac:dyDescent="0.2">
      <c r="B38" s="67"/>
      <c r="C38" s="68"/>
      <c r="D38" s="165" t="s">
        <v>45</v>
      </c>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54"/>
      <c r="AE38" s="152"/>
      <c r="AF38" s="151"/>
      <c r="AG38" s="151"/>
      <c r="AH38" s="151"/>
      <c r="AI38" s="151"/>
      <c r="AJ38" s="151"/>
      <c r="AK38" s="151"/>
      <c r="AL38" s="151"/>
      <c r="AM38" s="151"/>
      <c r="AN38" s="151"/>
    </row>
    <row r="39" spans="2:40" ht="20" thickBot="1" x14ac:dyDescent="0.25">
      <c r="B39" s="70"/>
      <c r="C39" s="71"/>
      <c r="D39" s="164" t="s">
        <v>46</v>
      </c>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55"/>
      <c r="AE39" s="151"/>
      <c r="AF39" s="151"/>
      <c r="AG39" s="151"/>
      <c r="AH39" s="151"/>
      <c r="AI39" s="151"/>
      <c r="AJ39" s="151"/>
      <c r="AK39" s="151"/>
      <c r="AL39" s="151"/>
      <c r="AM39" s="151"/>
      <c r="AN39" s="151"/>
    </row>
  </sheetData>
  <sheetProtection sheet="1" objects="1" scenarios="1" selectLockedCells="1"/>
  <dataConsolidate/>
  <customSheetViews>
    <customSheetView guid="{8C12AE96-2B4F-4D9A-B186-5C4FD50C0042}" showPageBreaks="1" view="pageLayout">
      <selection activeCell="C7" sqref="C7"/>
    </customSheetView>
  </customSheetViews>
  <mergeCells count="58">
    <mergeCell ref="L2:M2"/>
    <mergeCell ref="E27:G27"/>
    <mergeCell ref="E26:G26"/>
    <mergeCell ref="E25:G25"/>
    <mergeCell ref="E24:G24"/>
    <mergeCell ref="E23:G23"/>
    <mergeCell ref="K20:M20"/>
    <mergeCell ref="H20:J20"/>
    <mergeCell ref="I12:J12"/>
    <mergeCell ref="I16:J16"/>
    <mergeCell ref="L10:M10"/>
    <mergeCell ref="I17:J17"/>
    <mergeCell ref="I13:J13"/>
    <mergeCell ref="I11:J11"/>
    <mergeCell ref="L11:M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B2:C2"/>
    <mergeCell ref="B3:C3"/>
    <mergeCell ref="B4:C4"/>
    <mergeCell ref="B5:C5"/>
    <mergeCell ref="B7:E7"/>
    <mergeCell ref="D2:J2"/>
    <mergeCell ref="D5:J5"/>
    <mergeCell ref="D4:J4"/>
    <mergeCell ref="H7:I7"/>
    <mergeCell ref="D3:J3"/>
    <mergeCell ref="B8:C8"/>
    <mergeCell ref="B9:C9"/>
    <mergeCell ref="B10:C10"/>
    <mergeCell ref="B11:C11"/>
    <mergeCell ref="B13:G13"/>
    <mergeCell ref="B29:C29"/>
    <mergeCell ref="D29:AD29"/>
    <mergeCell ref="D39:AC39"/>
    <mergeCell ref="D38:AC38"/>
    <mergeCell ref="D37:AC37"/>
    <mergeCell ref="D36:AC36"/>
    <mergeCell ref="D35:AC35"/>
    <mergeCell ref="D33:AC33"/>
    <mergeCell ref="D32:AC32"/>
    <mergeCell ref="D31:AC31"/>
    <mergeCell ref="D30:AC30"/>
    <mergeCell ref="D34:AC34"/>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5" priority="14">
      <formula>AND($C22&lt;&gt;"",D22="")</formula>
    </cfRule>
  </conditionalFormatting>
  <conditionalFormatting sqref="I11:N17">
    <cfRule type="expression" dxfId="13" priority="11">
      <formula>IncludeCameraBump="No"</formula>
    </cfRule>
  </conditionalFormatting>
  <conditionalFormatting sqref="K12:K17">
    <cfRule type="expression" dxfId="12" priority="1">
      <formula>AND(IncludeCameraBump="Yes",$K12="")</formula>
    </cfRule>
  </conditionalFormatting>
  <conditionalFormatting sqref="AD30:AD33">
    <cfRule type="expression" dxfId="10" priority="90">
      <formula>$AD30="Done"</formula>
    </cfRule>
  </conditionalFormatting>
  <conditionalFormatting sqref="AD30:AD34">
    <cfRule type="expression" dxfId="9" priority="8">
      <formula>$AD30="To Do"</formula>
    </cfRule>
  </conditionalFormatting>
  <conditionalFormatting sqref="AD32:AD33">
    <cfRule type="expression" dxfId="8" priority="91">
      <formula>$AD32="To Do"</formula>
    </cfRule>
    <cfRule type="expression" dxfId="7" priority="92">
      <formula>$AD32="OK"</formula>
    </cfRule>
  </conditionalFormatting>
  <conditionalFormatting sqref="AD34">
    <cfRule type="expression" dxfId="6" priority="7">
      <formula>$AD34="Done"</formula>
    </cfRule>
    <cfRule type="expression" dxfId="5" priority="9">
      <formula>$AD34="OK"</formula>
    </cfRule>
  </conditionalFormatting>
  <conditionalFormatting sqref="AD34:AD35">
    <cfRule type="expression" dxfId="4" priority="4">
      <formula>$AD34="To Do"</formula>
    </cfRule>
  </conditionalFormatting>
  <conditionalFormatting sqref="AD35">
    <cfRule type="expression" dxfId="3" priority="2">
      <formula>$AD35="To Do"</formula>
    </cfRule>
    <cfRule type="expression" dxfId="2" priority="3">
      <formula>$AD35="Done"</formula>
    </cfRule>
    <cfRule type="expression" dxfId="1"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sheetPr codeName="Sheet2"/>
  <dimension ref="A1:S41"/>
  <sheetViews>
    <sheetView showGridLines="0" workbookViewId="0">
      <selection activeCell="C7" sqref="C7:D7"/>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18" t="s">
        <v>47</v>
      </c>
      <c r="B1" s="218"/>
      <c r="C1" s="218"/>
      <c r="D1" s="218"/>
      <c r="E1" s="218"/>
      <c r="F1" s="218"/>
      <c r="G1" s="218"/>
      <c r="H1" s="218"/>
      <c r="I1" s="218"/>
      <c r="J1" s="218"/>
      <c r="K1" s="218"/>
      <c r="L1" s="218"/>
      <c r="M1" s="218"/>
      <c r="N1" s="218"/>
      <c r="O1" s="218"/>
      <c r="P1" s="218"/>
    </row>
    <row r="3" spans="1:16" x14ac:dyDescent="0.2">
      <c r="A3" s="221" t="s">
        <v>259</v>
      </c>
      <c r="B3" s="221"/>
      <c r="C3" s="221"/>
      <c r="D3" s="221"/>
      <c r="E3" s="221"/>
      <c r="F3" s="221"/>
      <c r="G3" s="221"/>
      <c r="H3" s="221"/>
      <c r="I3" s="221"/>
      <c r="J3" s="221"/>
      <c r="K3" s="221"/>
      <c r="L3" s="221"/>
      <c r="M3" s="221"/>
      <c r="N3" s="221"/>
      <c r="O3" s="221"/>
      <c r="P3" s="221"/>
    </row>
    <row r="4" spans="1:16" ht="24.75" customHeight="1" x14ac:dyDescent="0.2">
      <c r="A4" s="221"/>
      <c r="B4" s="221"/>
      <c r="C4" s="221"/>
      <c r="D4" s="221"/>
      <c r="E4" s="221"/>
      <c r="F4" s="221"/>
      <c r="G4" s="221"/>
      <c r="H4" s="221"/>
      <c r="I4" s="221"/>
      <c r="J4" s="221"/>
      <c r="K4" s="221"/>
      <c r="L4" s="221"/>
      <c r="M4" s="221"/>
      <c r="N4" s="221"/>
      <c r="O4" s="221"/>
      <c r="P4" s="221"/>
    </row>
    <row r="6" spans="1:16" ht="26.25" customHeight="1" x14ac:dyDescent="0.2">
      <c r="A6" s="222" t="s">
        <v>48</v>
      </c>
      <c r="B6" s="223"/>
      <c r="C6" s="223"/>
      <c r="D6" s="223"/>
    </row>
    <row r="7" spans="1:16" ht="19" x14ac:dyDescent="0.25">
      <c r="A7" s="232" t="s">
        <v>49</v>
      </c>
      <c r="B7" s="233"/>
      <c r="C7" s="231" t="s">
        <v>50</v>
      </c>
      <c r="D7" s="231"/>
    </row>
    <row r="8" spans="1:16" ht="19" x14ac:dyDescent="0.25">
      <c r="A8" s="234" t="s">
        <v>51</v>
      </c>
      <c r="B8" s="235"/>
      <c r="C8" s="231" t="s">
        <v>52</v>
      </c>
      <c r="D8" s="231"/>
    </row>
    <row r="11" spans="1:16" ht="25.5" customHeight="1" x14ac:dyDescent="0.2">
      <c r="A11" s="222" t="s">
        <v>257</v>
      </c>
      <c r="B11" s="223"/>
      <c r="C11" s="223"/>
      <c r="D11" s="223"/>
    </row>
    <row r="12" spans="1:16" ht="19" x14ac:dyDescent="0.25">
      <c r="A12" s="234" t="s">
        <v>258</v>
      </c>
      <c r="B12" s="235"/>
      <c r="C12" s="229" t="s">
        <v>34</v>
      </c>
      <c r="D12" s="230"/>
    </row>
    <row r="15" spans="1:16" ht="19" x14ac:dyDescent="0.25">
      <c r="J15" s="101" t="s">
        <v>15</v>
      </c>
    </row>
    <row r="16" spans="1:16" ht="19" x14ac:dyDescent="0.25">
      <c r="A16" s="227" t="s">
        <v>53</v>
      </c>
      <c r="B16" s="227"/>
      <c r="C16" s="227"/>
      <c r="D16" s="227"/>
      <c r="J16" s="96" t="str">
        <f>ThicknessValue</f>
        <v>-X</v>
      </c>
      <c r="P16" s="96" t="str">
        <f>InvThicknessValue</f>
        <v>+X</v>
      </c>
    </row>
    <row r="17" spans="1:19" ht="19" x14ac:dyDescent="0.25">
      <c r="A17" s="227"/>
      <c r="B17" s="227"/>
      <c r="C17" s="227"/>
      <c r="D17" s="227"/>
      <c r="L17" s="95" t="str">
        <f>HeightValue</f>
        <v>-Y</v>
      </c>
    </row>
    <row r="18" spans="1:19" ht="19" x14ac:dyDescent="0.25">
      <c r="A18" s="107"/>
      <c r="B18" s="107"/>
      <c r="C18" s="107"/>
      <c r="D18" s="107"/>
      <c r="F18" s="100" t="s">
        <v>10</v>
      </c>
    </row>
    <row r="19" spans="1:19" ht="19" x14ac:dyDescent="0.25">
      <c r="A19" s="227" t="s">
        <v>54</v>
      </c>
      <c r="B19" s="227"/>
      <c r="C19" s="227"/>
      <c r="D19" s="227"/>
      <c r="F19" s="99" t="str">
        <f>HeightValue</f>
        <v>-Y</v>
      </c>
    </row>
    <row r="20" spans="1:19" x14ac:dyDescent="0.2">
      <c r="A20" s="227"/>
      <c r="B20" s="227"/>
      <c r="C20" s="227"/>
      <c r="D20" s="227"/>
    </row>
    <row r="21" spans="1:19" ht="19" x14ac:dyDescent="0.2">
      <c r="A21" s="107"/>
      <c r="B21" s="107"/>
      <c r="C21" s="107"/>
      <c r="D21" s="107"/>
    </row>
    <row r="22" spans="1:19" ht="15" customHeight="1" x14ac:dyDescent="0.2">
      <c r="A22" s="227" t="s">
        <v>55</v>
      </c>
      <c r="B22" s="227"/>
      <c r="C22" s="227"/>
      <c r="D22" s="227"/>
    </row>
    <row r="23" spans="1:19" ht="15" customHeight="1" x14ac:dyDescent="0.2">
      <c r="A23" s="227"/>
      <c r="B23" s="227"/>
      <c r="C23" s="227"/>
      <c r="D23" s="227"/>
    </row>
    <row r="24" spans="1:19" x14ac:dyDescent="0.2">
      <c r="A24" s="227"/>
      <c r="B24" s="227"/>
      <c r="C24" s="227"/>
      <c r="D24" s="227"/>
    </row>
    <row r="27" spans="1:19" ht="19" x14ac:dyDescent="0.25">
      <c r="H27" s="98" t="s">
        <v>11</v>
      </c>
      <c r="N27" s="97" t="str">
        <f>InvWidthValue</f>
        <v>-Z</v>
      </c>
    </row>
    <row r="28" spans="1:19" ht="19" x14ac:dyDescent="0.25">
      <c r="H28" s="97" t="str">
        <f>WidthValue</f>
        <v>+Z</v>
      </c>
    </row>
    <row r="31" spans="1:19" ht="24" customHeight="1" x14ac:dyDescent="0.2">
      <c r="A31" s="219" t="s">
        <v>56</v>
      </c>
      <c r="B31" s="220"/>
      <c r="C31" s="220"/>
      <c r="D31" s="220"/>
      <c r="E31" s="220"/>
      <c r="F31" s="220"/>
      <c r="G31" s="220"/>
      <c r="H31" s="220"/>
      <c r="I31" s="220"/>
      <c r="K31" s="224" t="s">
        <v>57</v>
      </c>
      <c r="L31" s="224"/>
      <c r="M31" s="224"/>
      <c r="N31" s="224"/>
      <c r="O31" s="224"/>
      <c r="P31" s="224"/>
      <c r="Q31" s="106"/>
      <c r="R31" s="106"/>
      <c r="S31" s="106"/>
    </row>
    <row r="32" spans="1:19" ht="21" x14ac:dyDescent="0.25">
      <c r="A32" s="236" t="s">
        <v>24</v>
      </c>
      <c r="B32" s="228" t="s">
        <v>25</v>
      </c>
      <c r="C32" s="217" t="s">
        <v>58</v>
      </c>
      <c r="D32" s="217"/>
      <c r="E32" s="217"/>
      <c r="F32" s="217" t="s">
        <v>59</v>
      </c>
      <c r="G32" s="217"/>
      <c r="H32" s="217"/>
      <c r="I32" s="225" t="s">
        <v>9</v>
      </c>
      <c r="K32" s="224"/>
      <c r="L32" s="224"/>
      <c r="M32" s="224"/>
      <c r="N32" s="224"/>
      <c r="O32" s="224"/>
      <c r="P32" s="224"/>
      <c r="Q32" s="106"/>
      <c r="R32" s="106"/>
      <c r="S32" s="106"/>
    </row>
    <row r="33" spans="1:19" ht="22" thickBot="1" x14ac:dyDescent="0.3">
      <c r="A33" s="237"/>
      <c r="B33" s="228"/>
      <c r="C33" s="102" t="s">
        <v>60</v>
      </c>
      <c r="D33" s="102" t="s">
        <v>61</v>
      </c>
      <c r="E33" s="102" t="s">
        <v>62</v>
      </c>
      <c r="F33" s="102" t="s">
        <v>60</v>
      </c>
      <c r="G33" s="102" t="s">
        <v>61</v>
      </c>
      <c r="H33" s="102" t="s">
        <v>62</v>
      </c>
      <c r="I33" s="226"/>
      <c r="K33" s="224"/>
      <c r="L33" s="224"/>
      <c r="M33" s="224"/>
      <c r="N33" s="224"/>
      <c r="O33" s="224"/>
      <c r="P33" s="224"/>
      <c r="Q33" s="106"/>
      <c r="R33" s="106"/>
      <c r="S33" s="106"/>
    </row>
    <row r="34" spans="1:19" ht="22" thickTop="1" x14ac:dyDescent="0.25">
      <c r="A34" s="103">
        <v>1</v>
      </c>
      <c r="B34" s="108" t="str">
        <f>IF('Input Sheet'!C22&lt;&gt;"",'Input Sheet'!C22,"")</f>
        <v/>
      </c>
      <c r="C34" s="104" t="str">
        <f>IF($B34&lt;&gt;"",GlobalCsys_Calcs!S76,"")</f>
        <v/>
      </c>
      <c r="D34" s="104" t="str">
        <f>IF($B34&lt;&gt;"",GlobalCsys_Calcs!T76,"")</f>
        <v/>
      </c>
      <c r="E34" s="104" t="str">
        <f>IF($B34&lt;&gt;"",GlobalCsys_Calcs!U76,"")</f>
        <v/>
      </c>
      <c r="F34" s="104" t="str">
        <f>IF($B34&lt;&gt;"",GlobalCsys_Calcs!Z76,"")</f>
        <v/>
      </c>
      <c r="G34" s="104" t="str">
        <f>IF($B34&lt;&gt;"",GlobalCsys_Calcs!AA76,"")</f>
        <v/>
      </c>
      <c r="H34" s="104" t="str">
        <f>IF($B34&lt;&gt;"",GlobalCsys_Calcs!AB76,"")</f>
        <v/>
      </c>
      <c r="I34" s="105" t="str">
        <f t="shared" ref="I34:I39" si="0">IF(B34&lt;&gt;"",IF(UseUnits="","",UseUnits),"")</f>
        <v/>
      </c>
      <c r="K34" s="224"/>
      <c r="L34" s="224"/>
      <c r="M34" s="224"/>
      <c r="N34" s="224"/>
      <c r="O34" s="224"/>
      <c r="P34" s="224"/>
      <c r="Q34" s="106"/>
      <c r="R34" s="106"/>
      <c r="S34" s="106"/>
    </row>
    <row r="35" spans="1:19" ht="21" x14ac:dyDescent="0.25">
      <c r="A35" s="103">
        <v>2</v>
      </c>
      <c r="B35" s="109" t="str">
        <f>IF('Input Sheet'!C23&lt;&gt;"",'Input Sheet'!C23,"")</f>
        <v/>
      </c>
      <c r="C35" s="104" t="str">
        <f>IF($B35&lt;&gt;"",GlobalCsys_Calcs!S77,"")</f>
        <v/>
      </c>
      <c r="D35" s="104" t="str">
        <f>IF($B35&lt;&gt;"",GlobalCsys_Calcs!T77,"")</f>
        <v/>
      </c>
      <c r="E35" s="104" t="str">
        <f>IF($B35&lt;&gt;"",GlobalCsys_Calcs!U77,"")</f>
        <v/>
      </c>
      <c r="F35" s="104" t="str">
        <f>IF($B35&lt;&gt;"",GlobalCsys_Calcs!Z77,"")</f>
        <v/>
      </c>
      <c r="G35" s="104" t="str">
        <f>IF($B35&lt;&gt;"",GlobalCsys_Calcs!AA77,"")</f>
        <v/>
      </c>
      <c r="H35" s="104" t="str">
        <f>IF($B35&lt;&gt;"",GlobalCsys_Calcs!AB77,"")</f>
        <v/>
      </c>
      <c r="I35" s="105" t="str">
        <f t="shared" si="0"/>
        <v/>
      </c>
      <c r="K35" s="224"/>
      <c r="L35" s="224"/>
      <c r="M35" s="224"/>
      <c r="N35" s="224"/>
      <c r="O35" s="224"/>
      <c r="P35" s="224"/>
      <c r="Q35" s="106"/>
      <c r="R35" s="106"/>
      <c r="S35" s="106"/>
    </row>
    <row r="36" spans="1:19" ht="21" x14ac:dyDescent="0.25">
      <c r="A36" s="103">
        <v>3</v>
      </c>
      <c r="B36" s="110" t="str">
        <f>IF('Input Sheet'!C24&lt;&gt;"",'Input Sheet'!C24,"")</f>
        <v/>
      </c>
      <c r="C36" s="104" t="str">
        <f>IF($B36&lt;&gt;"",GlobalCsys_Calcs!S78,"")</f>
        <v/>
      </c>
      <c r="D36" s="104" t="str">
        <f>IF($B36&lt;&gt;"",GlobalCsys_Calcs!T78,"")</f>
        <v/>
      </c>
      <c r="E36" s="104" t="str">
        <f>IF($B36&lt;&gt;"",GlobalCsys_Calcs!U78,"")</f>
        <v/>
      </c>
      <c r="F36" s="104" t="str">
        <f>IF($B36&lt;&gt;"",GlobalCsys_Calcs!Z78,"")</f>
        <v/>
      </c>
      <c r="G36" s="104" t="str">
        <f>IF($B36&lt;&gt;"",GlobalCsys_Calcs!AA78,"")</f>
        <v/>
      </c>
      <c r="H36" s="104" t="str">
        <f>IF($B36&lt;&gt;"",GlobalCsys_Calcs!AB78,"")</f>
        <v/>
      </c>
      <c r="I36" s="105" t="str">
        <f t="shared" si="0"/>
        <v/>
      </c>
      <c r="K36" s="224"/>
      <c r="L36" s="224"/>
      <c r="M36" s="224"/>
      <c r="N36" s="224"/>
      <c r="O36" s="224"/>
      <c r="P36" s="224"/>
      <c r="Q36" s="106"/>
      <c r="R36" s="106"/>
      <c r="S36" s="106"/>
    </row>
    <row r="37" spans="1:19" ht="21" x14ac:dyDescent="0.25">
      <c r="A37" s="103">
        <v>4</v>
      </c>
      <c r="B37" s="111" t="str">
        <f>IF('Input Sheet'!C25&lt;&gt;"",'Input Sheet'!C25,"")</f>
        <v/>
      </c>
      <c r="C37" s="104" t="str">
        <f>IF($B37&lt;&gt;"",GlobalCsys_Calcs!S79,"")</f>
        <v/>
      </c>
      <c r="D37" s="104" t="str">
        <f>IF($B37&lt;&gt;"",GlobalCsys_Calcs!T79,"")</f>
        <v/>
      </c>
      <c r="E37" s="104" t="str">
        <f>IF($B37&lt;&gt;"",GlobalCsys_Calcs!U79,"")</f>
        <v/>
      </c>
      <c r="F37" s="104" t="str">
        <f>IF($B37&lt;&gt;"",GlobalCsys_Calcs!Z79,"")</f>
        <v/>
      </c>
      <c r="G37" s="104" t="str">
        <f>IF($B37&lt;&gt;"",GlobalCsys_Calcs!AA79,"")</f>
        <v/>
      </c>
      <c r="H37" s="104" t="str">
        <f>IF($B37&lt;&gt;"",GlobalCsys_Calcs!AB79,"")</f>
        <v/>
      </c>
      <c r="I37" s="105" t="str">
        <f t="shared" si="0"/>
        <v/>
      </c>
      <c r="K37" s="224"/>
      <c r="L37" s="224"/>
      <c r="M37" s="224"/>
      <c r="N37" s="224"/>
      <c r="O37" s="224"/>
      <c r="P37" s="224"/>
      <c r="Q37" s="106"/>
      <c r="R37" s="106"/>
      <c r="S37" s="106"/>
    </row>
    <row r="38" spans="1:19" ht="21" x14ac:dyDescent="0.25">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24"/>
      <c r="L38" s="224"/>
      <c r="M38" s="224"/>
      <c r="N38" s="224"/>
      <c r="O38" s="224"/>
      <c r="P38" s="224"/>
      <c r="Q38" s="106"/>
      <c r="R38" s="106"/>
    </row>
    <row r="39" spans="1:19" ht="22" thickBot="1" x14ac:dyDescent="0.3">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24"/>
      <c r="L39" s="224"/>
      <c r="M39" s="224"/>
      <c r="N39" s="224"/>
      <c r="O39" s="224"/>
      <c r="P39" s="224"/>
      <c r="Q39" s="106"/>
      <c r="R39" s="106"/>
    </row>
    <row r="41" spans="1:19" ht="15" customHeight="1" x14ac:dyDescent="0.2"/>
  </sheetData>
  <sheetProtection sheet="1" objects="1" scenarios="1" selectLockedCells="1"/>
  <mergeCells count="20">
    <mergeCell ref="A7:B7"/>
    <mergeCell ref="A8:B8"/>
    <mergeCell ref="A12:B12"/>
    <mergeCell ref="A32:A33"/>
    <mergeCell ref="F32:H32"/>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codeName="Sheet3">
    <pageSetUpPr autoPageBreaks="0"/>
  </sheetPr>
  <dimension ref="A1:BD85"/>
  <sheetViews>
    <sheetView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59" t="s">
        <v>63</v>
      </c>
      <c r="B1" s="259"/>
      <c r="E1" s="240" t="s">
        <v>64</v>
      </c>
      <c r="F1" s="240"/>
      <c r="G1" s="240"/>
      <c r="H1" s="240"/>
      <c r="I1" s="240"/>
      <c r="J1" s="240"/>
      <c r="K1" s="240"/>
      <c r="L1" s="240"/>
      <c r="M1" s="240"/>
      <c r="N1" s="240"/>
      <c r="O1" s="240"/>
      <c r="P1" s="240"/>
      <c r="Q1" s="240"/>
      <c r="R1" s="240"/>
      <c r="S1" s="240"/>
      <c r="T1" s="240"/>
      <c r="U1" s="240"/>
      <c r="V1" s="240"/>
      <c r="W1" s="240"/>
      <c r="X1"/>
      <c r="Y1"/>
      <c r="Z1"/>
      <c r="AA1"/>
      <c r="AB1"/>
      <c r="AC1"/>
      <c r="AD1"/>
      <c r="AE1"/>
      <c r="AF1"/>
      <c r="AZ1" s="239" t="s">
        <v>65</v>
      </c>
      <c r="BA1" s="239"/>
      <c r="BC1" s="238" t="s">
        <v>66</v>
      </c>
      <c r="BD1" s="238"/>
    </row>
    <row r="2" spans="1:56" ht="19.5" customHeight="1" x14ac:dyDescent="0.2">
      <c r="A2" s="17" t="s">
        <v>15</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10</v>
      </c>
      <c r="B3" s="18">
        <f>_xlfn.LET(_xlpm.A,Height,IF(_xlpm.A="",0,_xlpm.A*UnitsCF))</f>
        <v>0</v>
      </c>
      <c r="E3" s="242" t="s">
        <v>67</v>
      </c>
      <c r="F3" s="242"/>
      <c r="G3" s="242"/>
      <c r="H3" s="242"/>
      <c r="I3" s="242"/>
      <c r="J3" s="242"/>
      <c r="K3" s="242"/>
      <c r="L3" s="242"/>
      <c r="M3" s="242"/>
      <c r="N3" s="242"/>
      <c r="O3" s="242"/>
      <c r="P3" s="242"/>
      <c r="Q3" s="242"/>
      <c r="R3" s="242"/>
      <c r="S3" s="242"/>
      <c r="T3" s="242"/>
      <c r="U3" s="242"/>
      <c r="V3" s="242"/>
      <c r="W3" s="242"/>
      <c r="X3"/>
      <c r="Y3"/>
      <c r="Z3"/>
      <c r="AA3"/>
      <c r="AB3"/>
      <c r="AC3"/>
      <c r="AD3"/>
      <c r="AE3"/>
      <c r="AF3"/>
      <c r="AZ3" s="21" t="s">
        <v>68</v>
      </c>
      <c r="BA3" s="21" t="s">
        <v>69</v>
      </c>
      <c r="BC3" s="22" t="s">
        <v>70</v>
      </c>
      <c r="BD3" s="23">
        <f>INDEX(BA4:BA6,MATCH(UseUnits,UNITS,0),1)</f>
        <v>1</v>
      </c>
    </row>
    <row r="4" spans="1:56" ht="19.5" customHeight="1" x14ac:dyDescent="0.2">
      <c r="A4" s="17" t="s">
        <v>11</v>
      </c>
      <c r="B4" s="18">
        <f>_xlfn.LET(_xlpm.A,Width,IF(_xlpm.A="",0,_xlpm.A*UnitsCF))</f>
        <v>0</v>
      </c>
      <c r="E4" s="241" t="s">
        <v>71</v>
      </c>
      <c r="F4" s="241"/>
      <c r="G4" s="241" t="str" cm="1">
        <f t="array" aca="1" ref="G4" ca="1">MID(CELL("filename"),SEARCH("[",CELL("filename"))+1, SEARCH("]",CELL("filename"))-SEARCH("[",CELL("filename"))-1)</f>
        <v>DaCAS_Device_Definition_template_1v1.xlsx</v>
      </c>
      <c r="H4" s="241"/>
      <c r="I4" s="241"/>
      <c r="J4" s="241"/>
      <c r="K4" s="241"/>
      <c r="L4" s="241"/>
      <c r="M4" s="241"/>
      <c r="N4" s="241"/>
      <c r="O4" s="241"/>
      <c r="P4" s="241"/>
      <c r="Q4" s="241"/>
      <c r="R4" s="241"/>
      <c r="S4" s="241"/>
      <c r="T4" s="241"/>
      <c r="U4" s="241"/>
      <c r="V4" s="241"/>
      <c r="W4" s="241"/>
      <c r="X4"/>
      <c r="Y4"/>
      <c r="Z4"/>
      <c r="AA4"/>
      <c r="AB4"/>
      <c r="AC4"/>
      <c r="AD4"/>
      <c r="AE4"/>
      <c r="AF4"/>
      <c r="AZ4" s="25" t="s">
        <v>6</v>
      </c>
      <c r="BA4" s="25">
        <v>1</v>
      </c>
    </row>
    <row r="5" spans="1:56" ht="19.5" customHeight="1" x14ac:dyDescent="0.2">
      <c r="A5" s="17" t="s">
        <v>18</v>
      </c>
      <c r="B5" s="18">
        <f>_xlfn.LET(_xlpm.A,CornerRadius,IF(_xlpm.A="",0,_xlpm.A*UnitsCF))</f>
        <v>0</v>
      </c>
      <c r="E5" s="241" t="s">
        <v>72</v>
      </c>
      <c r="F5" s="241"/>
      <c r="G5" s="241" t="str" cm="1">
        <f t="array" aca="1" ref="G5" ca="1">MID(CELL("filename"),SEARCH("]",CELL("filename"))+1,LEN(CELL("filename")))</f>
        <v>Input Sheet</v>
      </c>
      <c r="H5" s="241"/>
      <c r="I5" s="241"/>
      <c r="J5" s="241"/>
      <c r="K5" s="241"/>
      <c r="L5" s="241"/>
      <c r="M5" s="241"/>
      <c r="N5" s="241"/>
      <c r="O5" s="241"/>
      <c r="P5" s="241"/>
      <c r="Q5" s="241"/>
      <c r="R5" s="241"/>
      <c r="S5" s="241"/>
      <c r="T5" s="241"/>
      <c r="U5" s="241"/>
      <c r="V5" s="241"/>
      <c r="W5" s="241"/>
      <c r="X5"/>
      <c r="Y5"/>
      <c r="Z5"/>
      <c r="AA5"/>
      <c r="AB5"/>
      <c r="AC5"/>
      <c r="AD5"/>
      <c r="AE5"/>
      <c r="AF5"/>
      <c r="AZ5" s="25" t="s">
        <v>73</v>
      </c>
      <c r="BA5" s="25">
        <f>1/1000</f>
        <v>1E-3</v>
      </c>
      <c r="BC5" s="26" t="s">
        <v>74</v>
      </c>
      <c r="BD5" s="23">
        <v>0.1</v>
      </c>
    </row>
    <row r="6" spans="1:56" ht="19.5" customHeight="1" x14ac:dyDescent="0.2">
      <c r="A6" s="17" t="s">
        <v>19</v>
      </c>
      <c r="B6" s="18">
        <f>_xlfn.LET(_xlpm.A,DisplayFaceEdgeRadius,IF(_xlpm.A="",0,_xlpm.A*UnitsCF))</f>
        <v>0</v>
      </c>
      <c r="E6" s="241" t="s">
        <v>75</v>
      </c>
      <c r="F6" s="241"/>
      <c r="G6" s="241" t="s">
        <v>76</v>
      </c>
      <c r="H6" s="241"/>
      <c r="I6" s="241"/>
      <c r="J6" s="241"/>
      <c r="K6" s="241"/>
      <c r="L6" s="241"/>
      <c r="M6" s="241"/>
      <c r="N6" s="241"/>
      <c r="O6" s="241"/>
      <c r="P6" s="241"/>
      <c r="Q6" s="241"/>
      <c r="R6" s="241"/>
      <c r="S6" s="241"/>
      <c r="T6" s="241"/>
      <c r="U6" s="241"/>
      <c r="V6" s="241"/>
      <c r="W6" s="241"/>
      <c r="X6"/>
      <c r="Y6"/>
      <c r="Z6"/>
      <c r="AA6"/>
      <c r="AB6"/>
      <c r="AC6"/>
      <c r="AD6"/>
      <c r="AE6"/>
      <c r="AF6"/>
      <c r="AZ6" s="25" t="s">
        <v>77</v>
      </c>
      <c r="BA6" s="25">
        <v>25.4</v>
      </c>
    </row>
    <row r="7" spans="1:56" ht="19.5" customHeight="1" x14ac:dyDescent="0.2">
      <c r="A7" s="17" t="s">
        <v>21</v>
      </c>
      <c r="B7" s="18">
        <f>_xlfn.LET(_xlpm.A,CameraFaceEdgeRadius,IF(_xlpm.A="",0,_xlpm.A*UnitsCF))</f>
        <v>0</v>
      </c>
      <c r="E7" s="241" t="s">
        <v>78</v>
      </c>
      <c r="F7" s="241"/>
      <c r="G7" s="241" t="b">
        <f ca="1">G5&lt;&gt;G6</f>
        <v>1</v>
      </c>
      <c r="H7" s="241"/>
      <c r="I7" s="241"/>
      <c r="J7" s="241"/>
      <c r="K7" s="241"/>
      <c r="L7" s="241"/>
      <c r="M7" s="241"/>
      <c r="N7" s="241"/>
      <c r="O7" s="241"/>
      <c r="P7" s="241"/>
      <c r="Q7" s="241"/>
      <c r="R7" s="241"/>
      <c r="S7" s="241"/>
      <c r="T7" s="241"/>
      <c r="U7" s="241"/>
      <c r="V7" s="241"/>
      <c r="W7" s="241"/>
      <c r="X7"/>
      <c r="Y7"/>
      <c r="Z7"/>
      <c r="AA7"/>
      <c r="AB7"/>
      <c r="AC7"/>
      <c r="AD7"/>
      <c r="AE7"/>
      <c r="AF7"/>
      <c r="BC7" s="26" t="s">
        <v>79</v>
      </c>
      <c r="BD7" s="26">
        <v>3</v>
      </c>
    </row>
    <row r="8" spans="1:56" ht="19.5" customHeight="1" x14ac:dyDescent="0.2">
      <c r="A8" s="17" t="s">
        <v>80</v>
      </c>
      <c r="B8" s="18">
        <f>_xlfn.LET(_xlpm.A,IncludeCameraBump,IF(_xlpm.A="Yes",1,0))</f>
        <v>1</v>
      </c>
      <c r="X8"/>
      <c r="Y8"/>
      <c r="Z8"/>
      <c r="AA8"/>
      <c r="AB8"/>
      <c r="AC8"/>
      <c r="AD8"/>
      <c r="AE8"/>
      <c r="AF8"/>
    </row>
    <row r="9" spans="1:56" ht="19.5" customHeight="1" x14ac:dyDescent="0.2">
      <c r="A9" s="17" t="s">
        <v>81</v>
      </c>
      <c r="B9" s="18">
        <f>_xlfn.LET(_xlpm.A,CameraBumpWidth,IF(_xlpm.A="",0,_xlpm.A*UnitsCF))</f>
        <v>0</v>
      </c>
      <c r="E9" s="261" t="s">
        <v>82</v>
      </c>
      <c r="F9" s="262"/>
      <c r="G9" s="262"/>
      <c r="H9" s="262"/>
      <c r="I9" s="262"/>
      <c r="J9" s="262"/>
      <c r="K9" s="262"/>
      <c r="L9" s="262"/>
      <c r="M9" s="262"/>
      <c r="N9" s="262"/>
      <c r="X9"/>
      <c r="Y9"/>
      <c r="Z9"/>
      <c r="AA9"/>
      <c r="AB9"/>
      <c r="AC9"/>
      <c r="AD9"/>
      <c r="AE9"/>
      <c r="AF9"/>
      <c r="AZ9" s="21" t="s">
        <v>83</v>
      </c>
    </row>
    <row r="10" spans="1:56" ht="19.5" customHeight="1" x14ac:dyDescent="0.2">
      <c r="A10" s="17" t="s">
        <v>84</v>
      </c>
      <c r="B10" s="18">
        <f>_xlfn.LET(_xlpm.A,CameraBumpHeight,IF(_xlpm.A="",0,_xlpm.A*UnitsCF))</f>
        <v>0</v>
      </c>
      <c r="E10" s="263" t="s">
        <v>85</v>
      </c>
      <c r="F10" s="263"/>
      <c r="G10" s="263" t="s">
        <v>86</v>
      </c>
      <c r="H10" s="263"/>
      <c r="I10" s="263"/>
      <c r="J10" s="263"/>
      <c r="K10" s="263" t="s">
        <v>87</v>
      </c>
      <c r="L10" s="263"/>
      <c r="M10" s="263"/>
      <c r="N10" s="27" t="s">
        <v>88</v>
      </c>
      <c r="X10"/>
      <c r="Y10"/>
      <c r="Z10"/>
      <c r="AA10"/>
      <c r="AB10"/>
      <c r="AC10"/>
      <c r="AD10"/>
      <c r="AE10"/>
      <c r="AF10"/>
      <c r="AZ10" s="25" t="s">
        <v>89</v>
      </c>
    </row>
    <row r="11" spans="1:56" ht="19.5" customHeight="1" x14ac:dyDescent="0.2">
      <c r="A11" s="17" t="s">
        <v>90</v>
      </c>
      <c r="B11" s="18">
        <f>_xlfn.LET(_xlpm.A,CameraBumpThicknes,IF(_xlpm.A="",0,_xlpm.A*UnitsCF))</f>
        <v>0</v>
      </c>
      <c r="E11" s="247" t="s">
        <v>91</v>
      </c>
      <c r="F11" s="247"/>
      <c r="G11" s="241" t="str">
        <f>'Input Sheet'!D2</f>
        <v>DaCAS Target Device name</v>
      </c>
      <c r="H11" s="241"/>
      <c r="I11" s="241"/>
      <c r="J11" s="241"/>
      <c r="K11" s="241" t="s">
        <v>92</v>
      </c>
      <c r="L11" s="241"/>
      <c r="M11" s="241"/>
      <c r="N11" s="28" t="b">
        <f>AND(G11&lt;&gt;"",G11&lt;&gt;K11)</f>
        <v>1</v>
      </c>
      <c r="X11"/>
      <c r="Y11"/>
      <c r="Z11"/>
      <c r="AA11"/>
      <c r="AB11"/>
      <c r="AC11"/>
      <c r="AD11"/>
      <c r="AE11"/>
      <c r="AF11"/>
      <c r="AZ11" s="25" t="s">
        <v>93</v>
      </c>
    </row>
    <row r="12" spans="1:56" ht="19.5" customHeight="1" x14ac:dyDescent="0.2">
      <c r="A12" s="17" t="s">
        <v>94</v>
      </c>
      <c r="B12" s="18">
        <f>_xlfn.LET(_xlpm.A,CameraBumpCornerRadius,IF(_xlpm.A="",0,_xlpm.A*UnitsCF))</f>
        <v>0</v>
      </c>
      <c r="E12" s="28" t="s">
        <v>95</v>
      </c>
      <c r="F12" s="28"/>
      <c r="G12" s="241" t="str">
        <f>'Input Sheet'!D3</f>
        <v>xxx</v>
      </c>
      <c r="H12" s="241"/>
      <c r="I12" s="241"/>
      <c r="J12" s="241"/>
      <c r="K12" s="241" t="s">
        <v>96</v>
      </c>
      <c r="L12" s="241"/>
      <c r="M12" s="241"/>
      <c r="N12" s="156" t="b">
        <f>G12&lt;&gt;K12</f>
        <v>1</v>
      </c>
      <c r="X12"/>
      <c r="Y12"/>
      <c r="Z12"/>
      <c r="AA12"/>
      <c r="AB12"/>
      <c r="AC12"/>
      <c r="AD12"/>
      <c r="AE12"/>
      <c r="AF12"/>
      <c r="AZ12" s="25" t="s">
        <v>97</v>
      </c>
    </row>
    <row r="13" spans="1:56" ht="19.5" customHeight="1" x14ac:dyDescent="0.2">
      <c r="A13" s="17" t="s">
        <v>98</v>
      </c>
      <c r="B13" s="18">
        <f>_xlfn.LET(_xlpm.A,CameraBump_xLoc,IF(_xlpm.A="",0,_xlpm.A*UnitsCF))</f>
        <v>0</v>
      </c>
      <c r="E13" s="247" t="s">
        <v>2</v>
      </c>
      <c r="F13" s="247"/>
      <c r="G13" s="241" t="str">
        <f>'Input Sheet'!D4</f>
        <v>x.x</v>
      </c>
      <c r="H13" s="241"/>
      <c r="I13" s="241"/>
      <c r="J13" s="241"/>
      <c r="K13" s="241" t="s">
        <v>99</v>
      </c>
      <c r="L13" s="241"/>
      <c r="M13" s="241"/>
      <c r="N13" s="156" t="b">
        <f>G13&lt;&gt;K13</f>
        <v>1</v>
      </c>
      <c r="AZ13" s="25" t="s">
        <v>100</v>
      </c>
    </row>
    <row r="14" spans="1:56" ht="19.5" customHeight="1" thickBot="1" x14ac:dyDescent="0.25">
      <c r="A14" s="17" t="s">
        <v>101</v>
      </c>
      <c r="B14" s="18">
        <f>_xlfn.LET(_xlpm.A,CameraBump_yLoc,IF(_xlpm.A="",0,_xlpm.A*UnitsCF))</f>
        <v>0</v>
      </c>
      <c r="E14" s="258" t="s">
        <v>3</v>
      </c>
      <c r="F14" s="258"/>
      <c r="G14" s="246" t="str">
        <f>'Input Sheet'!D5</f>
        <v>n.n@email.com</v>
      </c>
      <c r="H14" s="246"/>
      <c r="I14" s="246"/>
      <c r="J14" s="246"/>
      <c r="K14" s="246" t="s">
        <v>102</v>
      </c>
      <c r="L14" s="246"/>
      <c r="M14" s="246"/>
      <c r="N14" s="157" t="b">
        <f>G14&lt;&gt;K14</f>
        <v>1</v>
      </c>
      <c r="AZ14" s="25" t="s">
        <v>103</v>
      </c>
    </row>
    <row r="15" spans="1:56" ht="19.5" customHeight="1" thickTop="1" x14ac:dyDescent="0.2">
      <c r="A15" s="17" t="s">
        <v>104</v>
      </c>
      <c r="B15" s="18" t="str">
        <f>'Input Sheet'!D2</f>
        <v>DaCAS Target Device name</v>
      </c>
      <c r="E15" s="255" t="s">
        <v>105</v>
      </c>
      <c r="F15" s="256"/>
      <c r="G15" s="256"/>
      <c r="H15" s="256"/>
      <c r="I15" s="256"/>
      <c r="J15" s="256"/>
      <c r="K15" s="256"/>
      <c r="L15" s="256"/>
      <c r="M15" s="257"/>
      <c r="N15" s="31" t="b">
        <f>AND(N11:N14)</f>
        <v>1</v>
      </c>
      <c r="AZ15" s="25" t="s">
        <v>106</v>
      </c>
    </row>
    <row r="16" spans="1:56" ht="19.5" customHeight="1" x14ac:dyDescent="0.2">
      <c r="A16" s="17" t="s">
        <v>107</v>
      </c>
      <c r="B16" s="18" t="str">
        <f>'Input Sheet'!D3</f>
        <v>xxx</v>
      </c>
    </row>
    <row r="17" spans="1:52" ht="19.5" customHeight="1" x14ac:dyDescent="0.2">
      <c r="A17" s="17" t="s">
        <v>108</v>
      </c>
      <c r="B17" s="18" t="str">
        <f>'Input Sheet'!D4</f>
        <v>x.x</v>
      </c>
      <c r="E17" s="245" t="s">
        <v>4</v>
      </c>
      <c r="F17" s="245"/>
      <c r="G17" s="245"/>
      <c r="AZ17" s="21" t="s">
        <v>109</v>
      </c>
    </row>
    <row r="18" spans="1:52" ht="19.5" customHeight="1" x14ac:dyDescent="0.2">
      <c r="A18" s="17" t="s">
        <v>110</v>
      </c>
      <c r="B18" s="18" t="str">
        <f>'Input Sheet'!D5</f>
        <v>n.n@email.com</v>
      </c>
      <c r="E18" s="27" t="s">
        <v>85</v>
      </c>
      <c r="F18" s="27" t="s">
        <v>8</v>
      </c>
      <c r="G18" s="27" t="s">
        <v>88</v>
      </c>
      <c r="AZ18" s="25" t="s">
        <v>30</v>
      </c>
    </row>
    <row r="19" spans="1:52" ht="19.5" customHeight="1" x14ac:dyDescent="0.2">
      <c r="E19" s="28" t="s">
        <v>10</v>
      </c>
      <c r="F19" s="28">
        <f>Height</f>
        <v>0</v>
      </c>
      <c r="G19" s="28" t="b">
        <f>AND(Height&lt;&gt;"",ISNUMBER(F19))</f>
        <v>0</v>
      </c>
      <c r="AZ19" s="25" t="s">
        <v>111</v>
      </c>
    </row>
    <row r="20" spans="1:52" ht="19.5" customHeight="1" x14ac:dyDescent="0.2">
      <c r="E20" s="28" t="s">
        <v>11</v>
      </c>
      <c r="F20" s="28">
        <f>Width</f>
        <v>0</v>
      </c>
      <c r="G20" s="28" t="b">
        <f>AND(Width&lt;&gt;"",ISNUMBER(F20))</f>
        <v>0</v>
      </c>
      <c r="X20"/>
      <c r="Y20"/>
      <c r="Z20"/>
      <c r="AA20"/>
      <c r="AB20"/>
      <c r="AC20"/>
      <c r="AD20"/>
      <c r="AE20"/>
      <c r="AF20"/>
    </row>
    <row r="21" spans="1:52" ht="19.5" customHeight="1" x14ac:dyDescent="0.2">
      <c r="E21" s="28" t="s">
        <v>15</v>
      </c>
      <c r="F21" s="28">
        <f>Thickness</f>
        <v>0</v>
      </c>
      <c r="G21" s="28" t="b">
        <f>AND(Thickness&lt;&gt;"",ISNUMBER(F21))</f>
        <v>0</v>
      </c>
      <c r="X21"/>
      <c r="Y21"/>
      <c r="Z21"/>
      <c r="AA21"/>
      <c r="AB21"/>
      <c r="AC21"/>
      <c r="AD21"/>
      <c r="AE21"/>
      <c r="AF21"/>
      <c r="AZ21" s="21" t="s">
        <v>112</v>
      </c>
    </row>
    <row r="22" spans="1:52" ht="19.5" customHeight="1" thickBot="1" x14ac:dyDescent="0.25">
      <c r="A22" s="260" t="s">
        <v>113</v>
      </c>
      <c r="B22" s="260"/>
      <c r="E22" s="29" t="s">
        <v>9</v>
      </c>
      <c r="F22" s="34" t="str">
        <f>UseUnits</f>
        <v>mm</v>
      </c>
      <c r="G22" s="29" t="b">
        <f>COUNTIF(UNITS,UseUnits)&gt;0</f>
        <v>1</v>
      </c>
      <c r="X22"/>
      <c r="Y22"/>
      <c r="Z22"/>
      <c r="AA22"/>
      <c r="AB22"/>
      <c r="AC22"/>
      <c r="AD22"/>
      <c r="AE22"/>
      <c r="AF22"/>
      <c r="AZ22" s="25" t="s">
        <v>14</v>
      </c>
    </row>
    <row r="23" spans="1:52" ht="19.5" customHeight="1" thickTop="1" x14ac:dyDescent="0.2">
      <c r="A23" s="35" t="s">
        <v>114</v>
      </c>
      <c r="B23" s="36" t="b">
        <f>IF('Input Sheet'!C22="",FALSE,TRUE)</f>
        <v>0</v>
      </c>
      <c r="E23" s="244" t="s">
        <v>115</v>
      </c>
      <c r="F23" s="244"/>
      <c r="G23" s="31" t="b">
        <f>AND(G19:G22)</f>
        <v>0</v>
      </c>
      <c r="X23"/>
      <c r="Y23"/>
      <c r="Z23"/>
      <c r="AA23"/>
      <c r="AB23"/>
      <c r="AC23"/>
      <c r="AD23"/>
      <c r="AE23"/>
      <c r="AF23"/>
      <c r="AZ23" s="25" t="s">
        <v>116</v>
      </c>
    </row>
    <row r="24" spans="1:52" ht="19.5" customHeight="1" x14ac:dyDescent="0.2">
      <c r="A24" s="35" t="s">
        <v>117</v>
      </c>
      <c r="B24" s="35" t="str">
        <f>IF(B23,'Input Sheet'!C22,"nul")</f>
        <v>nul</v>
      </c>
      <c r="X24"/>
      <c r="Y24"/>
      <c r="Z24"/>
      <c r="AA24"/>
      <c r="AB24"/>
      <c r="AC24"/>
      <c r="AD24"/>
      <c r="AE24"/>
      <c r="AF24"/>
    </row>
    <row r="25" spans="1:52" ht="19.5" customHeight="1" x14ac:dyDescent="0.2">
      <c r="A25" s="35" t="s">
        <v>118</v>
      </c>
      <c r="B25" s="35" t="str">
        <f>IF(B23,'Input Sheet'!D22,"nul")</f>
        <v>nul</v>
      </c>
      <c r="E25" s="245" t="s">
        <v>17</v>
      </c>
      <c r="F25" s="245"/>
      <c r="G25" s="245"/>
      <c r="H25" s="245"/>
      <c r="I25" s="245"/>
      <c r="X25"/>
      <c r="Y25"/>
      <c r="Z25"/>
      <c r="AA25"/>
      <c r="AB25"/>
      <c r="AC25"/>
      <c r="AD25"/>
      <c r="AE25"/>
      <c r="AF25"/>
    </row>
    <row r="26" spans="1:52" ht="19.5" customHeight="1" x14ac:dyDescent="0.2">
      <c r="A26" s="35" t="s">
        <v>119</v>
      </c>
      <c r="B26" s="36" t="str">
        <f>IF(B23,'Input Sheet'!E22,"nul")</f>
        <v>nul</v>
      </c>
      <c r="E26" s="241" t="s">
        <v>85</v>
      </c>
      <c r="F26" s="241" t="s">
        <v>8</v>
      </c>
      <c r="G26" s="241" t="s">
        <v>120</v>
      </c>
      <c r="H26" s="241"/>
      <c r="I26" s="241" t="s">
        <v>121</v>
      </c>
      <c r="X26"/>
      <c r="Y26"/>
      <c r="Z26"/>
      <c r="AA26"/>
      <c r="AB26"/>
      <c r="AC26"/>
      <c r="AD26"/>
      <c r="AE26"/>
      <c r="AF26"/>
    </row>
    <row r="27" spans="1:52" ht="19.5" customHeight="1" x14ac:dyDescent="0.2">
      <c r="A27" s="35" t="s">
        <v>122</v>
      </c>
      <c r="B27" s="36">
        <f>IF(B23,'Input Sheet'!H22*UnitsCF,0)</f>
        <v>0</v>
      </c>
      <c r="E27" s="241"/>
      <c r="F27" s="241"/>
      <c r="G27" s="28" t="s">
        <v>123</v>
      </c>
      <c r="H27" s="28" t="s">
        <v>124</v>
      </c>
      <c r="I27" s="241"/>
      <c r="X27"/>
      <c r="Y27"/>
      <c r="Z27"/>
      <c r="AA27"/>
      <c r="AB27"/>
      <c r="AC27"/>
      <c r="AD27"/>
      <c r="AE27"/>
      <c r="AF27"/>
    </row>
    <row r="28" spans="1:52" ht="19.5" customHeight="1" x14ac:dyDescent="0.2">
      <c r="A28" s="35" t="s">
        <v>125</v>
      </c>
      <c r="B28" s="36">
        <f>IF(B23,'Input Sheet'!K22*UnitsCF,0)</f>
        <v>0</v>
      </c>
      <c r="E28" s="37" t="s">
        <v>18</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x14ac:dyDescent="0.2">
      <c r="A29" s="35" t="s">
        <v>126</v>
      </c>
      <c r="B29" s="36" t="b">
        <f>IF('Input Sheet'!C23="",FALSE,TRUE)</f>
        <v>0</v>
      </c>
      <c r="E29" s="39" t="s">
        <v>19</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x14ac:dyDescent="0.25">
      <c r="A30" s="35" t="s">
        <v>127</v>
      </c>
      <c r="B30" s="35" t="str">
        <f>IF(B29,'Input Sheet'!C23,"nul")</f>
        <v>nul</v>
      </c>
      <c r="E30" s="41" t="s">
        <v>21</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x14ac:dyDescent="0.2">
      <c r="A31" s="35" t="s">
        <v>128</v>
      </c>
      <c r="B31" s="35" t="str">
        <f>IF(B29,'Input Sheet'!D23,"nul")</f>
        <v>nul</v>
      </c>
      <c r="E31" s="244" t="s">
        <v>129</v>
      </c>
      <c r="F31" s="244"/>
      <c r="G31" s="244"/>
      <c r="H31" s="244"/>
      <c r="I31" s="31" t="b">
        <f>AND(I28:I30)</f>
        <v>0</v>
      </c>
      <c r="X31"/>
      <c r="Y31"/>
      <c r="Z31"/>
      <c r="AA31"/>
      <c r="AB31"/>
      <c r="AC31"/>
      <c r="AD31"/>
      <c r="AE31"/>
      <c r="AF31"/>
    </row>
    <row r="32" spans="1:52" ht="19.5" customHeight="1" x14ac:dyDescent="0.2">
      <c r="A32" s="35" t="s">
        <v>130</v>
      </c>
      <c r="B32" s="36" t="str">
        <f>IF(B29,'Input Sheet'!E23,"nul")</f>
        <v>nul</v>
      </c>
      <c r="E32"/>
      <c r="F32"/>
      <c r="G32"/>
      <c r="H32"/>
      <c r="I32"/>
      <c r="X32"/>
      <c r="Y32"/>
      <c r="Z32"/>
      <c r="AA32"/>
      <c r="AB32"/>
      <c r="AC32"/>
      <c r="AD32"/>
      <c r="AE32"/>
      <c r="AF32"/>
    </row>
    <row r="33" spans="1:53" ht="19.5" customHeight="1" x14ac:dyDescent="0.2">
      <c r="A33" s="35" t="s">
        <v>131</v>
      </c>
      <c r="B33" s="36">
        <f>IF(B29,'Input Sheet'!H23*UnitsCF,0)</f>
        <v>0</v>
      </c>
      <c r="E33" s="43" t="s">
        <v>132</v>
      </c>
      <c r="F33"/>
      <c r="G33"/>
      <c r="H33"/>
      <c r="I33"/>
      <c r="X33"/>
      <c r="Y33"/>
      <c r="Z33"/>
      <c r="AA33"/>
      <c r="AB33"/>
      <c r="AC33"/>
      <c r="AD33"/>
      <c r="AE33"/>
      <c r="AF33"/>
    </row>
    <row r="34" spans="1:53" ht="19.5" customHeight="1" x14ac:dyDescent="0.2">
      <c r="A34" s="35" t="s">
        <v>133</v>
      </c>
      <c r="B34" s="36">
        <f>IF(B29,'Input Sheet'!K23*UnitsCF,0)</f>
        <v>0</v>
      </c>
      <c r="E34" s="241" t="s">
        <v>85</v>
      </c>
      <c r="F34" s="241" t="s">
        <v>8</v>
      </c>
      <c r="G34" s="241" t="s">
        <v>120</v>
      </c>
      <c r="H34" s="241"/>
      <c r="I34" s="241" t="s">
        <v>121</v>
      </c>
      <c r="X34"/>
      <c r="Y34"/>
      <c r="Z34"/>
      <c r="AA34"/>
      <c r="AB34"/>
      <c r="AC34"/>
      <c r="AD34"/>
      <c r="AE34"/>
      <c r="AF34"/>
    </row>
    <row r="35" spans="1:53" ht="19.5" customHeight="1" x14ac:dyDescent="0.2">
      <c r="A35" s="35" t="s">
        <v>134</v>
      </c>
      <c r="B35" s="36" t="b">
        <f>IF('Input Sheet'!C24="",FALSE,TRUE)</f>
        <v>0</v>
      </c>
      <c r="E35" s="241"/>
      <c r="F35" s="241"/>
      <c r="G35" s="28" t="s">
        <v>123</v>
      </c>
      <c r="H35" s="28" t="s">
        <v>124</v>
      </c>
      <c r="I35" s="241"/>
      <c r="X35"/>
      <c r="Y35"/>
      <c r="Z35"/>
      <c r="AA35"/>
      <c r="AB35"/>
      <c r="AC35"/>
      <c r="AD35"/>
      <c r="AE35"/>
      <c r="AF35"/>
    </row>
    <row r="36" spans="1:53" ht="19.5" customHeight="1" x14ac:dyDescent="0.2">
      <c r="A36" s="35" t="s">
        <v>135</v>
      </c>
      <c r="B36" s="35" t="str">
        <f>IF(B35,'Input Sheet'!C24,"nul")</f>
        <v>nul</v>
      </c>
      <c r="E36" s="37" t="s">
        <v>136</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x14ac:dyDescent="0.2">
      <c r="A37" s="35" t="s">
        <v>137</v>
      </c>
      <c r="B37" s="35" t="str">
        <f>IF(B35,'Input Sheet'!D24,"nul")</f>
        <v>nul</v>
      </c>
      <c r="E37" s="37" t="s">
        <v>138</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x14ac:dyDescent="0.2">
      <c r="A38" s="35" t="s">
        <v>139</v>
      </c>
      <c r="B38" s="36" t="str">
        <f>IF(B35,'Input Sheet'!E24,"nul")</f>
        <v>nul</v>
      </c>
      <c r="E38" s="37" t="s">
        <v>140</v>
      </c>
      <c r="F38" s="24">
        <f>CameraBumpThicknes</f>
        <v>0</v>
      </c>
      <c r="G38" s="24">
        <f t="shared" si="0"/>
        <v>0.1</v>
      </c>
      <c r="H38" s="24" t="s">
        <v>141</v>
      </c>
      <c r="I38" s="38" t="b">
        <f>AND(CameraBumpThicknes&lt;&gt;"",ISNUMBER(CameraBumpThicknes),AND(F38&gt;=G38,F38&lt;=1E+99))</f>
        <v>0</v>
      </c>
      <c r="X38"/>
      <c r="Y38"/>
      <c r="Z38"/>
      <c r="AA38"/>
      <c r="AB38"/>
      <c r="AC38"/>
      <c r="AD38"/>
      <c r="AE38"/>
      <c r="AF38"/>
    </row>
    <row r="39" spans="1:53" ht="19.5" customHeight="1" x14ac:dyDescent="0.2">
      <c r="A39" s="35" t="s">
        <v>142</v>
      </c>
      <c r="B39" s="36">
        <f>IF(B35,'Input Sheet'!H24*UnitsCF,0)</f>
        <v>0</v>
      </c>
      <c r="E39" s="37" t="s">
        <v>143</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x14ac:dyDescent="0.2">
      <c r="A40" s="35" t="s">
        <v>144</v>
      </c>
      <c r="B40" s="36">
        <f>IF(B35,'Input Sheet'!K24*UnitsCF,0)</f>
        <v>0</v>
      </c>
      <c r="E40" s="37" t="s">
        <v>145</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x14ac:dyDescent="0.25">
      <c r="A41" s="35" t="s">
        <v>146</v>
      </c>
      <c r="B41" s="36" t="b">
        <f>IF('Input Sheet'!C25="",FALSE,TRUE)</f>
        <v>0</v>
      </c>
      <c r="E41" s="41" t="s">
        <v>147</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x14ac:dyDescent="0.2">
      <c r="A42" s="35" t="s">
        <v>148</v>
      </c>
      <c r="B42" s="35" t="str">
        <f>IF(B41,'Input Sheet'!C25,"nul")</f>
        <v>nul</v>
      </c>
      <c r="E42" s="244" t="s">
        <v>129</v>
      </c>
      <c r="F42" s="244"/>
      <c r="G42" s="244"/>
      <c r="H42" s="244"/>
      <c r="I42" s="31" t="b">
        <f>IF(IncludeCameraBump="No",TRUE,AND(I36:I41))</f>
        <v>0</v>
      </c>
      <c r="X42"/>
      <c r="Y42"/>
      <c r="Z42"/>
      <c r="AA42"/>
      <c r="AB42"/>
      <c r="AC42"/>
      <c r="AD42"/>
      <c r="AE42"/>
      <c r="AF42"/>
    </row>
    <row r="43" spans="1:53" ht="19.5" customHeight="1" x14ac:dyDescent="0.2">
      <c r="A43" s="35" t="s">
        <v>149</v>
      </c>
      <c r="B43" s="35" t="str">
        <f>IF(B41,'Input Sheet'!D25,"nul")</f>
        <v>nul</v>
      </c>
      <c r="X43"/>
      <c r="Y43"/>
      <c r="Z43"/>
      <c r="AA43"/>
      <c r="AB43"/>
      <c r="AC43"/>
      <c r="AD43"/>
      <c r="AE43"/>
      <c r="AF43"/>
    </row>
    <row r="44" spans="1:53" ht="19.5" customHeight="1" x14ac:dyDescent="0.2">
      <c r="A44" s="35" t="s">
        <v>150</v>
      </c>
      <c r="B44" s="36" t="str">
        <f>IF(B41,'Input Sheet'!E25,"nul")</f>
        <v>nul</v>
      </c>
      <c r="E44" s="44" t="s">
        <v>151</v>
      </c>
      <c r="F44"/>
      <c r="G44"/>
      <c r="H44"/>
      <c r="I44"/>
      <c r="J44"/>
      <c r="K44" s="268" t="s">
        <v>152</v>
      </c>
      <c r="L44" s="269"/>
      <c r="M44" s="269"/>
      <c r="N44" s="270"/>
      <c r="O44" s="271" t="s">
        <v>153</v>
      </c>
      <c r="P44" s="272"/>
      <c r="Q44" s="272"/>
      <c r="R44" s="272"/>
      <c r="S44" s="273"/>
      <c r="T44" s="271" t="s">
        <v>154</v>
      </c>
      <c r="U44" s="272"/>
      <c r="V44" s="272"/>
      <c r="W44" s="272"/>
      <c r="X44" s="273"/>
      <c r="Y44" s="271" t="s">
        <v>155</v>
      </c>
      <c r="Z44" s="272"/>
      <c r="AA44" s="272"/>
      <c r="AB44" s="272"/>
      <c r="AC44" s="273"/>
      <c r="AD44" s="271" t="s">
        <v>156</v>
      </c>
      <c r="AE44" s="272"/>
      <c r="AF44" s="272"/>
      <c r="AG44" s="272"/>
      <c r="AH44" s="273"/>
      <c r="AJ44" s="277" t="s">
        <v>157</v>
      </c>
      <c r="AK44" s="277"/>
      <c r="AL44" s="277"/>
      <c r="AM44" s="277"/>
      <c r="AN44" s="277"/>
      <c r="AO44" s="277"/>
      <c r="AP44" s="277"/>
      <c r="AQ44" s="277"/>
      <c r="AR44" s="277"/>
      <c r="AS44" s="277"/>
      <c r="AT44" s="277"/>
      <c r="AU44" s="277"/>
      <c r="AV44" s="277"/>
      <c r="AW44" s="277"/>
      <c r="AX44" s="277"/>
      <c r="AY44" s="277"/>
      <c r="BA44" s="248" t="s">
        <v>158</v>
      </c>
    </row>
    <row r="45" spans="1:53" ht="19.5" customHeight="1" x14ac:dyDescent="0.2">
      <c r="A45" s="35" t="s">
        <v>159</v>
      </c>
      <c r="B45" s="36">
        <f>IF(B41,'Input Sheet'!H25*UnitsCF,0)</f>
        <v>0</v>
      </c>
      <c r="E45" s="250" t="s">
        <v>160</v>
      </c>
      <c r="F45" s="250" t="s">
        <v>161</v>
      </c>
      <c r="G45" s="251" t="s">
        <v>162</v>
      </c>
      <c r="H45" s="250" t="s">
        <v>163</v>
      </c>
      <c r="I45" s="267" t="s">
        <v>164</v>
      </c>
      <c r="J45" s="45" t="s">
        <v>165</v>
      </c>
      <c r="K45" s="247" t="s">
        <v>166</v>
      </c>
      <c r="L45" s="247"/>
      <c r="M45" s="247" t="s">
        <v>167</v>
      </c>
      <c r="N45" s="247"/>
      <c r="O45" s="247" t="s">
        <v>166</v>
      </c>
      <c r="P45" s="247"/>
      <c r="Q45" s="247" t="s">
        <v>167</v>
      </c>
      <c r="R45" s="247"/>
      <c r="S45" s="243" t="s">
        <v>168</v>
      </c>
      <c r="T45" s="247" t="s">
        <v>166</v>
      </c>
      <c r="U45" s="247"/>
      <c r="V45" s="247" t="s">
        <v>167</v>
      </c>
      <c r="W45" s="247"/>
      <c r="X45" s="243" t="s">
        <v>168</v>
      </c>
      <c r="Y45" s="247" t="s">
        <v>166</v>
      </c>
      <c r="Z45" s="247"/>
      <c r="AA45" s="247" t="s">
        <v>167</v>
      </c>
      <c r="AB45" s="247"/>
      <c r="AC45" s="243" t="s">
        <v>168</v>
      </c>
      <c r="AD45" s="247" t="s">
        <v>166</v>
      </c>
      <c r="AE45" s="247"/>
      <c r="AF45" s="247" t="s">
        <v>167</v>
      </c>
      <c r="AG45" s="247"/>
      <c r="AH45" s="243" t="s">
        <v>168</v>
      </c>
      <c r="AJ45" s="275" t="s">
        <v>169</v>
      </c>
      <c r="AK45" s="275" t="s">
        <v>170</v>
      </c>
      <c r="AL45" s="275" t="s">
        <v>171</v>
      </c>
      <c r="AM45" s="275" t="s">
        <v>172</v>
      </c>
      <c r="AN45" s="275" t="s">
        <v>173</v>
      </c>
      <c r="AO45" s="275" t="s">
        <v>174</v>
      </c>
      <c r="AP45" s="275" t="s">
        <v>175</v>
      </c>
      <c r="AQ45" s="275" t="s">
        <v>176</v>
      </c>
      <c r="AR45" s="275" t="s">
        <v>177</v>
      </c>
      <c r="AS45" s="275" t="s">
        <v>178</v>
      </c>
      <c r="AT45" s="275" t="s">
        <v>179</v>
      </c>
      <c r="AU45" s="275" t="s">
        <v>180</v>
      </c>
      <c r="AV45" s="275" t="s">
        <v>181</v>
      </c>
      <c r="AW45" s="275" t="s">
        <v>182</v>
      </c>
      <c r="AX45" s="275" t="s">
        <v>183</v>
      </c>
      <c r="AY45" s="275" t="s">
        <v>184</v>
      </c>
      <c r="BA45" s="274"/>
    </row>
    <row r="46" spans="1:53" ht="19.5" customHeight="1" x14ac:dyDescent="0.2">
      <c r="A46" s="35" t="s">
        <v>185</v>
      </c>
      <c r="B46" s="36">
        <f>IF(B41,'Input Sheet'!K25*UnitsCF,0)</f>
        <v>0</v>
      </c>
      <c r="E46" s="250"/>
      <c r="F46" s="250"/>
      <c r="G46" s="251"/>
      <c r="H46" s="250"/>
      <c r="I46" s="267"/>
      <c r="J46" s="46"/>
      <c r="K46" s="28" t="s">
        <v>123</v>
      </c>
      <c r="L46" s="28" t="s">
        <v>124</v>
      </c>
      <c r="M46" s="28" t="s">
        <v>123</v>
      </c>
      <c r="N46" s="28" t="s">
        <v>124</v>
      </c>
      <c r="O46" s="28" t="s">
        <v>123</v>
      </c>
      <c r="P46" s="28" t="s">
        <v>124</v>
      </c>
      <c r="Q46" s="28" t="s">
        <v>123</v>
      </c>
      <c r="R46" s="28" t="s">
        <v>124</v>
      </c>
      <c r="S46" s="243"/>
      <c r="T46" s="28" t="s">
        <v>123</v>
      </c>
      <c r="U46" s="28" t="s">
        <v>124</v>
      </c>
      <c r="V46" s="28" t="s">
        <v>123</v>
      </c>
      <c r="W46" s="28" t="s">
        <v>124</v>
      </c>
      <c r="X46" s="243"/>
      <c r="Y46" s="28" t="s">
        <v>123</v>
      </c>
      <c r="Z46" s="28" t="s">
        <v>124</v>
      </c>
      <c r="AA46" s="28" t="s">
        <v>123</v>
      </c>
      <c r="AB46" s="28" t="s">
        <v>124</v>
      </c>
      <c r="AC46" s="243"/>
      <c r="AD46" s="28" t="s">
        <v>123</v>
      </c>
      <c r="AE46" s="28" t="s">
        <v>124</v>
      </c>
      <c r="AF46" s="28" t="s">
        <v>123</v>
      </c>
      <c r="AG46" s="28" t="s">
        <v>124</v>
      </c>
      <c r="AH46" s="243"/>
      <c r="AJ46" s="276"/>
      <c r="AK46" s="276"/>
      <c r="AL46" s="276"/>
      <c r="AM46" s="276"/>
      <c r="AN46" s="276"/>
      <c r="AO46" s="276"/>
      <c r="AP46" s="276"/>
      <c r="AQ46" s="276"/>
      <c r="AR46" s="276"/>
      <c r="AS46" s="276"/>
      <c r="AT46" s="276"/>
      <c r="AU46" s="276"/>
      <c r="AV46" s="276"/>
      <c r="AW46" s="276"/>
      <c r="AX46" s="276"/>
      <c r="AY46" s="276"/>
      <c r="BA46" s="249"/>
    </row>
    <row r="47" spans="1:53" ht="19.5" customHeight="1" x14ac:dyDescent="0.2">
      <c r="A47" s="35" t="s">
        <v>186</v>
      </c>
      <c r="B47" s="36" t="b">
        <f>IF('Input Sheet'!C26="",FALSE,TRUE)</f>
        <v>0</v>
      </c>
      <c r="E47" s="47">
        <v>1</v>
      </c>
      <c r="F47" s="47">
        <f>'Input Sheet'!C22</f>
        <v>0</v>
      </c>
      <c r="G47" s="47" t="str">
        <f>'Input Sheet'!D22</f>
        <v>Fixed</v>
      </c>
      <c r="H47" s="47">
        <f>'Input Sheet'!H22</f>
        <v>0</v>
      </c>
      <c r="I47" s="48">
        <f>'Input Sheet'!K22</f>
        <v>0</v>
      </c>
      <c r="J47" s="49" t="str">
        <f>IF('Input Sheet'!E22&lt;&gt;"",'Input Sheet'!E22,"")</f>
        <v/>
      </c>
      <c r="K47" s="50" t="str" cm="1">
        <f t="array" ref="K47">IF(J47&lt;&gt;"",VLOOKUP(J47,$E$58:$AC$63,_xlfn.SEQUENCE(1,24)+1,FALSE),"")</f>
        <v/>
      </c>
      <c r="L47" s="50"/>
      <c r="M47" s="50"/>
      <c r="N47" s="50"/>
      <c r="O47" s="50"/>
      <c r="P47" s="50"/>
      <c r="Q47" s="50"/>
      <c r="R47" s="50"/>
      <c r="S47" s="50"/>
      <c r="T47" s="50"/>
      <c r="U47" s="50"/>
      <c r="V47" s="50"/>
      <c r="W47" s="50"/>
      <c r="X47" s="50"/>
      <c r="Y47" s="28"/>
      <c r="Z47" s="28"/>
      <c r="AA47" s="28"/>
      <c r="AB47" s="28"/>
      <c r="AC47" s="28"/>
      <c r="AD47" s="28"/>
      <c r="AE47" s="28"/>
      <c r="AF47" s="28"/>
      <c r="AG47" s="50"/>
      <c r="AH47" s="50"/>
      <c r="AI47"/>
      <c r="AJ47" s="50" t="b">
        <f t="shared" ref="AJ47:AJ52" si="1">_xlfn.LET(_xlpm.A,K47,_xlpm.b,L47,_xlpm.c,M47,_xlpm.d,N47,AND((_xlpm.A&lt;=$H47),($H47&lt;=_xlpm.b),(_xlpm.c&lt;=$I47),($I47&lt;=_xlpm.d)))</f>
        <v>0</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str">
        <f t="shared" ref="AY47:AY52" si="13">IF(J47&lt;&gt;"",OR(AND(AJ47,NOT(AO47)),AND(AJ47,AO47,AX47)),"")</f>
        <v/>
      </c>
      <c r="BA47" s="28" t="b">
        <f>IF('Input Sheet'!C22&lt;&gt;"",AND('Input Sheet'!D22&lt;&gt;"",'Input Sheet'!E22&lt;&gt;"",'Input Sheet'!H22&lt;&gt;"",'Input Sheet'!K22&lt;&gt;"",AY47),TRUE)</f>
        <v>1</v>
      </c>
    </row>
    <row r="48" spans="1:53" ht="19.5" customHeight="1" x14ac:dyDescent="0.2">
      <c r="A48" s="35" t="s">
        <v>187</v>
      </c>
      <c r="B48" s="35" t="str">
        <f>IF(B47,'Input Sheet'!C26,"nul")</f>
        <v>nul</v>
      </c>
      <c r="E48" s="47">
        <v>2</v>
      </c>
      <c r="F48" s="47">
        <f>'Input Sheet'!C23</f>
        <v>0</v>
      </c>
      <c r="G48" s="47" t="str">
        <f>'Input Sheet'!D23</f>
        <v>Fixed</v>
      </c>
      <c r="H48" s="47">
        <f>'Input Sheet'!H23</f>
        <v>0</v>
      </c>
      <c r="I48" s="48">
        <f>'Input Sheet'!K23</f>
        <v>0</v>
      </c>
      <c r="J48" s="49" t="str">
        <f>IF('Input Sheet'!E23&lt;&gt;"",'Input Sheet'!E23,"")</f>
        <v/>
      </c>
      <c r="K48" s="50" t="str" cm="1">
        <f t="array" ref="K48">IF(J48&lt;&gt;"",VLOOKUP(J48,$E$58:$AC$63,_xlfn.SEQUENCE(1,24)+1,FALSE),"")</f>
        <v/>
      </c>
      <c r="L48" s="50"/>
      <c r="M48" s="50"/>
      <c r="N48" s="50"/>
      <c r="O48" s="50"/>
      <c r="P48" s="50"/>
      <c r="Q48" s="50"/>
      <c r="R48" s="50"/>
      <c r="S48" s="50"/>
      <c r="T48" s="50"/>
      <c r="U48" s="50"/>
      <c r="V48" s="50"/>
      <c r="W48" s="50"/>
      <c r="X48" s="50"/>
      <c r="Y48" s="50"/>
      <c r="Z48" s="50"/>
      <c r="AA48" s="50"/>
      <c r="AB48" s="50"/>
      <c r="AC48" s="50"/>
      <c r="AD48" s="50"/>
      <c r="AE48" s="50"/>
      <c r="AF48" s="50"/>
      <c r="AG48" s="28"/>
      <c r="AH48" s="28"/>
      <c r="AJ48" s="50" t="b">
        <f t="shared" si="1"/>
        <v>0</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str">
        <f t="shared" si="13"/>
        <v/>
      </c>
      <c r="BA48" s="28" t="b">
        <f>IF('Input Sheet'!C23&lt;&gt;"",AND('Input Sheet'!D23&lt;&gt;"",'Input Sheet'!E23&lt;&gt;"",'Input Sheet'!H23&lt;&gt;"",'Input Sheet'!K23&lt;&gt;"",AY48),TRUE)</f>
        <v>1</v>
      </c>
    </row>
    <row r="49" spans="1:53" ht="19.5" customHeight="1" x14ac:dyDescent="0.2">
      <c r="A49" s="35" t="s">
        <v>188</v>
      </c>
      <c r="B49" s="35" t="str">
        <f>IF(B47,'Input Sheet'!D26,"nul")</f>
        <v>nul</v>
      </c>
      <c r="E49" s="47">
        <v>3</v>
      </c>
      <c r="F49" s="47">
        <f>'Input Sheet'!C24</f>
        <v>0</v>
      </c>
      <c r="G49" s="47" t="str">
        <f>'Input Sheet'!D24</f>
        <v>Fixed</v>
      </c>
      <c r="H49" s="47">
        <f>'Input Sheet'!H24</f>
        <v>0</v>
      </c>
      <c r="I49" s="48">
        <f>'Input Sheet'!K24</f>
        <v>0</v>
      </c>
      <c r="J49" s="49" t="str">
        <f>IF('Input Sheet'!E24&lt;&gt;"",'Input Sheet'!E24,"")</f>
        <v/>
      </c>
      <c r="K49" s="50" t="str" cm="1">
        <f t="array" ref="K49">IF(J49&lt;&gt;"",VLOOKUP(J49,$E$58:$AC$63,_xlfn.SEQUENCE(1,24)+1,FALSE),"")</f>
        <v/>
      </c>
      <c r="L49" s="50"/>
      <c r="M49" s="50"/>
      <c r="N49" s="50"/>
      <c r="O49" s="50"/>
      <c r="P49" s="50"/>
      <c r="Q49" s="50"/>
      <c r="R49" s="50"/>
      <c r="S49" s="50"/>
      <c r="T49" s="50"/>
      <c r="U49" s="50"/>
      <c r="V49" s="50"/>
      <c r="W49" s="50"/>
      <c r="X49" s="50"/>
      <c r="Y49" s="50"/>
      <c r="Z49" s="50"/>
      <c r="AA49" s="50"/>
      <c r="AB49" s="50"/>
      <c r="AC49" s="50"/>
      <c r="AD49" s="50"/>
      <c r="AE49" s="50"/>
      <c r="AF49" s="50"/>
      <c r="AG49" s="28"/>
      <c r="AH49" s="28"/>
      <c r="AJ49" s="50" t="b">
        <f t="shared" si="1"/>
        <v>0</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str">
        <f t="shared" si="13"/>
        <v/>
      </c>
      <c r="BA49" s="28" t="b">
        <f>IF('Input Sheet'!C24&lt;&gt;"",AND('Input Sheet'!D24&lt;&gt;"",'Input Sheet'!E24&lt;&gt;"",'Input Sheet'!H24&lt;&gt;"",'Input Sheet'!K24&lt;&gt;"",AY49),TRUE)</f>
        <v>1</v>
      </c>
    </row>
    <row r="50" spans="1:53" ht="19.5" customHeight="1" x14ac:dyDescent="0.2">
      <c r="A50" s="35" t="s">
        <v>189</v>
      </c>
      <c r="B50" s="36" t="str">
        <f>IF(B47,'Input Sheet'!E26,"nul")</f>
        <v>nul</v>
      </c>
      <c r="E50" s="47">
        <v>4</v>
      </c>
      <c r="F50" s="47">
        <f>'Input Sheet'!C25</f>
        <v>0</v>
      </c>
      <c r="G50" s="47" t="str">
        <f>'Input Sheet'!D25</f>
        <v>Fixed</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x14ac:dyDescent="0.2">
      <c r="A51" s="35" t="s">
        <v>190</v>
      </c>
      <c r="B51" s="36">
        <f>IF(B47,'Input Sheet'!H26*UnitsCF,0)</f>
        <v>0</v>
      </c>
      <c r="E51" s="47">
        <v>5</v>
      </c>
      <c r="F51" s="47">
        <f>'Input Sheet'!C26</f>
        <v>0</v>
      </c>
      <c r="G51" s="47" t="str">
        <f>'Input Sheet'!D26</f>
        <v>Fixed</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25">
      <c r="A52" s="35" t="s">
        <v>191</v>
      </c>
      <c r="B52" s="36">
        <f>IF(B47,'Input Sheet'!K26*UnitsCF,0)</f>
        <v>0</v>
      </c>
      <c r="E52" s="51">
        <v>6</v>
      </c>
      <c r="F52" s="51">
        <f>'Input Sheet'!C27</f>
        <v>0</v>
      </c>
      <c r="G52" s="51" t="str">
        <f>'Input Sheet'!D27</f>
        <v>Fixed</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2">
      <c r="A53" s="35" t="s">
        <v>192</v>
      </c>
      <c r="B53" s="36" t="b">
        <f>IF('Input Sheet'!C27="",FALSE,TRUE)</f>
        <v>0</v>
      </c>
      <c r="E53"/>
      <c r="F53"/>
      <c r="G53"/>
      <c r="H53"/>
      <c r="I53"/>
      <c r="J53"/>
      <c r="K53"/>
      <c r="L53"/>
      <c r="M53"/>
      <c r="N53"/>
      <c r="O53"/>
      <c r="P53"/>
      <c r="Q53"/>
      <c r="R53"/>
      <c r="S53"/>
      <c r="T53"/>
      <c r="U53"/>
      <c r="V53"/>
      <c r="W53"/>
      <c r="X53"/>
      <c r="Y53"/>
      <c r="Z53"/>
      <c r="AA53"/>
      <c r="AB53"/>
      <c r="AC53"/>
      <c r="AD53"/>
      <c r="AE53"/>
      <c r="AF53"/>
      <c r="AZ53" s="20" t="s">
        <v>193</v>
      </c>
      <c r="BA53" s="53" t="b" cm="1">
        <f t="array" ref="BA53">IF(AND(F47:F52=0),FALSE,AND(BA47:BA52))</f>
        <v>0</v>
      </c>
    </row>
    <row r="54" spans="1:53" ht="19.5" customHeight="1" x14ac:dyDescent="0.2">
      <c r="A54" s="35" t="s">
        <v>194</v>
      </c>
      <c r="B54" s="35" t="str">
        <f>IF(B53,'Input Sheet'!C27,"nul")</f>
        <v>nul</v>
      </c>
      <c r="X54"/>
      <c r="Y54"/>
      <c r="Z54"/>
      <c r="AA54"/>
      <c r="AB54"/>
      <c r="AC54"/>
      <c r="AD54"/>
      <c r="AE54"/>
      <c r="AF54"/>
    </row>
    <row r="55" spans="1:53" ht="19.5" customHeight="1" x14ac:dyDescent="0.2">
      <c r="A55" s="35" t="s">
        <v>195</v>
      </c>
      <c r="B55" s="35" t="str">
        <f>IF(B53,'Input Sheet'!D27,"nul")</f>
        <v>nul</v>
      </c>
      <c r="E55" s="32" t="s">
        <v>196</v>
      </c>
      <c r="F55" s="264" t="s">
        <v>152</v>
      </c>
      <c r="G55" s="265"/>
      <c r="H55" s="265"/>
      <c r="I55" s="266"/>
      <c r="J55" s="252" t="s">
        <v>153</v>
      </c>
      <c r="K55" s="253"/>
      <c r="L55" s="253"/>
      <c r="M55" s="253"/>
      <c r="N55" s="254"/>
      <c r="O55" s="252" t="s">
        <v>154</v>
      </c>
      <c r="P55" s="253"/>
      <c r="Q55" s="253"/>
      <c r="R55" s="253"/>
      <c r="S55" s="254"/>
      <c r="T55" s="252" t="s">
        <v>155</v>
      </c>
      <c r="U55" s="253"/>
      <c r="V55" s="253"/>
      <c r="W55" s="253"/>
      <c r="X55" s="254"/>
      <c r="Y55" s="252" t="s">
        <v>156</v>
      </c>
      <c r="Z55" s="253"/>
      <c r="AA55" s="253"/>
      <c r="AB55" s="253"/>
      <c r="AC55" s="254"/>
    </row>
    <row r="56" spans="1:53" ht="19.5" customHeight="1" x14ac:dyDescent="0.2">
      <c r="A56" s="35" t="s">
        <v>197</v>
      </c>
      <c r="B56" s="36" t="str">
        <f>IF(B53,'Input Sheet'!E27,"nul")</f>
        <v>nul</v>
      </c>
      <c r="E56" s="247" t="s">
        <v>198</v>
      </c>
      <c r="F56" s="247" t="s">
        <v>166</v>
      </c>
      <c r="G56" s="247"/>
      <c r="H56" s="247" t="s">
        <v>167</v>
      </c>
      <c r="I56" s="247"/>
      <c r="J56" s="247" t="s">
        <v>166</v>
      </c>
      <c r="K56" s="247"/>
      <c r="L56" s="247" t="s">
        <v>167</v>
      </c>
      <c r="M56" s="247"/>
      <c r="N56" s="248" t="s">
        <v>168</v>
      </c>
      <c r="O56" s="247" t="s">
        <v>166</v>
      </c>
      <c r="P56" s="247"/>
      <c r="Q56" s="247" t="s">
        <v>167</v>
      </c>
      <c r="R56" s="247"/>
      <c r="S56" s="248" t="s">
        <v>168</v>
      </c>
      <c r="T56" s="247" t="s">
        <v>166</v>
      </c>
      <c r="U56" s="247"/>
      <c r="V56" s="247" t="s">
        <v>167</v>
      </c>
      <c r="W56" s="247"/>
      <c r="X56" s="248" t="s">
        <v>168</v>
      </c>
      <c r="Y56" s="247" t="s">
        <v>166</v>
      </c>
      <c r="Z56" s="247"/>
      <c r="AA56" s="247" t="s">
        <v>167</v>
      </c>
      <c r="AB56" s="247"/>
      <c r="AC56" s="248" t="s">
        <v>168</v>
      </c>
    </row>
    <row r="57" spans="1:53" ht="19.5" customHeight="1" x14ac:dyDescent="0.2">
      <c r="A57" s="35" t="s">
        <v>199</v>
      </c>
      <c r="B57" s="36">
        <f>IF(B53,'Input Sheet'!H27*UnitsCF,0)</f>
        <v>0</v>
      </c>
      <c r="E57" s="247"/>
      <c r="F57" s="28" t="s">
        <v>123</v>
      </c>
      <c r="G57" s="28" t="s">
        <v>124</v>
      </c>
      <c r="H57" s="28" t="s">
        <v>123</v>
      </c>
      <c r="I57" s="28" t="s">
        <v>124</v>
      </c>
      <c r="J57" s="28" t="s">
        <v>123</v>
      </c>
      <c r="K57" s="28" t="s">
        <v>124</v>
      </c>
      <c r="L57" s="28" t="s">
        <v>123</v>
      </c>
      <c r="M57" s="28" t="s">
        <v>124</v>
      </c>
      <c r="N57" s="249"/>
      <c r="O57" s="28" t="s">
        <v>123</v>
      </c>
      <c r="P57" s="28" t="s">
        <v>124</v>
      </c>
      <c r="Q57" s="28" t="s">
        <v>123</v>
      </c>
      <c r="R57" s="28" t="s">
        <v>124</v>
      </c>
      <c r="S57" s="249"/>
      <c r="T57" s="28" t="s">
        <v>123</v>
      </c>
      <c r="U57" s="28" t="s">
        <v>124</v>
      </c>
      <c r="V57" s="28" t="s">
        <v>123</v>
      </c>
      <c r="W57" s="28" t="s">
        <v>124</v>
      </c>
      <c r="X57" s="249"/>
      <c r="Y57" s="28" t="s">
        <v>123</v>
      </c>
      <c r="Z57" s="28" t="s">
        <v>124</v>
      </c>
      <c r="AA57" s="28" t="s">
        <v>123</v>
      </c>
      <c r="AB57" s="28" t="s">
        <v>124</v>
      </c>
      <c r="AC57" s="249"/>
    </row>
    <row r="58" spans="1:53" ht="19.5" customHeight="1" x14ac:dyDescent="0.2">
      <c r="A58" s="35" t="s">
        <v>200</v>
      </c>
      <c r="B58" s="36">
        <f>IF(B53,'Input Sheet'!K27*UnitsCF,0)</f>
        <v>0</v>
      </c>
      <c r="E58" s="28" t="s">
        <v>34</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x14ac:dyDescent="0.2">
      <c r="E59" s="28" t="s">
        <v>33</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x14ac:dyDescent="0.2">
      <c r="E60" s="28" t="s">
        <v>201</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x14ac:dyDescent="0.2">
      <c r="E61" s="28" t="s">
        <v>202</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x14ac:dyDescent="0.2">
      <c r="E62" s="28" t="s">
        <v>32</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x14ac:dyDescent="0.2">
      <c r="E63" s="28" t="s">
        <v>31</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E56:E57"/>
    <mergeCell ref="O56:P56"/>
    <mergeCell ref="Q56:R56"/>
    <mergeCell ref="S56:S57"/>
    <mergeCell ref="T56:U56"/>
    <mergeCell ref="E31:H31"/>
    <mergeCell ref="E45:E46"/>
    <mergeCell ref="F45:F46"/>
    <mergeCell ref="G45:G46"/>
    <mergeCell ref="H45:H46"/>
    <mergeCell ref="O55:S55"/>
    <mergeCell ref="T55:X5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sheetPr codeName="Sheet4"/>
  <dimension ref="A1:BA83"/>
  <sheetViews>
    <sheetView topLeftCell="A30" zoomScale="78" zoomScaleNormal="78" workbookViewId="0">
      <selection activeCell="K67" sqref="K67"/>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203</v>
      </c>
    </row>
    <row r="2" spans="1:53" ht="15.75" customHeight="1" x14ac:dyDescent="0.2">
      <c r="A2" s="44" t="s">
        <v>151</v>
      </c>
      <c r="K2" s="32" t="s">
        <v>196</v>
      </c>
      <c r="L2" s="79" t="s">
        <v>152</v>
      </c>
      <c r="M2" s="80"/>
      <c r="N2" s="80"/>
      <c r="O2" s="81"/>
      <c r="P2" s="76" t="s">
        <v>153</v>
      </c>
      <c r="Q2" s="77"/>
      <c r="R2" s="77"/>
      <c r="S2" s="77"/>
      <c r="T2" s="78"/>
      <c r="U2" s="76" t="s">
        <v>154</v>
      </c>
      <c r="V2" s="77"/>
      <c r="W2" s="77"/>
      <c r="X2" s="77"/>
      <c r="Y2" s="78"/>
      <c r="Z2" s="76" t="s">
        <v>155</v>
      </c>
      <c r="AA2" s="77"/>
      <c r="AB2" s="77"/>
      <c r="AC2" s="77"/>
      <c r="AD2" s="78"/>
      <c r="AE2" s="76" t="s">
        <v>156</v>
      </c>
      <c r="AF2" s="77"/>
      <c r="AG2" s="77"/>
      <c r="AH2" s="77"/>
      <c r="AI2" s="78"/>
      <c r="AK2" s="75" t="s">
        <v>157</v>
      </c>
      <c r="AL2" s="75"/>
      <c r="AM2" s="75"/>
      <c r="AN2" s="75"/>
      <c r="AO2" s="75"/>
      <c r="AP2" s="75"/>
      <c r="AQ2" s="75"/>
      <c r="AR2" s="75"/>
      <c r="AS2" s="75"/>
      <c r="AT2" s="75"/>
      <c r="AU2" s="75"/>
      <c r="AV2" s="75"/>
      <c r="AW2" s="75"/>
      <c r="AX2" s="75"/>
      <c r="AY2" s="75"/>
      <c r="AZ2" s="75"/>
      <c r="BA2" s="16"/>
    </row>
    <row r="3" spans="1:53" ht="15" customHeight="1" x14ac:dyDescent="0.2">
      <c r="A3" s="83" t="s">
        <v>160</v>
      </c>
      <c r="B3" s="83" t="s">
        <v>161</v>
      </c>
      <c r="C3" s="84" t="s">
        <v>162</v>
      </c>
      <c r="D3" s="45" t="s">
        <v>165</v>
      </c>
      <c r="E3" s="83" t="s">
        <v>163</v>
      </c>
      <c r="F3" s="82" t="s">
        <v>164</v>
      </c>
      <c r="H3" t="s">
        <v>204</v>
      </c>
      <c r="K3" s="247"/>
      <c r="L3" s="28" t="s">
        <v>166</v>
      </c>
      <c r="M3" s="28"/>
      <c r="N3" s="28" t="s">
        <v>167</v>
      </c>
      <c r="O3" s="28"/>
      <c r="P3" s="28" t="s">
        <v>166</v>
      </c>
      <c r="Q3" s="28"/>
      <c r="R3" s="28" t="s">
        <v>167</v>
      </c>
      <c r="S3" s="28"/>
      <c r="T3" s="40" t="s">
        <v>168</v>
      </c>
      <c r="U3" s="28" t="s">
        <v>166</v>
      </c>
      <c r="V3" s="28"/>
      <c r="W3" s="28" t="s">
        <v>167</v>
      </c>
      <c r="X3" s="28"/>
      <c r="Y3" s="40" t="s">
        <v>168</v>
      </c>
      <c r="Z3" s="28" t="s">
        <v>166</v>
      </c>
      <c r="AA3" s="28"/>
      <c r="AB3" s="28" t="s">
        <v>167</v>
      </c>
      <c r="AC3" s="28"/>
      <c r="AD3" s="40" t="s">
        <v>168</v>
      </c>
      <c r="AE3" s="28" t="s">
        <v>166</v>
      </c>
      <c r="AF3" s="28"/>
      <c r="AG3" s="28" t="s">
        <v>167</v>
      </c>
      <c r="AH3" s="28"/>
      <c r="AI3" s="40" t="s">
        <v>168</v>
      </c>
      <c r="AK3" s="73" t="s">
        <v>169</v>
      </c>
      <c r="AL3" s="73" t="s">
        <v>170</v>
      </c>
      <c r="AM3" s="73" t="s">
        <v>171</v>
      </c>
      <c r="AN3" s="73" t="s">
        <v>172</v>
      </c>
      <c r="AO3" s="73" t="s">
        <v>173</v>
      </c>
      <c r="AP3" s="73" t="s">
        <v>174</v>
      </c>
      <c r="AQ3" s="73" t="s">
        <v>175</v>
      </c>
      <c r="AR3" s="73" t="s">
        <v>176</v>
      </c>
      <c r="AS3" s="73" t="s">
        <v>177</v>
      </c>
      <c r="AT3" s="73" t="s">
        <v>178</v>
      </c>
      <c r="AU3" s="73" t="s">
        <v>179</v>
      </c>
      <c r="AV3" s="73" t="s">
        <v>180</v>
      </c>
      <c r="AW3" s="73" t="s">
        <v>181</v>
      </c>
      <c r="AX3" s="73" t="s">
        <v>182</v>
      </c>
      <c r="AY3" s="73" t="s">
        <v>183</v>
      </c>
      <c r="AZ3" s="73" t="s">
        <v>184</v>
      </c>
      <c r="BA3" s="16"/>
    </row>
    <row r="4" spans="1:53" x14ac:dyDescent="0.2">
      <c r="A4" s="83"/>
      <c r="B4" s="83"/>
      <c r="C4" s="84"/>
      <c r="D4" s="46"/>
      <c r="E4" s="83"/>
      <c r="F4" s="82"/>
      <c r="H4" t="s">
        <v>205</v>
      </c>
      <c r="I4" t="s">
        <v>164</v>
      </c>
      <c r="K4" s="247"/>
      <c r="L4" s="28" t="s">
        <v>123</v>
      </c>
      <c r="M4" s="28" t="s">
        <v>124</v>
      </c>
      <c r="N4" s="28" t="s">
        <v>123</v>
      </c>
      <c r="O4" s="28" t="s">
        <v>124</v>
      </c>
      <c r="P4" s="28" t="s">
        <v>123</v>
      </c>
      <c r="Q4" s="28" t="s">
        <v>124</v>
      </c>
      <c r="R4" s="28" t="s">
        <v>123</v>
      </c>
      <c r="S4" s="28" t="s">
        <v>124</v>
      </c>
      <c r="T4" s="72"/>
      <c r="U4" s="28" t="s">
        <v>123</v>
      </c>
      <c r="V4" s="28" t="s">
        <v>124</v>
      </c>
      <c r="W4" s="28" t="s">
        <v>123</v>
      </c>
      <c r="X4" s="28" t="s">
        <v>124</v>
      </c>
      <c r="Y4" s="72"/>
      <c r="Z4" s="28" t="s">
        <v>123</v>
      </c>
      <c r="AA4" s="28" t="s">
        <v>124</v>
      </c>
      <c r="AB4" s="28" t="s">
        <v>123</v>
      </c>
      <c r="AC4" s="28" t="s">
        <v>124</v>
      </c>
      <c r="AD4" s="72"/>
      <c r="AE4" s="28" t="s">
        <v>123</v>
      </c>
      <c r="AF4" s="28" t="s">
        <v>124</v>
      </c>
      <c r="AG4" s="28" t="s">
        <v>123</v>
      </c>
      <c r="AH4" s="28" t="s">
        <v>124</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
      </c>
      <c r="C5" s="47" t="str">
        <f>'Input Sheet'!D22</f>
        <v>Fixed</v>
      </c>
      <c r="D5" s="47" t="str">
        <f>IF('Input Sheet'!E22&lt;&gt;"",'Input Sheet'!E22,"")</f>
        <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x14ac:dyDescent="0.2">
      <c r="A6" s="47">
        <v>2</v>
      </c>
      <c r="B6" s="47" t="str">
        <f>IF('Input Sheet'!C23&lt;&gt;"",'Input Sheet'!C23,"")</f>
        <v/>
      </c>
      <c r="C6" s="47" t="str">
        <f>'Input Sheet'!D23</f>
        <v>Fixed</v>
      </c>
      <c r="D6" s="47" t="str">
        <f>IF('Input Sheet'!E23&lt;&gt;"",'Input Sheet'!E23,"")</f>
        <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x14ac:dyDescent="0.2">
      <c r="A7" s="47">
        <v>3</v>
      </c>
      <c r="B7" s="47" t="str">
        <f>IF('Input Sheet'!C24&lt;&gt;"",'Input Sheet'!C24,"")</f>
        <v/>
      </c>
      <c r="C7" s="47" t="str">
        <f>'Input Sheet'!D24</f>
        <v>Fixed</v>
      </c>
      <c r="D7" s="47" t="str">
        <f>IF('Input Sheet'!E24&lt;&gt;"",'Input Sheet'!E24,"")</f>
        <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x14ac:dyDescent="0.2">
      <c r="A8" s="47">
        <v>4</v>
      </c>
      <c r="B8" s="47" t="str">
        <f>IF('Input Sheet'!C25&lt;&gt;"",'Input Sheet'!C25,"")</f>
        <v/>
      </c>
      <c r="C8" s="47" t="str">
        <f>'Input Sheet'!D25</f>
        <v>Fixed</v>
      </c>
      <c r="D8" s="47" t="str">
        <f>IF('Input Sheet'!E25&lt;&gt;"",'Input Sheet'!E25,"")</f>
        <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x14ac:dyDescent="0.2">
      <c r="A9" s="47">
        <v>5</v>
      </c>
      <c r="B9" s="47" t="str">
        <f>IF('Input Sheet'!C26&lt;&gt;"",'Input Sheet'!C26,"")</f>
        <v/>
      </c>
      <c r="C9" s="47" t="str">
        <f>'Input Sheet'!D26</f>
        <v>Fixed</v>
      </c>
      <c r="D9" s="47" t="str">
        <f>IF('Input Sheet'!E26&lt;&gt;"",'Input Sheet'!E26,"")</f>
        <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6" thickBot="1" x14ac:dyDescent="0.25">
      <c r="A10" s="51">
        <v>6</v>
      </c>
      <c r="B10" s="47" t="str">
        <f>IF('Input Sheet'!C27&lt;&gt;"",'Input Sheet'!C27,"")</f>
        <v/>
      </c>
      <c r="C10" s="47" t="str">
        <f>'Input Sheet'!D27</f>
        <v>Fixed</v>
      </c>
      <c r="D10" s="47" t="str">
        <f>IF('Input Sheet'!E27&lt;&gt;"",'Input Sheet'!E27,"")</f>
        <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6" thickTop="1" x14ac:dyDescent="0.2"/>
    <row r="20" spans="1:37" ht="19" x14ac:dyDescent="0.25">
      <c r="A20" s="121" t="s">
        <v>206</v>
      </c>
    </row>
    <row r="22" spans="1:37" x14ac:dyDescent="0.2">
      <c r="A22" s="94" t="s">
        <v>207</v>
      </c>
      <c r="B22" s="298" t="s">
        <v>34</v>
      </c>
      <c r="C22" s="298"/>
      <c r="D22" s="298"/>
      <c r="E22" s="298"/>
      <c r="F22" s="298"/>
      <c r="G22" s="88"/>
      <c r="H22" s="300" t="s">
        <v>33</v>
      </c>
      <c r="I22" s="300"/>
      <c r="J22" s="300"/>
      <c r="K22" s="300"/>
      <c r="L22" s="300"/>
      <c r="M22" s="300"/>
      <c r="N22" s="301" t="s">
        <v>201</v>
      </c>
      <c r="O22" s="301"/>
      <c r="P22" s="301"/>
      <c r="Q22" s="301"/>
      <c r="R22" s="301"/>
      <c r="S22" s="301"/>
      <c r="T22" s="304" t="s">
        <v>202</v>
      </c>
      <c r="U22" s="304"/>
      <c r="V22" s="304"/>
      <c r="W22" s="304"/>
      <c r="X22" s="304"/>
      <c r="Y22" s="304"/>
      <c r="Z22" s="302" t="s">
        <v>32</v>
      </c>
      <c r="AA22" s="302"/>
      <c r="AB22" s="302"/>
      <c r="AC22" s="302"/>
      <c r="AD22" s="302"/>
      <c r="AE22" s="302"/>
      <c r="AF22" s="303" t="s">
        <v>31</v>
      </c>
      <c r="AG22" s="303"/>
      <c r="AH22" s="303"/>
      <c r="AI22" s="303"/>
      <c r="AJ22" s="303"/>
      <c r="AK22" s="303"/>
    </row>
    <row r="23" spans="1:37" x14ac:dyDescent="0.2">
      <c r="A23" s="94"/>
      <c r="B23" s="298" t="s">
        <v>208</v>
      </c>
      <c r="C23" s="298"/>
      <c r="D23" s="298"/>
      <c r="E23" s="298" t="s">
        <v>209</v>
      </c>
      <c r="F23" s="298"/>
      <c r="G23" s="298"/>
      <c r="H23" s="300" t="s">
        <v>208</v>
      </c>
      <c r="I23" s="300"/>
      <c r="J23" s="300"/>
      <c r="K23" s="300" t="s">
        <v>209</v>
      </c>
      <c r="L23" s="300"/>
      <c r="M23" s="300"/>
      <c r="N23" s="301" t="s">
        <v>208</v>
      </c>
      <c r="O23" s="301"/>
      <c r="P23" s="301"/>
      <c r="Q23" s="301" t="s">
        <v>209</v>
      </c>
      <c r="R23" s="301"/>
      <c r="S23" s="301"/>
      <c r="T23" s="304" t="s">
        <v>208</v>
      </c>
      <c r="U23" s="304"/>
      <c r="V23" s="304"/>
      <c r="W23" s="304" t="s">
        <v>209</v>
      </c>
      <c r="X23" s="304"/>
      <c r="Y23" s="304"/>
      <c r="Z23" s="302" t="s">
        <v>208</v>
      </c>
      <c r="AA23" s="302"/>
      <c r="AB23" s="302"/>
      <c r="AC23" s="302" t="s">
        <v>209</v>
      </c>
      <c r="AD23" s="302"/>
      <c r="AE23" s="302"/>
      <c r="AF23" s="303" t="s">
        <v>208</v>
      </c>
      <c r="AG23" s="303"/>
      <c r="AH23" s="303"/>
      <c r="AI23" s="303" t="s">
        <v>209</v>
      </c>
      <c r="AJ23" s="303"/>
      <c r="AK23" s="303"/>
    </row>
    <row r="24" spans="1:37" x14ac:dyDescent="0.2">
      <c r="A24" s="94" t="s">
        <v>160</v>
      </c>
      <c r="B24" s="88" t="s">
        <v>60</v>
      </c>
      <c r="C24" s="88" t="s">
        <v>61</v>
      </c>
      <c r="D24" s="88" t="s">
        <v>62</v>
      </c>
      <c r="E24" s="88" t="s">
        <v>60</v>
      </c>
      <c r="F24" s="88" t="s">
        <v>61</v>
      </c>
      <c r="G24" s="88" t="s">
        <v>62</v>
      </c>
      <c r="H24" s="89" t="s">
        <v>60</v>
      </c>
      <c r="I24" s="89" t="s">
        <v>61</v>
      </c>
      <c r="J24" s="89" t="s">
        <v>62</v>
      </c>
      <c r="K24" s="89" t="s">
        <v>60</v>
      </c>
      <c r="L24" s="89" t="s">
        <v>61</v>
      </c>
      <c r="M24" s="89" t="s">
        <v>62</v>
      </c>
      <c r="N24" s="90" t="s">
        <v>60</v>
      </c>
      <c r="O24" s="90" t="s">
        <v>61</v>
      </c>
      <c r="P24" s="90" t="s">
        <v>62</v>
      </c>
      <c r="Q24" s="90" t="s">
        <v>60</v>
      </c>
      <c r="R24" s="90" t="s">
        <v>61</v>
      </c>
      <c r="S24" s="90" t="s">
        <v>62</v>
      </c>
      <c r="T24" s="91" t="s">
        <v>60</v>
      </c>
      <c r="U24" s="91" t="s">
        <v>61</v>
      </c>
      <c r="V24" s="91" t="s">
        <v>62</v>
      </c>
      <c r="W24" s="91" t="s">
        <v>60</v>
      </c>
      <c r="X24" s="91" t="s">
        <v>61</v>
      </c>
      <c r="Y24" s="91" t="s">
        <v>62</v>
      </c>
      <c r="Z24" s="92" t="s">
        <v>60</v>
      </c>
      <c r="AA24" s="92" t="s">
        <v>61</v>
      </c>
      <c r="AB24" s="92" t="s">
        <v>62</v>
      </c>
      <c r="AC24" s="92" t="s">
        <v>60</v>
      </c>
      <c r="AD24" s="92" t="s">
        <v>61</v>
      </c>
      <c r="AE24" s="92" t="s">
        <v>62</v>
      </c>
      <c r="AF24" s="93" t="s">
        <v>60</v>
      </c>
      <c r="AG24" s="93" t="s">
        <v>61</v>
      </c>
      <c r="AH24" s="93" t="s">
        <v>62</v>
      </c>
      <c r="AI24" s="93" t="s">
        <v>60</v>
      </c>
      <c r="AJ24" s="93" t="s">
        <v>61</v>
      </c>
      <c r="AK24" s="93" t="s">
        <v>62</v>
      </c>
    </row>
    <row r="25" spans="1:37" x14ac:dyDescent="0.2">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x14ac:dyDescent="0.2">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x14ac:dyDescent="0.2">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x14ac:dyDescent="0.2">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x14ac:dyDescent="0.2">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x14ac:dyDescent="0.2">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9" x14ac:dyDescent="0.25">
      <c r="A34" s="121" t="s">
        <v>210</v>
      </c>
      <c r="AJ34" s="121" t="s">
        <v>211</v>
      </c>
    </row>
    <row r="35" spans="1:47" x14ac:dyDescent="0.2">
      <c r="AJ35" s="129" t="s">
        <v>212</v>
      </c>
      <c r="AK35" s="129"/>
      <c r="AL35" s="129" t="s">
        <v>11</v>
      </c>
      <c r="AM35" s="129" t="s">
        <v>10</v>
      </c>
      <c r="AN35" s="129" t="s">
        <v>15</v>
      </c>
    </row>
    <row r="36" spans="1:47" ht="17" thickBot="1" x14ac:dyDescent="0.25">
      <c r="A36" t="s">
        <v>34</v>
      </c>
      <c r="B36">
        <v>0</v>
      </c>
      <c r="U36" s="120" t="s">
        <v>213</v>
      </c>
      <c r="AJ36" s="129"/>
      <c r="AK36" s="129"/>
      <c r="AL36" s="123" t="s">
        <v>214</v>
      </c>
      <c r="AM36" s="123" t="s">
        <v>215</v>
      </c>
      <c r="AN36" s="123" t="s">
        <v>216</v>
      </c>
    </row>
    <row r="37" spans="1:47" ht="15.75" customHeight="1" x14ac:dyDescent="0.25">
      <c r="A37" t="s">
        <v>33</v>
      </c>
      <c r="B37">
        <v>6</v>
      </c>
      <c r="O37" s="290" t="s">
        <v>217</v>
      </c>
      <c r="P37" s="291"/>
      <c r="Q37" s="291"/>
      <c r="R37" s="292"/>
      <c r="U37" s="299" t="s">
        <v>218</v>
      </c>
      <c r="V37" s="299"/>
      <c r="W37" s="299"/>
      <c r="X37" s="299"/>
      <c r="Y37" s="299"/>
      <c r="Z37" s="299"/>
    </row>
    <row r="38" spans="1:47" ht="18.75" customHeight="1" x14ac:dyDescent="0.2">
      <c r="A38" t="s">
        <v>201</v>
      </c>
      <c r="B38">
        <v>12</v>
      </c>
      <c r="O38" s="293"/>
      <c r="P38" s="294"/>
      <c r="Q38" s="294"/>
      <c r="R38" s="295"/>
      <c r="U38" s="281" t="s">
        <v>219</v>
      </c>
      <c r="V38" s="281"/>
      <c r="W38" s="281"/>
      <c r="X38" s="281" t="s">
        <v>220</v>
      </c>
      <c r="Y38" s="281"/>
      <c r="Z38" s="281"/>
      <c r="AA38" s="278" t="s">
        <v>221</v>
      </c>
      <c r="AB38" s="278"/>
      <c r="AC38" s="279"/>
      <c r="AD38" s="280" t="s">
        <v>222</v>
      </c>
      <c r="AE38" s="278"/>
      <c r="AF38" s="279"/>
    </row>
    <row r="39" spans="1:47" ht="15" customHeight="1" x14ac:dyDescent="0.2">
      <c r="A39" t="s">
        <v>202</v>
      </c>
      <c r="B39">
        <v>18</v>
      </c>
      <c r="O39" s="293"/>
      <c r="P39" s="294"/>
      <c r="Q39" s="294"/>
      <c r="R39" s="295"/>
      <c r="U39" s="122" t="s">
        <v>11</v>
      </c>
      <c r="V39" s="122" t="s">
        <v>10</v>
      </c>
      <c r="W39" s="122" t="s">
        <v>15</v>
      </c>
      <c r="X39" s="122" t="s">
        <v>223</v>
      </c>
      <c r="Y39" s="122" t="s">
        <v>224</v>
      </c>
      <c r="Z39" s="122" t="s">
        <v>225</v>
      </c>
      <c r="AA39" s="147" t="s">
        <v>60</v>
      </c>
      <c r="AB39" s="122" t="s">
        <v>61</v>
      </c>
      <c r="AC39" s="122" t="s">
        <v>62</v>
      </c>
      <c r="AD39" s="122" t="s">
        <v>60</v>
      </c>
      <c r="AE39" s="122" t="s">
        <v>61</v>
      </c>
      <c r="AF39" s="122" t="s">
        <v>62</v>
      </c>
      <c r="AG39" s="158" t="s">
        <v>250</v>
      </c>
    </row>
    <row r="40" spans="1:47" x14ac:dyDescent="0.2">
      <c r="A40" t="s">
        <v>32</v>
      </c>
      <c r="B40">
        <v>24</v>
      </c>
      <c r="O40" s="124" t="s">
        <v>216</v>
      </c>
      <c r="R40" s="125"/>
      <c r="U40" s="114" t="s">
        <v>216</v>
      </c>
      <c r="V40" s="114" t="s">
        <v>215</v>
      </c>
      <c r="W40" s="114" t="s">
        <v>214</v>
      </c>
      <c r="X40" s="114" t="s">
        <v>52</v>
      </c>
      <c r="Y40" s="114" t="s">
        <v>50</v>
      </c>
      <c r="Z40" s="117" t="s">
        <v>226</v>
      </c>
      <c r="AA40" s="114">
        <v>2</v>
      </c>
      <c r="AB40" s="114">
        <v>0</v>
      </c>
      <c r="AC40" s="114">
        <v>-2</v>
      </c>
      <c r="AD40" s="114">
        <v>1</v>
      </c>
      <c r="AE40" s="114">
        <v>1</v>
      </c>
      <c r="AF40" s="117">
        <v>1</v>
      </c>
      <c r="AG40" t="s">
        <v>249</v>
      </c>
    </row>
    <row r="41" spans="1:47" ht="16" thickBot="1" x14ac:dyDescent="0.25">
      <c r="A41" t="s">
        <v>31</v>
      </c>
      <c r="B41">
        <v>30</v>
      </c>
      <c r="O41" s="124" t="s">
        <v>52</v>
      </c>
      <c r="R41" s="125"/>
      <c r="U41" s="114" t="s">
        <v>216</v>
      </c>
      <c r="V41" s="114" t="s">
        <v>50</v>
      </c>
      <c r="W41" s="114" t="s">
        <v>226</v>
      </c>
      <c r="X41" s="114" t="s">
        <v>52</v>
      </c>
      <c r="Y41" s="114" t="s">
        <v>215</v>
      </c>
      <c r="Z41" s="117" t="s">
        <v>214</v>
      </c>
      <c r="AA41" s="114">
        <v>2</v>
      </c>
      <c r="AB41" s="114">
        <v>0</v>
      </c>
      <c r="AC41" s="114">
        <v>-2</v>
      </c>
      <c r="AD41" s="114">
        <v>1</v>
      </c>
      <c r="AE41" s="114">
        <v>-1</v>
      </c>
      <c r="AF41" s="117">
        <v>-1</v>
      </c>
      <c r="AG41" t="s">
        <v>249</v>
      </c>
    </row>
    <row r="42" spans="1:47" ht="20" thickBot="1" x14ac:dyDescent="0.3">
      <c r="O42" s="124" t="s">
        <v>215</v>
      </c>
      <c r="R42" s="125"/>
      <c r="U42" s="114" t="s">
        <v>216</v>
      </c>
      <c r="V42" s="114" t="s">
        <v>214</v>
      </c>
      <c r="W42" s="114" t="s">
        <v>215</v>
      </c>
      <c r="X42" s="114" t="s">
        <v>52</v>
      </c>
      <c r="Y42" s="114" t="s">
        <v>226</v>
      </c>
      <c r="Z42" s="117" t="s">
        <v>50</v>
      </c>
      <c r="AA42" s="114">
        <v>2</v>
      </c>
      <c r="AB42" s="114">
        <v>-1</v>
      </c>
      <c r="AC42" s="114">
        <v>-1</v>
      </c>
      <c r="AD42" s="114">
        <v>1</v>
      </c>
      <c r="AE42" s="114">
        <v>1</v>
      </c>
      <c r="AF42" s="117">
        <v>1</v>
      </c>
      <c r="AG42" t="s">
        <v>249</v>
      </c>
      <c r="AJ42" s="130" t="s">
        <v>227</v>
      </c>
      <c r="AK42" s="131"/>
      <c r="AL42" s="131"/>
      <c r="AM42" s="131"/>
      <c r="AN42" s="131"/>
      <c r="AO42" s="131"/>
      <c r="AP42" s="131"/>
      <c r="AQ42" s="131"/>
      <c r="AR42" s="131"/>
      <c r="AS42" s="131"/>
      <c r="AT42" s="131"/>
      <c r="AU42" s="132"/>
    </row>
    <row r="43" spans="1:47" ht="19" x14ac:dyDescent="0.25">
      <c r="A43" s="130" t="s">
        <v>228</v>
      </c>
      <c r="B43" s="131"/>
      <c r="C43" s="131"/>
      <c r="D43" s="131"/>
      <c r="E43" s="131"/>
      <c r="F43" s="131"/>
      <c r="G43" s="131"/>
      <c r="H43" s="131"/>
      <c r="I43" s="131"/>
      <c r="J43" s="132"/>
      <c r="O43" s="124" t="s">
        <v>50</v>
      </c>
      <c r="R43" s="125"/>
      <c r="U43" s="114" t="s">
        <v>216</v>
      </c>
      <c r="V43" s="114" t="s">
        <v>226</v>
      </c>
      <c r="W43" s="114" t="s">
        <v>50</v>
      </c>
      <c r="X43" s="114" t="s">
        <v>52</v>
      </c>
      <c r="Y43" s="114" t="s">
        <v>214</v>
      </c>
      <c r="Z43" s="117" t="s">
        <v>215</v>
      </c>
      <c r="AA43" s="114">
        <v>2</v>
      </c>
      <c r="AB43" s="114">
        <v>-1</v>
      </c>
      <c r="AC43" s="114">
        <v>-1</v>
      </c>
      <c r="AD43" s="114">
        <v>1</v>
      </c>
      <c r="AE43" s="114">
        <v>-1</v>
      </c>
      <c r="AF43" s="117">
        <v>-1</v>
      </c>
      <c r="AG43" t="s">
        <v>249</v>
      </c>
      <c r="AJ43" s="133"/>
      <c r="AU43" s="125"/>
    </row>
    <row r="44" spans="1:47" x14ac:dyDescent="0.2">
      <c r="A44" s="133"/>
      <c r="J44" s="125"/>
      <c r="O44" s="124" t="s">
        <v>214</v>
      </c>
      <c r="R44" s="125"/>
      <c r="U44" s="114" t="s">
        <v>52</v>
      </c>
      <c r="V44" s="114" t="s">
        <v>215</v>
      </c>
      <c r="W44" s="114" t="s">
        <v>226</v>
      </c>
      <c r="X44" s="114" t="s">
        <v>216</v>
      </c>
      <c r="Y44" s="114" t="s">
        <v>50</v>
      </c>
      <c r="Z44" s="117" t="s">
        <v>214</v>
      </c>
      <c r="AA44" s="114">
        <v>2</v>
      </c>
      <c r="AB44" s="114">
        <v>0</v>
      </c>
      <c r="AC44" s="114">
        <v>-2</v>
      </c>
      <c r="AD44" s="114">
        <v>-1</v>
      </c>
      <c r="AE44" s="114">
        <v>1</v>
      </c>
      <c r="AF44" s="117">
        <v>-1</v>
      </c>
      <c r="AG44" t="s">
        <v>249</v>
      </c>
      <c r="AJ44" s="133"/>
      <c r="AP44" s="148" t="s">
        <v>221</v>
      </c>
      <c r="AQ44" s="149"/>
      <c r="AR44" s="147"/>
      <c r="AS44" s="148" t="s">
        <v>222</v>
      </c>
      <c r="AT44" s="149"/>
      <c r="AU44" s="150"/>
    </row>
    <row r="45" spans="1:47" ht="16" thickBot="1" x14ac:dyDescent="0.25">
      <c r="A45" s="310"/>
      <c r="B45" s="311"/>
      <c r="C45" s="311"/>
      <c r="D45" s="312"/>
      <c r="E45" s="298" t="s">
        <v>208</v>
      </c>
      <c r="F45" s="298"/>
      <c r="G45" s="298"/>
      <c r="H45" s="298" t="s">
        <v>209</v>
      </c>
      <c r="I45" s="298"/>
      <c r="J45" s="306"/>
      <c r="O45" s="126" t="s">
        <v>226</v>
      </c>
      <c r="P45" s="127"/>
      <c r="Q45" s="127"/>
      <c r="R45" s="128"/>
      <c r="U45" s="114" t="s">
        <v>52</v>
      </c>
      <c r="V45" s="114" t="s">
        <v>50</v>
      </c>
      <c r="W45" s="114" t="s">
        <v>214</v>
      </c>
      <c r="X45" s="114" t="s">
        <v>216</v>
      </c>
      <c r="Y45" s="114" t="s">
        <v>215</v>
      </c>
      <c r="Z45" s="117" t="s">
        <v>226</v>
      </c>
      <c r="AA45" s="114">
        <v>2</v>
      </c>
      <c r="AB45" s="114">
        <v>0</v>
      </c>
      <c r="AC45" s="114">
        <v>-2</v>
      </c>
      <c r="AD45" s="114">
        <v>-1</v>
      </c>
      <c r="AE45" s="114">
        <v>-1</v>
      </c>
      <c r="AF45" s="117">
        <v>1</v>
      </c>
      <c r="AG45" t="s">
        <v>249</v>
      </c>
      <c r="AJ45" s="135" t="s">
        <v>11</v>
      </c>
      <c r="AK45" s="122" t="s">
        <v>10</v>
      </c>
      <c r="AL45" s="122" t="s">
        <v>229</v>
      </c>
      <c r="AM45" s="122" t="s">
        <v>223</v>
      </c>
      <c r="AN45" s="122" t="s">
        <v>224</v>
      </c>
      <c r="AO45" s="122" t="s">
        <v>225</v>
      </c>
      <c r="AP45" s="122" t="s">
        <v>60</v>
      </c>
      <c r="AQ45" s="122" t="s">
        <v>61</v>
      </c>
      <c r="AR45" s="122" t="s">
        <v>62</v>
      </c>
      <c r="AS45" s="122" t="s">
        <v>60</v>
      </c>
      <c r="AT45" s="122" t="s">
        <v>61</v>
      </c>
      <c r="AU45" s="136" t="s">
        <v>62</v>
      </c>
    </row>
    <row r="46" spans="1:47" x14ac:dyDescent="0.2">
      <c r="A46" s="135" t="s">
        <v>230</v>
      </c>
      <c r="B46" s="297" t="s">
        <v>231</v>
      </c>
      <c r="C46" s="297"/>
      <c r="D46" s="122" t="s">
        <v>232</v>
      </c>
      <c r="E46" s="122" t="s">
        <v>60</v>
      </c>
      <c r="F46" s="122" t="s">
        <v>61</v>
      </c>
      <c r="G46" s="122" t="s">
        <v>62</v>
      </c>
      <c r="H46" s="122" t="s">
        <v>60</v>
      </c>
      <c r="I46" s="122" t="s">
        <v>61</v>
      </c>
      <c r="J46" s="136" t="s">
        <v>62</v>
      </c>
      <c r="U46" s="114" t="s">
        <v>52</v>
      </c>
      <c r="V46" s="114" t="s">
        <v>214</v>
      </c>
      <c r="W46" s="114" t="s">
        <v>50</v>
      </c>
      <c r="X46" s="114" t="s">
        <v>216</v>
      </c>
      <c r="Y46" s="114" t="s">
        <v>226</v>
      </c>
      <c r="Z46" s="117" t="s">
        <v>215</v>
      </c>
      <c r="AA46" s="114">
        <v>2</v>
      </c>
      <c r="AB46" s="114">
        <v>-1</v>
      </c>
      <c r="AC46" s="114">
        <v>-1</v>
      </c>
      <c r="AD46" s="114">
        <v>-1</v>
      </c>
      <c r="AE46" s="114">
        <v>-1</v>
      </c>
      <c r="AF46" s="117">
        <v>1</v>
      </c>
      <c r="AG46" t="s">
        <v>249</v>
      </c>
      <c r="AJ46" s="135" t="str" cm="1">
        <f t="array" ref="AJ46">_xlfn.CHOOSECOLS(_xlfn._xlws.FILTER(AxesValidationTable,(HeightChoice=HeightValue)*(ThicknessChoice=ThicknessValue)),1)</f>
        <v>+Z</v>
      </c>
      <c r="AK46" s="122" t="str">
        <f>HeightValue</f>
        <v>-Y</v>
      </c>
      <c r="AL46" s="122" t="str">
        <f>ThicknessValue</f>
        <v>-X</v>
      </c>
      <c r="AM46" s="122" t="str" cm="1">
        <f t="array" ref="AM46:AO46">_xlfn.CHOOSECOLS(_xlfn._xlws.FILTER(AxesValidationTable,(HeightChoice=HeightValue)*(ThicknessChoice=ThicknessValue)),4,5,6)</f>
        <v>-Z</v>
      </c>
      <c r="AN46" s="122" t="str">
        <v>+Y</v>
      </c>
      <c r="AO46" s="122" t="str">
        <v>+X</v>
      </c>
      <c r="AP46" s="122" cm="1">
        <f t="array" ref="AP46:AU46">_xlfn.CHOOSECOLS(_xlfn._xlws.FILTER(AxesValidationTable,(HeightChoice=HeightValue)*(ThicknessChoice=ThicknessValue)),7,8,9,10,11,12)</f>
        <v>0</v>
      </c>
      <c r="AQ46" s="122">
        <v>0</v>
      </c>
      <c r="AR46" s="122">
        <v>0</v>
      </c>
      <c r="AS46" s="122">
        <v>-1</v>
      </c>
      <c r="AT46" s="122">
        <v>-1</v>
      </c>
      <c r="AU46" s="136">
        <v>1</v>
      </c>
    </row>
    <row r="47" spans="1:47" ht="16" thickBot="1" x14ac:dyDescent="0.25">
      <c r="A47" s="135">
        <v>1</v>
      </c>
      <c r="B47" s="297" t="str">
        <f>D5</f>
        <v/>
      </c>
      <c r="C47" s="297"/>
      <c r="D47" s="122" t="e">
        <f>VLOOKUP($B47,$A$36:$B$41,2,FALSE)</f>
        <v>#N/A</v>
      </c>
      <c r="E47" s="122" t="str" cm="1">
        <f t="array" aca="1" ref="E47" ca="1">IF(B47&lt;&gt;"",OFFSET(B25,0,D47,1,6),"")</f>
        <v/>
      </c>
      <c r="F47" s="122"/>
      <c r="G47" s="122"/>
      <c r="H47" s="122"/>
      <c r="I47" s="122"/>
      <c r="J47" s="136"/>
      <c r="U47" s="114" t="s">
        <v>52</v>
      </c>
      <c r="V47" s="114" t="s">
        <v>226</v>
      </c>
      <c r="W47" s="114" t="s">
        <v>215</v>
      </c>
      <c r="X47" s="114" t="s">
        <v>216</v>
      </c>
      <c r="Y47" s="114" t="s">
        <v>214</v>
      </c>
      <c r="Z47" s="117" t="s">
        <v>50</v>
      </c>
      <c r="AA47" s="114">
        <v>2</v>
      </c>
      <c r="AB47" s="114">
        <v>-1</v>
      </c>
      <c r="AC47" s="114">
        <v>-1</v>
      </c>
      <c r="AD47" s="114">
        <v>-1</v>
      </c>
      <c r="AE47" s="114">
        <v>1</v>
      </c>
      <c r="AF47" s="117">
        <v>-1</v>
      </c>
      <c r="AG47" t="s">
        <v>249</v>
      </c>
      <c r="AJ47" s="134"/>
      <c r="AK47" s="127"/>
      <c r="AL47" s="127"/>
      <c r="AM47" s="127"/>
      <c r="AN47" s="127"/>
      <c r="AO47" s="127"/>
      <c r="AP47" s="127"/>
      <c r="AQ47" s="127"/>
      <c r="AR47" s="127"/>
      <c r="AS47" s="127"/>
      <c r="AT47" s="127"/>
      <c r="AU47" s="128"/>
    </row>
    <row r="48" spans="1:47" x14ac:dyDescent="0.2">
      <c r="A48" s="135">
        <v>2</v>
      </c>
      <c r="B48" s="297" t="str">
        <f t="shared" ref="B48:B52" si="68">D6</f>
        <v/>
      </c>
      <c r="C48" s="297"/>
      <c r="D48" s="122" t="e">
        <f t="shared" ref="D48:D52" si="69">VLOOKUP($B48,$A$36:$B$41,2,FALSE)</f>
        <v>#N/A</v>
      </c>
      <c r="E48" s="122" t="str" cm="1">
        <f t="array" aca="1" ref="E48" ca="1">IF(B48&lt;&gt;"",OFFSET(B26,0,D48,1,6),"")</f>
        <v/>
      </c>
      <c r="F48" s="122"/>
      <c r="G48" s="122"/>
      <c r="H48" s="122"/>
      <c r="I48" s="122"/>
      <c r="J48" s="136"/>
      <c r="U48" s="115" t="s">
        <v>215</v>
      </c>
      <c r="V48" s="115" t="s">
        <v>216</v>
      </c>
      <c r="W48" s="115" t="s">
        <v>214</v>
      </c>
      <c r="X48" s="115" t="s">
        <v>50</v>
      </c>
      <c r="Y48" s="115" t="s">
        <v>52</v>
      </c>
      <c r="Z48" s="118" t="s">
        <v>226</v>
      </c>
      <c r="AA48" s="115">
        <v>1</v>
      </c>
      <c r="AB48" s="115">
        <v>1</v>
      </c>
      <c r="AC48" s="115">
        <v>-2</v>
      </c>
      <c r="AD48" s="115">
        <v>1</v>
      </c>
      <c r="AE48" s="115">
        <v>1</v>
      </c>
      <c r="AF48" s="118">
        <v>1</v>
      </c>
      <c r="AG48" t="s">
        <v>249</v>
      </c>
    </row>
    <row r="49" spans="1:33" x14ac:dyDescent="0.2">
      <c r="A49" s="135">
        <v>3</v>
      </c>
      <c r="B49" s="297" t="str">
        <f t="shared" si="68"/>
        <v/>
      </c>
      <c r="C49" s="297"/>
      <c r="D49" s="122" t="e">
        <f t="shared" si="69"/>
        <v>#N/A</v>
      </c>
      <c r="E49" s="122" t="str" cm="1">
        <f t="array" aca="1" ref="E49" ca="1">IF(B49&lt;&gt;"",OFFSET(B27,0,D49,1,6),"")</f>
        <v/>
      </c>
      <c r="F49" s="122"/>
      <c r="G49" s="122"/>
      <c r="H49" s="122"/>
      <c r="I49" s="122"/>
      <c r="J49" s="136"/>
      <c r="U49" s="115" t="s">
        <v>215</v>
      </c>
      <c r="V49" s="115" t="s">
        <v>52</v>
      </c>
      <c r="W49" s="115" t="s">
        <v>226</v>
      </c>
      <c r="X49" s="115" t="s">
        <v>50</v>
      </c>
      <c r="Y49" s="115" t="s">
        <v>216</v>
      </c>
      <c r="Z49" s="118" t="s">
        <v>214</v>
      </c>
      <c r="AA49" s="115">
        <v>1</v>
      </c>
      <c r="AB49" s="115">
        <v>1</v>
      </c>
      <c r="AC49" s="115">
        <v>-2</v>
      </c>
      <c r="AD49" s="115">
        <v>-1</v>
      </c>
      <c r="AE49" s="115">
        <v>1</v>
      </c>
      <c r="AF49" s="118">
        <v>-1</v>
      </c>
      <c r="AG49" t="s">
        <v>249</v>
      </c>
    </row>
    <row r="50" spans="1:33" x14ac:dyDescent="0.2">
      <c r="A50" s="135">
        <v>4</v>
      </c>
      <c r="B50" s="297" t="str">
        <f t="shared" si="68"/>
        <v/>
      </c>
      <c r="C50" s="297"/>
      <c r="D50" s="122" t="e">
        <f t="shared" si="69"/>
        <v>#N/A</v>
      </c>
      <c r="E50" s="122" t="str" cm="1">
        <f t="array" aca="1" ref="E50" ca="1">IF(B50&lt;&gt;"",OFFSET(B28,0,D50,1,6),"")</f>
        <v/>
      </c>
      <c r="F50" s="122"/>
      <c r="G50" s="122"/>
      <c r="H50" s="122"/>
      <c r="I50" s="122"/>
      <c r="J50" s="136"/>
      <c r="U50" s="115" t="s">
        <v>215</v>
      </c>
      <c r="V50" s="115" t="s">
        <v>214</v>
      </c>
      <c r="W50" s="115" t="s">
        <v>216</v>
      </c>
      <c r="X50" s="115" t="s">
        <v>50</v>
      </c>
      <c r="Y50" s="115" t="s">
        <v>226</v>
      </c>
      <c r="Z50" s="118" t="s">
        <v>52</v>
      </c>
      <c r="AA50" s="115">
        <v>0</v>
      </c>
      <c r="AB50" s="115">
        <v>1</v>
      </c>
      <c r="AC50" s="115">
        <v>-1</v>
      </c>
      <c r="AD50" s="115">
        <v>1</v>
      </c>
      <c r="AE50" s="115">
        <v>1</v>
      </c>
      <c r="AF50" s="118">
        <v>1</v>
      </c>
      <c r="AG50" t="s">
        <v>249</v>
      </c>
    </row>
    <row r="51" spans="1:33" x14ac:dyDescent="0.2">
      <c r="A51" s="135">
        <v>5</v>
      </c>
      <c r="B51" s="297" t="str">
        <f t="shared" si="68"/>
        <v/>
      </c>
      <c r="C51" s="297"/>
      <c r="D51" s="122" t="e">
        <f t="shared" si="69"/>
        <v>#N/A</v>
      </c>
      <c r="E51" s="122" t="str" cm="1">
        <f t="array" aca="1" ref="E51" ca="1">IF(B51&lt;&gt;"",OFFSET(B29,0,D51,1,6),"")</f>
        <v/>
      </c>
      <c r="F51" s="122"/>
      <c r="G51" s="122"/>
      <c r="H51" s="122"/>
      <c r="I51" s="122"/>
      <c r="J51" s="136"/>
      <c r="U51" s="115" t="s">
        <v>215</v>
      </c>
      <c r="V51" s="115" t="s">
        <v>226</v>
      </c>
      <c r="W51" s="115" t="s">
        <v>52</v>
      </c>
      <c r="X51" s="115" t="s">
        <v>50</v>
      </c>
      <c r="Y51" s="115" t="s">
        <v>214</v>
      </c>
      <c r="Z51" s="118" t="s">
        <v>216</v>
      </c>
      <c r="AA51" s="115">
        <v>0</v>
      </c>
      <c r="AB51" s="115">
        <v>1</v>
      </c>
      <c r="AC51" s="115">
        <v>-1</v>
      </c>
      <c r="AD51" s="115">
        <v>-1</v>
      </c>
      <c r="AE51" s="115">
        <v>1</v>
      </c>
      <c r="AF51" s="118">
        <v>-1</v>
      </c>
      <c r="AG51" t="s">
        <v>249</v>
      </c>
    </row>
    <row r="52" spans="1:33" ht="16" thickBot="1" x14ac:dyDescent="0.25">
      <c r="A52" s="137">
        <v>6</v>
      </c>
      <c r="B52" s="296" t="str">
        <f t="shared" si="68"/>
        <v/>
      </c>
      <c r="C52" s="296"/>
      <c r="D52" s="138" t="e">
        <f t="shared" si="69"/>
        <v>#N/A</v>
      </c>
      <c r="E52" s="138" t="str" cm="1">
        <f t="array" aca="1" ref="E52" ca="1">IF(B52&lt;&gt;"",OFFSET(B30,0,D52,1,6),"")</f>
        <v/>
      </c>
      <c r="F52" s="138"/>
      <c r="G52" s="138"/>
      <c r="H52" s="138"/>
      <c r="I52" s="138"/>
      <c r="J52" s="139"/>
      <c r="U52" s="115" t="s">
        <v>50</v>
      </c>
      <c r="V52" s="115" t="s">
        <v>216</v>
      </c>
      <c r="W52" s="115" t="s">
        <v>226</v>
      </c>
      <c r="X52" s="115" t="s">
        <v>215</v>
      </c>
      <c r="Y52" s="115" t="s">
        <v>52</v>
      </c>
      <c r="Z52" s="118" t="s">
        <v>214</v>
      </c>
      <c r="AA52" s="115">
        <v>1</v>
      </c>
      <c r="AB52" s="115">
        <v>1</v>
      </c>
      <c r="AC52" s="115">
        <v>-2</v>
      </c>
      <c r="AD52" s="115">
        <v>1</v>
      </c>
      <c r="AE52" s="115">
        <v>-1</v>
      </c>
      <c r="AF52" s="118">
        <v>-1</v>
      </c>
      <c r="AG52" t="s">
        <v>249</v>
      </c>
    </row>
    <row r="53" spans="1:33" x14ac:dyDescent="0.2">
      <c r="U53" s="115" t="s">
        <v>50</v>
      </c>
      <c r="V53" s="115" t="s">
        <v>52</v>
      </c>
      <c r="W53" s="115" t="s">
        <v>214</v>
      </c>
      <c r="X53" s="115" t="s">
        <v>215</v>
      </c>
      <c r="Y53" s="115" t="s">
        <v>216</v>
      </c>
      <c r="Z53" s="118" t="s">
        <v>226</v>
      </c>
      <c r="AA53" s="115">
        <v>1</v>
      </c>
      <c r="AB53" s="115">
        <v>1</v>
      </c>
      <c r="AC53" s="115">
        <v>-2</v>
      </c>
      <c r="AD53" s="115">
        <v>-1</v>
      </c>
      <c r="AE53" s="115">
        <v>-1</v>
      </c>
      <c r="AF53" s="118">
        <v>1</v>
      </c>
      <c r="AG53" t="s">
        <v>249</v>
      </c>
    </row>
    <row r="54" spans="1:33" x14ac:dyDescent="0.2">
      <c r="U54" s="115" t="s">
        <v>50</v>
      </c>
      <c r="V54" s="115" t="s">
        <v>214</v>
      </c>
      <c r="W54" s="115" t="s">
        <v>52</v>
      </c>
      <c r="X54" s="115" t="s">
        <v>215</v>
      </c>
      <c r="Y54" s="115" t="s">
        <v>226</v>
      </c>
      <c r="Z54" s="118" t="s">
        <v>216</v>
      </c>
      <c r="AA54" s="115">
        <v>0</v>
      </c>
      <c r="AB54" s="115">
        <v>1</v>
      </c>
      <c r="AC54" s="115">
        <v>-1</v>
      </c>
      <c r="AD54" s="115">
        <v>-1</v>
      </c>
      <c r="AE54" s="115">
        <v>-1</v>
      </c>
      <c r="AF54" s="118">
        <v>1</v>
      </c>
      <c r="AG54" t="s">
        <v>249</v>
      </c>
    </row>
    <row r="55" spans="1:33" x14ac:dyDescent="0.2">
      <c r="U55" s="115" t="s">
        <v>50</v>
      </c>
      <c r="V55" s="115" t="s">
        <v>226</v>
      </c>
      <c r="W55" s="115" t="s">
        <v>216</v>
      </c>
      <c r="X55" s="115" t="s">
        <v>215</v>
      </c>
      <c r="Y55" s="115" t="s">
        <v>214</v>
      </c>
      <c r="Z55" s="118" t="s">
        <v>52</v>
      </c>
      <c r="AA55" s="115">
        <v>0</v>
      </c>
      <c r="AB55" s="115">
        <v>1</v>
      </c>
      <c r="AC55" s="115">
        <v>-1</v>
      </c>
      <c r="AD55" s="115">
        <v>1</v>
      </c>
      <c r="AE55" s="115">
        <v>-1</v>
      </c>
      <c r="AF55" s="118">
        <v>-1</v>
      </c>
      <c r="AG55" t="s">
        <v>249</v>
      </c>
    </row>
    <row r="56" spans="1:33" x14ac:dyDescent="0.2">
      <c r="U56" s="116" t="s">
        <v>214</v>
      </c>
      <c r="V56" s="116" t="s">
        <v>216</v>
      </c>
      <c r="W56" s="116" t="s">
        <v>215</v>
      </c>
      <c r="X56" s="116" t="s">
        <v>226</v>
      </c>
      <c r="Y56" s="116" t="s">
        <v>52</v>
      </c>
      <c r="Z56" s="119" t="s">
        <v>50</v>
      </c>
      <c r="AA56" s="116">
        <v>1</v>
      </c>
      <c r="AB56" s="116">
        <v>-1</v>
      </c>
      <c r="AC56" s="116">
        <v>0</v>
      </c>
      <c r="AD56" s="116">
        <v>1</v>
      </c>
      <c r="AE56" s="116">
        <v>1</v>
      </c>
      <c r="AF56" s="119">
        <v>1</v>
      </c>
      <c r="AG56" t="s">
        <v>249</v>
      </c>
    </row>
    <row r="57" spans="1:33" x14ac:dyDescent="0.2">
      <c r="U57" s="116" t="s">
        <v>214</v>
      </c>
      <c r="V57" s="116" t="s">
        <v>52</v>
      </c>
      <c r="W57" s="116" t="s">
        <v>50</v>
      </c>
      <c r="X57" s="116" t="s">
        <v>226</v>
      </c>
      <c r="Y57" s="116" t="s">
        <v>216</v>
      </c>
      <c r="Z57" s="119" t="s">
        <v>215</v>
      </c>
      <c r="AA57" s="116">
        <v>1</v>
      </c>
      <c r="AB57" s="116">
        <v>-1</v>
      </c>
      <c r="AC57" s="116">
        <v>0</v>
      </c>
      <c r="AD57" s="116">
        <v>-1</v>
      </c>
      <c r="AE57" s="116">
        <v>-1</v>
      </c>
      <c r="AF57" s="119">
        <v>1</v>
      </c>
      <c r="AG57" t="s">
        <v>249</v>
      </c>
    </row>
    <row r="58" spans="1:33" x14ac:dyDescent="0.2">
      <c r="U58" s="116" t="s">
        <v>214</v>
      </c>
      <c r="V58" s="116" t="s">
        <v>215</v>
      </c>
      <c r="W58" s="116" t="s">
        <v>216</v>
      </c>
      <c r="X58" s="116" t="s">
        <v>226</v>
      </c>
      <c r="Y58" s="116" t="s">
        <v>50</v>
      </c>
      <c r="Z58" s="119" t="s">
        <v>52</v>
      </c>
      <c r="AA58" s="116">
        <v>0</v>
      </c>
      <c r="AB58" s="116">
        <v>0</v>
      </c>
      <c r="AC58" s="116">
        <v>0</v>
      </c>
      <c r="AD58" s="116">
        <v>1</v>
      </c>
      <c r="AE58" s="116">
        <v>1</v>
      </c>
      <c r="AF58" s="119">
        <v>1</v>
      </c>
      <c r="AG58" t="s">
        <v>249</v>
      </c>
    </row>
    <row r="59" spans="1:33" x14ac:dyDescent="0.2">
      <c r="U59" s="116" t="s">
        <v>214</v>
      </c>
      <c r="V59" s="116" t="s">
        <v>50</v>
      </c>
      <c r="W59" s="116" t="s">
        <v>52</v>
      </c>
      <c r="X59" s="116" t="s">
        <v>226</v>
      </c>
      <c r="Y59" s="116" t="s">
        <v>215</v>
      </c>
      <c r="Z59" s="119" t="s">
        <v>216</v>
      </c>
      <c r="AA59" s="116">
        <v>0</v>
      </c>
      <c r="AB59" s="116">
        <v>0</v>
      </c>
      <c r="AC59" s="116">
        <v>0</v>
      </c>
      <c r="AD59" s="116">
        <v>-1</v>
      </c>
      <c r="AE59" s="116">
        <v>-1</v>
      </c>
      <c r="AF59" s="119">
        <v>1</v>
      </c>
      <c r="AG59" t="s">
        <v>249</v>
      </c>
    </row>
    <row r="60" spans="1:33" x14ac:dyDescent="0.2">
      <c r="U60" s="116" t="s">
        <v>226</v>
      </c>
      <c r="V60" s="116" t="s">
        <v>216</v>
      </c>
      <c r="W60" s="116" t="s">
        <v>50</v>
      </c>
      <c r="X60" s="116" t="s">
        <v>214</v>
      </c>
      <c r="Y60" s="116" t="s">
        <v>52</v>
      </c>
      <c r="Z60" s="119" t="s">
        <v>215</v>
      </c>
      <c r="AA60" s="116">
        <v>1</v>
      </c>
      <c r="AB60" s="116">
        <v>-1</v>
      </c>
      <c r="AC60" s="116">
        <v>0</v>
      </c>
      <c r="AD60" s="116">
        <v>1</v>
      </c>
      <c r="AE60" s="116">
        <v>-1</v>
      </c>
      <c r="AF60" s="119">
        <v>-1</v>
      </c>
      <c r="AG60" t="s">
        <v>249</v>
      </c>
    </row>
    <row r="61" spans="1:33" x14ac:dyDescent="0.2">
      <c r="U61" s="116" t="s">
        <v>226</v>
      </c>
      <c r="V61" s="116" t="s">
        <v>52</v>
      </c>
      <c r="W61" s="116" t="s">
        <v>215</v>
      </c>
      <c r="X61" s="116" t="s">
        <v>214</v>
      </c>
      <c r="Y61" s="116" t="s">
        <v>216</v>
      </c>
      <c r="Z61" s="119" t="s">
        <v>50</v>
      </c>
      <c r="AA61" s="116">
        <v>1</v>
      </c>
      <c r="AB61" s="116">
        <v>-1</v>
      </c>
      <c r="AC61" s="116">
        <v>0</v>
      </c>
      <c r="AD61" s="116">
        <v>-1</v>
      </c>
      <c r="AE61" s="116">
        <v>1</v>
      </c>
      <c r="AF61" s="119">
        <v>-1</v>
      </c>
      <c r="AG61" t="s">
        <v>249</v>
      </c>
    </row>
    <row r="62" spans="1:33" ht="16" thickBot="1" x14ac:dyDescent="0.25">
      <c r="U62" s="116" t="s">
        <v>226</v>
      </c>
      <c r="V62" s="116" t="s">
        <v>215</v>
      </c>
      <c r="W62" s="116" t="s">
        <v>52</v>
      </c>
      <c r="X62" s="116" t="s">
        <v>214</v>
      </c>
      <c r="Y62" s="116" t="s">
        <v>50</v>
      </c>
      <c r="Z62" s="119" t="s">
        <v>216</v>
      </c>
      <c r="AA62" s="116">
        <v>0</v>
      </c>
      <c r="AB62" s="116">
        <v>0</v>
      </c>
      <c r="AC62" s="116">
        <v>0</v>
      </c>
      <c r="AD62" s="116">
        <v>-1</v>
      </c>
      <c r="AE62" s="116">
        <v>1</v>
      </c>
      <c r="AF62" s="119">
        <v>-1</v>
      </c>
      <c r="AG62" t="s">
        <v>249</v>
      </c>
    </row>
    <row r="63" spans="1:33" x14ac:dyDescent="0.2">
      <c r="A63" s="140" t="s">
        <v>233</v>
      </c>
      <c r="B63" s="131"/>
      <c r="C63" s="131"/>
      <c r="D63" s="131"/>
      <c r="E63" s="131"/>
      <c r="F63" s="131"/>
      <c r="G63" s="131"/>
      <c r="H63" s="131"/>
      <c r="I63" s="132"/>
      <c r="U63" s="116" t="s">
        <v>226</v>
      </c>
      <c r="V63" s="116" t="s">
        <v>50</v>
      </c>
      <c r="W63" s="116" t="s">
        <v>216</v>
      </c>
      <c r="X63" s="116" t="s">
        <v>214</v>
      </c>
      <c r="Y63" s="116" t="s">
        <v>215</v>
      </c>
      <c r="Z63" s="119" t="s">
        <v>52</v>
      </c>
      <c r="AA63" s="116">
        <v>0</v>
      </c>
      <c r="AB63" s="116">
        <v>0</v>
      </c>
      <c r="AC63" s="116">
        <v>0</v>
      </c>
      <c r="AD63" s="116">
        <v>1</v>
      </c>
      <c r="AE63" s="116">
        <v>-1</v>
      </c>
      <c r="AF63" s="119">
        <v>-1</v>
      </c>
      <c r="AG63" t="s">
        <v>249</v>
      </c>
    </row>
    <row r="64" spans="1:33" x14ac:dyDescent="0.2">
      <c r="A64" s="133"/>
      <c r="I64" s="125"/>
    </row>
    <row r="65" spans="1:29" ht="16" x14ac:dyDescent="0.2">
      <c r="A65" s="313" t="s">
        <v>234</v>
      </c>
      <c r="C65" s="120" t="s">
        <v>235</v>
      </c>
      <c r="I65" s="125"/>
      <c r="K65" s="289" t="s">
        <v>236</v>
      </c>
      <c r="L65" s="289"/>
      <c r="M65" s="289"/>
      <c r="N65" s="289"/>
    </row>
    <row r="66" spans="1:29" x14ac:dyDescent="0.2">
      <c r="A66" s="313"/>
      <c r="C66" s="142" t="s">
        <v>60</v>
      </c>
      <c r="D66" s="142" t="s">
        <v>61</v>
      </c>
      <c r="E66" s="142" t="s">
        <v>62</v>
      </c>
      <c r="F66" s="142" t="s">
        <v>251</v>
      </c>
      <c r="I66" s="125"/>
      <c r="K66" s="143" t="s">
        <v>60</v>
      </c>
      <c r="L66" s="143" t="s">
        <v>61</v>
      </c>
      <c r="M66" s="143" t="s">
        <v>62</v>
      </c>
      <c r="N66" s="143" t="s">
        <v>251</v>
      </c>
    </row>
    <row r="67" spans="1:29" x14ac:dyDescent="0.2">
      <c r="A67" s="141" t="s">
        <v>34</v>
      </c>
      <c r="C67" s="129">
        <f>-Thickness/2</f>
        <v>0</v>
      </c>
      <c r="D67" s="129">
        <v>0</v>
      </c>
      <c r="E67" s="129">
        <v>0</v>
      </c>
      <c r="F67" s="129">
        <v>1</v>
      </c>
      <c r="I67" s="125"/>
      <c r="K67" s="143" cm="1">
        <f t="array" ref="K67:N67">_xlfn._xlws.FILTER(C67:F69,(Origins='Global Microphone Positions'!C12))</f>
        <v>0</v>
      </c>
      <c r="L67" s="143">
        <v>0</v>
      </c>
      <c r="M67" s="143">
        <v>0</v>
      </c>
      <c r="N67" s="143">
        <v>1</v>
      </c>
    </row>
    <row r="68" spans="1:29" x14ac:dyDescent="0.2">
      <c r="A68" s="141" t="s">
        <v>237</v>
      </c>
      <c r="C68" s="129">
        <v>0</v>
      </c>
      <c r="D68" s="129">
        <v>0</v>
      </c>
      <c r="E68" s="129">
        <v>0</v>
      </c>
      <c r="F68" s="129">
        <v>1</v>
      </c>
      <c r="I68" s="125"/>
    </row>
    <row r="69" spans="1:29" x14ac:dyDescent="0.2">
      <c r="A69" s="141" t="s">
        <v>238</v>
      </c>
      <c r="C69" s="129">
        <f>-Thickness/2</f>
        <v>0</v>
      </c>
      <c r="D69" s="129">
        <f>-Height/2</f>
        <v>0</v>
      </c>
      <c r="E69" s="129">
        <f>-Width/2</f>
        <v>0</v>
      </c>
      <c r="F69" s="129">
        <v>0</v>
      </c>
      <c r="I69" s="125"/>
    </row>
    <row r="70" spans="1:29" ht="16" thickBot="1" x14ac:dyDescent="0.25">
      <c r="A70" s="134"/>
      <c r="B70" s="127"/>
      <c r="C70" s="127"/>
      <c r="D70" s="127"/>
      <c r="E70" s="127"/>
      <c r="F70" s="127"/>
      <c r="G70" s="127"/>
      <c r="H70" s="127"/>
      <c r="I70" s="128"/>
    </row>
    <row r="71" spans="1:29" ht="16" thickBot="1" x14ac:dyDescent="0.25"/>
    <row r="72" spans="1:29" ht="21" x14ac:dyDescent="0.25">
      <c r="A72" s="146" t="s">
        <v>239</v>
      </c>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2"/>
    </row>
    <row r="73" spans="1:29" x14ac:dyDescent="0.2">
      <c r="A73" s="133"/>
      <c r="AC73" s="125"/>
    </row>
    <row r="74" spans="1:29" x14ac:dyDescent="0.2">
      <c r="A74" s="89" t="s">
        <v>240</v>
      </c>
      <c r="B74" s="89"/>
      <c r="C74" s="89"/>
      <c r="D74" s="307" t="s">
        <v>241</v>
      </c>
      <c r="E74" s="307"/>
      <c r="F74" s="307"/>
      <c r="G74" s="308" t="s">
        <v>242</v>
      </c>
      <c r="H74" s="308"/>
      <c r="I74" s="308"/>
      <c r="J74" s="309" t="s">
        <v>243</v>
      </c>
      <c r="K74" s="309"/>
      <c r="L74" s="309"/>
      <c r="M74" s="282" t="s">
        <v>244</v>
      </c>
      <c r="N74" s="282"/>
      <c r="O74" s="282"/>
      <c r="P74" s="283" t="s">
        <v>245</v>
      </c>
      <c r="Q74" s="284"/>
      <c r="R74" s="285"/>
      <c r="S74" s="286" t="s">
        <v>246</v>
      </c>
      <c r="T74" s="286"/>
      <c r="U74" s="286"/>
      <c r="W74" s="287" t="s">
        <v>247</v>
      </c>
      <c r="X74" s="287"/>
      <c r="Y74" s="287"/>
      <c r="Z74" s="288" t="s">
        <v>248</v>
      </c>
      <c r="AA74" s="288"/>
      <c r="AB74" s="288"/>
      <c r="AC74" s="125"/>
    </row>
    <row r="75" spans="1:29" x14ac:dyDescent="0.2">
      <c r="A75" s="89" t="s">
        <v>230</v>
      </c>
      <c r="B75" s="305" t="s">
        <v>231</v>
      </c>
      <c r="C75" s="305"/>
      <c r="D75" s="144" t="s">
        <v>60</v>
      </c>
      <c r="E75" s="144" t="s">
        <v>61</v>
      </c>
      <c r="F75" s="144" t="s">
        <v>62</v>
      </c>
      <c r="G75" s="88" t="s">
        <v>60</v>
      </c>
      <c r="H75" s="88" t="s">
        <v>61</v>
      </c>
      <c r="I75" s="88" t="s">
        <v>62</v>
      </c>
      <c r="J75" s="89" t="s">
        <v>60</v>
      </c>
      <c r="K75" s="89" t="s">
        <v>61</v>
      </c>
      <c r="L75" s="89" t="s">
        <v>62</v>
      </c>
      <c r="M75" s="90" t="s">
        <v>60</v>
      </c>
      <c r="N75" s="90" t="s">
        <v>61</v>
      </c>
      <c r="O75" s="90" t="s">
        <v>62</v>
      </c>
      <c r="P75" s="145" t="s">
        <v>60</v>
      </c>
      <c r="Q75" s="145" t="s">
        <v>61</v>
      </c>
      <c r="R75" s="145" t="s">
        <v>62</v>
      </c>
      <c r="S75" s="91" t="s">
        <v>60</v>
      </c>
      <c r="T75" s="91" t="s">
        <v>61</v>
      </c>
      <c r="U75" s="91" t="s">
        <v>62</v>
      </c>
      <c r="W75" s="92" t="s">
        <v>60</v>
      </c>
      <c r="X75" s="92" t="s">
        <v>61</v>
      </c>
      <c r="Y75" s="92" t="s">
        <v>62</v>
      </c>
      <c r="Z75" s="93" t="s">
        <v>60</v>
      </c>
      <c r="AA75" s="93" t="s">
        <v>61</v>
      </c>
      <c r="AB75" s="93" t="s">
        <v>62</v>
      </c>
      <c r="AC75" s="125"/>
    </row>
    <row r="76" spans="1:29" x14ac:dyDescent="0.2">
      <c r="A76" s="89">
        <v>1</v>
      </c>
      <c r="B76" s="305" t="str">
        <f t="shared" ref="B76:B81" si="70">D5</f>
        <v/>
      </c>
      <c r="C76" s="305"/>
      <c r="D76" s="144" t="str">
        <f ca="1">E47</f>
        <v/>
      </c>
      <c r="E76" s="144">
        <f t="shared" ref="E76:F76" si="71">F47</f>
        <v>0</v>
      </c>
      <c r="F76" s="144">
        <f t="shared" si="71"/>
        <v>0</v>
      </c>
      <c r="G76" s="88" t="str">
        <f t="shared" ref="G76:L81" si="72">IF($B76&lt;&gt;"",AP$46,"")</f>
        <v/>
      </c>
      <c r="H76" s="88" t="str">
        <f t="shared" si="72"/>
        <v/>
      </c>
      <c r="I76" s="88" t="str">
        <f t="shared" si="72"/>
        <v/>
      </c>
      <c r="J76" s="89" t="str">
        <f t="shared" si="72"/>
        <v/>
      </c>
      <c r="K76" s="89" t="str">
        <f t="shared" si="72"/>
        <v/>
      </c>
      <c r="L76" s="89" t="str">
        <f t="shared" si="72"/>
        <v/>
      </c>
      <c r="M76" s="90" t="str">
        <f ca="1">IF($B76&lt;&gt;"",J76*OFFSET(D76,0,G76),"")</f>
        <v/>
      </c>
      <c r="N76" s="90" t="str">
        <f t="shared" ref="N76:N81" ca="1" si="73">IF($B76&lt;&gt;"",K76*OFFSET(E76,0,H76),"")</f>
        <v/>
      </c>
      <c r="O76" s="90" t="str">
        <f t="shared" ref="O76:O81" ca="1" si="74">IF($B76&lt;&gt;"",L76*OFFSET(F76,0,I76),"")</f>
        <v/>
      </c>
      <c r="P76" s="145" t="str">
        <f ca="1">IF($B76&lt;&gt;"",IF($N$67,J76,1)*OFFSET(K$67,0,G76),"")</f>
        <v/>
      </c>
      <c r="Q76" s="145" t="str">
        <f t="shared" ref="Q76:Q81" ca="1" si="75">IF($B76&lt;&gt;"",IF($N$67,K76,1)*OFFSET(L$67,0,H76),"")</f>
        <v/>
      </c>
      <c r="R76" s="145" t="str">
        <f t="shared" ref="R76:R81" ca="1" si="76">IF($B76&lt;&gt;"",IF($N$67,L76,1)*OFFSET(M$67,0,I76),"")</f>
        <v/>
      </c>
      <c r="S76" s="91" t="str">
        <f>IF($B76&lt;&gt;"",M76-P76,"")</f>
        <v/>
      </c>
      <c r="T76" s="91" t="str">
        <f t="shared" ref="T76:T81" si="77">IF($B76&lt;&gt;"",N76-Q76,"")</f>
        <v/>
      </c>
      <c r="U76" s="91" t="str">
        <f t="shared" ref="U76:U81" si="78">IF($B76&lt;&gt;"",O76-R76,"")</f>
        <v/>
      </c>
      <c r="W76" s="92">
        <f>H47</f>
        <v>0</v>
      </c>
      <c r="X76" s="92">
        <f t="shared" ref="X76:Y76" si="79">I47</f>
        <v>0</v>
      </c>
      <c r="Y76" s="92">
        <f t="shared" si="79"/>
        <v>0</v>
      </c>
      <c r="Z76" s="93" t="str">
        <f ca="1">IF($B76&lt;&gt;"",J76*OFFSET(W76,0,G76),"")</f>
        <v/>
      </c>
      <c r="AA76" s="93" t="str">
        <f t="shared" ref="AA76:AA81" ca="1" si="80">IF($B76&lt;&gt;"",K76*OFFSET(X76,0,H76),"")</f>
        <v/>
      </c>
      <c r="AB76" s="93" t="str">
        <f t="shared" ref="AB76:AB81" ca="1" si="81">IF($B76&lt;&gt;"",L76*OFFSET(Y76,0,I76),"")</f>
        <v/>
      </c>
      <c r="AC76" s="125"/>
    </row>
    <row r="77" spans="1:29" x14ac:dyDescent="0.2">
      <c r="A77" s="89">
        <v>2</v>
      </c>
      <c r="B77" s="305" t="str">
        <f t="shared" si="70"/>
        <v/>
      </c>
      <c r="C77" s="305"/>
      <c r="D77" s="144" t="str">
        <f t="shared" ref="D77:F77" ca="1" si="82">E48</f>
        <v/>
      </c>
      <c r="E77" s="144">
        <f t="shared" si="82"/>
        <v>0</v>
      </c>
      <c r="F77" s="144">
        <f t="shared" si="82"/>
        <v>0</v>
      </c>
      <c r="G77" s="88" t="str">
        <f t="shared" si="72"/>
        <v/>
      </c>
      <c r="H77" s="88" t="str">
        <f t="shared" si="72"/>
        <v/>
      </c>
      <c r="I77" s="88" t="str">
        <f t="shared" si="72"/>
        <v/>
      </c>
      <c r="J77" s="89" t="str">
        <f t="shared" si="72"/>
        <v/>
      </c>
      <c r="K77" s="89" t="str">
        <f t="shared" si="72"/>
        <v/>
      </c>
      <c r="L77" s="89" t="str">
        <f t="shared" si="72"/>
        <v/>
      </c>
      <c r="M77" s="90" t="str">
        <f t="shared" ref="M77:M81" ca="1" si="83">IF($B77&lt;&gt;"",J77*OFFSET(D77,0,G77),"")</f>
        <v/>
      </c>
      <c r="N77" s="90" t="str">
        <f t="shared" ca="1" si="73"/>
        <v/>
      </c>
      <c r="O77" s="90" t="str">
        <f t="shared" ca="1" si="74"/>
        <v/>
      </c>
      <c r="P77" s="145" t="str">
        <f t="shared" ref="P77:P81" ca="1" si="84">IF($B77&lt;&gt;"",IF($N$67,J77,1)*OFFSET(K$67,0,G77),"")</f>
        <v/>
      </c>
      <c r="Q77" s="145" t="str">
        <f t="shared" ca="1" si="75"/>
        <v/>
      </c>
      <c r="R77" s="145" t="str">
        <f t="shared" ca="1" si="76"/>
        <v/>
      </c>
      <c r="S77" s="91" t="str">
        <f t="shared" ref="S77:S81" si="85">IF($B77&lt;&gt;"",M77-P77,"")</f>
        <v/>
      </c>
      <c r="T77" s="91" t="str">
        <f t="shared" si="77"/>
        <v/>
      </c>
      <c r="U77" s="91" t="str">
        <f t="shared" si="78"/>
        <v/>
      </c>
      <c r="W77" s="92">
        <f t="shared" ref="W77:Y77" si="86">H48</f>
        <v>0</v>
      </c>
      <c r="X77" s="92">
        <f t="shared" si="86"/>
        <v>0</v>
      </c>
      <c r="Y77" s="92">
        <f t="shared" si="86"/>
        <v>0</v>
      </c>
      <c r="Z77" s="93" t="str">
        <f t="shared" ref="Z77:Z81" ca="1" si="87">IF($B77&lt;&gt;"",J77*OFFSET(W77,0,G77),"")</f>
        <v/>
      </c>
      <c r="AA77" s="93" t="str">
        <f t="shared" ca="1" si="80"/>
        <v/>
      </c>
      <c r="AB77" s="93" t="str">
        <f t="shared" ca="1" si="81"/>
        <v/>
      </c>
      <c r="AC77" s="125"/>
    </row>
    <row r="78" spans="1:29" x14ac:dyDescent="0.2">
      <c r="A78" s="89">
        <v>3</v>
      </c>
      <c r="B78" s="305" t="str">
        <f t="shared" si="70"/>
        <v/>
      </c>
      <c r="C78" s="305"/>
      <c r="D78" s="144" t="str">
        <f t="shared" ref="D78:F78" ca="1" si="88">E49</f>
        <v/>
      </c>
      <c r="E78" s="144">
        <f t="shared" si="88"/>
        <v>0</v>
      </c>
      <c r="F78" s="144">
        <f t="shared" si="88"/>
        <v>0</v>
      </c>
      <c r="G78" s="88" t="str">
        <f t="shared" si="72"/>
        <v/>
      </c>
      <c r="H78" s="88" t="str">
        <f t="shared" si="72"/>
        <v/>
      </c>
      <c r="I78" s="88" t="str">
        <f t="shared" si="72"/>
        <v/>
      </c>
      <c r="J78" s="89" t="str">
        <f t="shared" si="72"/>
        <v/>
      </c>
      <c r="K78" s="89" t="str">
        <f t="shared" si="72"/>
        <v/>
      </c>
      <c r="L78" s="89" t="str">
        <f t="shared" si="72"/>
        <v/>
      </c>
      <c r="M78" s="90" t="str">
        <f t="shared" ca="1" si="83"/>
        <v/>
      </c>
      <c r="N78" s="90" t="str">
        <f t="shared" ca="1" si="73"/>
        <v/>
      </c>
      <c r="O78" s="90" t="str">
        <f t="shared" ca="1" si="74"/>
        <v/>
      </c>
      <c r="P78" s="145" t="str">
        <f t="shared" ca="1" si="84"/>
        <v/>
      </c>
      <c r="Q78" s="145" t="str">
        <f t="shared" ca="1" si="75"/>
        <v/>
      </c>
      <c r="R78" s="145" t="str">
        <f t="shared" ca="1" si="76"/>
        <v/>
      </c>
      <c r="S78" s="91" t="str">
        <f t="shared" si="85"/>
        <v/>
      </c>
      <c r="T78" s="91" t="str">
        <f t="shared" si="77"/>
        <v/>
      </c>
      <c r="U78" s="91" t="str">
        <f t="shared" si="78"/>
        <v/>
      </c>
      <c r="W78" s="92">
        <f t="shared" ref="W78:Y78" si="89">H49</f>
        <v>0</v>
      </c>
      <c r="X78" s="92">
        <f t="shared" si="89"/>
        <v>0</v>
      </c>
      <c r="Y78" s="92">
        <f t="shared" si="89"/>
        <v>0</v>
      </c>
      <c r="Z78" s="93" t="str">
        <f t="shared" ca="1" si="87"/>
        <v/>
      </c>
      <c r="AA78" s="93" t="str">
        <f t="shared" ca="1" si="80"/>
        <v/>
      </c>
      <c r="AB78" s="93" t="str">
        <f t="shared" ca="1" si="81"/>
        <v/>
      </c>
      <c r="AC78" s="125"/>
    </row>
    <row r="79" spans="1:29" x14ac:dyDescent="0.2">
      <c r="A79" s="89">
        <v>4</v>
      </c>
      <c r="B79" s="305" t="str">
        <f t="shared" si="70"/>
        <v/>
      </c>
      <c r="C79" s="305"/>
      <c r="D79" s="144" t="str">
        <f t="shared" ref="D79:F79" ca="1" si="90">E50</f>
        <v/>
      </c>
      <c r="E79" s="144">
        <f t="shared" si="90"/>
        <v>0</v>
      </c>
      <c r="F79" s="144">
        <f t="shared" si="90"/>
        <v>0</v>
      </c>
      <c r="G79" s="88" t="str">
        <f t="shared" si="72"/>
        <v/>
      </c>
      <c r="H79" s="88" t="str">
        <f t="shared" si="72"/>
        <v/>
      </c>
      <c r="I79" s="88" t="str">
        <f t="shared" si="72"/>
        <v/>
      </c>
      <c r="J79" s="89" t="str">
        <f t="shared" si="72"/>
        <v/>
      </c>
      <c r="K79" s="89" t="str">
        <f t="shared" si="72"/>
        <v/>
      </c>
      <c r="L79" s="89" t="str">
        <f t="shared" si="72"/>
        <v/>
      </c>
      <c r="M79" s="90" t="str">
        <f t="shared" ca="1" si="83"/>
        <v/>
      </c>
      <c r="N79" s="90" t="str">
        <f t="shared" ca="1" si="73"/>
        <v/>
      </c>
      <c r="O79" s="90" t="str">
        <f t="shared" ca="1" si="74"/>
        <v/>
      </c>
      <c r="P79" s="145" t="str">
        <f t="shared" ca="1" si="84"/>
        <v/>
      </c>
      <c r="Q79" s="145" t="str">
        <f t="shared" ca="1" si="75"/>
        <v/>
      </c>
      <c r="R79" s="145" t="str">
        <f t="shared" ca="1" si="76"/>
        <v/>
      </c>
      <c r="S79" s="91" t="str">
        <f t="shared" si="85"/>
        <v/>
      </c>
      <c r="T79" s="91" t="str">
        <f t="shared" si="77"/>
        <v/>
      </c>
      <c r="U79" s="91" t="str">
        <f t="shared" si="78"/>
        <v/>
      </c>
      <c r="W79" s="92">
        <f t="shared" ref="W79:Y79" si="91">H50</f>
        <v>0</v>
      </c>
      <c r="X79" s="92">
        <f t="shared" si="91"/>
        <v>0</v>
      </c>
      <c r="Y79" s="92">
        <f t="shared" si="91"/>
        <v>0</v>
      </c>
      <c r="Z79" s="93" t="str">
        <f t="shared" ca="1" si="87"/>
        <v/>
      </c>
      <c r="AA79" s="93" t="str">
        <f t="shared" ca="1" si="80"/>
        <v/>
      </c>
      <c r="AB79" s="93" t="str">
        <f t="shared" ca="1" si="81"/>
        <v/>
      </c>
      <c r="AC79" s="125"/>
    </row>
    <row r="80" spans="1:29" x14ac:dyDescent="0.2">
      <c r="A80" s="89">
        <v>5</v>
      </c>
      <c r="B80" s="305" t="str">
        <f t="shared" si="70"/>
        <v/>
      </c>
      <c r="C80" s="305"/>
      <c r="D80" s="144" t="str">
        <f t="shared" ref="D80:F80" ca="1" si="92">E51</f>
        <v/>
      </c>
      <c r="E80" s="144">
        <f t="shared" si="92"/>
        <v>0</v>
      </c>
      <c r="F80" s="144">
        <f t="shared" si="92"/>
        <v>0</v>
      </c>
      <c r="G80" s="88" t="str">
        <f t="shared" si="72"/>
        <v/>
      </c>
      <c r="H80" s="88" t="str">
        <f t="shared" si="72"/>
        <v/>
      </c>
      <c r="I80" s="88" t="str">
        <f t="shared" si="72"/>
        <v/>
      </c>
      <c r="J80" s="89" t="str">
        <f t="shared" si="72"/>
        <v/>
      </c>
      <c r="K80" s="89" t="str">
        <f t="shared" si="72"/>
        <v/>
      </c>
      <c r="L80" s="89" t="str">
        <f t="shared" si="72"/>
        <v/>
      </c>
      <c r="M80" s="90" t="str">
        <f t="shared" ca="1" si="83"/>
        <v/>
      </c>
      <c r="N80" s="90" t="str">
        <f t="shared" ca="1" si="73"/>
        <v/>
      </c>
      <c r="O80" s="90" t="str">
        <f t="shared" ca="1" si="74"/>
        <v/>
      </c>
      <c r="P80" s="145" t="str">
        <f t="shared" ca="1" si="84"/>
        <v/>
      </c>
      <c r="Q80" s="145" t="str">
        <f t="shared" ca="1" si="75"/>
        <v/>
      </c>
      <c r="R80" s="145" t="str">
        <f t="shared" ca="1" si="76"/>
        <v/>
      </c>
      <c r="S80" s="91" t="str">
        <f t="shared" si="85"/>
        <v/>
      </c>
      <c r="T80" s="91" t="str">
        <f t="shared" si="77"/>
        <v/>
      </c>
      <c r="U80" s="91" t="str">
        <f t="shared" si="78"/>
        <v/>
      </c>
      <c r="W80" s="92">
        <f t="shared" ref="W80:Y80" si="93">H51</f>
        <v>0</v>
      </c>
      <c r="X80" s="92">
        <f t="shared" si="93"/>
        <v>0</v>
      </c>
      <c r="Y80" s="92">
        <f t="shared" si="93"/>
        <v>0</v>
      </c>
      <c r="Z80" s="93" t="str">
        <f t="shared" ca="1" si="87"/>
        <v/>
      </c>
      <c r="AA80" s="93" t="str">
        <f t="shared" ca="1" si="80"/>
        <v/>
      </c>
      <c r="AB80" s="93" t="str">
        <f t="shared" ca="1" si="81"/>
        <v/>
      </c>
      <c r="AC80" s="125"/>
    </row>
    <row r="81" spans="1:29" x14ac:dyDescent="0.2">
      <c r="A81" s="89">
        <v>6</v>
      </c>
      <c r="B81" s="305" t="str">
        <f t="shared" si="70"/>
        <v/>
      </c>
      <c r="C81" s="305"/>
      <c r="D81" s="144" t="str">
        <f t="shared" ref="D81:F81" ca="1" si="94">E52</f>
        <v/>
      </c>
      <c r="E81" s="144">
        <f t="shared" si="94"/>
        <v>0</v>
      </c>
      <c r="F81" s="144">
        <f t="shared" si="94"/>
        <v>0</v>
      </c>
      <c r="G81" s="88" t="str">
        <f t="shared" si="72"/>
        <v/>
      </c>
      <c r="H81" s="88" t="str">
        <f t="shared" si="72"/>
        <v/>
      </c>
      <c r="I81" s="88" t="str">
        <f t="shared" si="72"/>
        <v/>
      </c>
      <c r="J81" s="89" t="str">
        <f t="shared" si="72"/>
        <v/>
      </c>
      <c r="K81" s="89" t="str">
        <f t="shared" si="72"/>
        <v/>
      </c>
      <c r="L81" s="89" t="str">
        <f t="shared" si="72"/>
        <v/>
      </c>
      <c r="M81" s="90" t="str">
        <f t="shared" ca="1" si="83"/>
        <v/>
      </c>
      <c r="N81" s="90" t="str">
        <f t="shared" ca="1" si="73"/>
        <v/>
      </c>
      <c r="O81" s="90" t="str">
        <f t="shared" ca="1" si="74"/>
        <v/>
      </c>
      <c r="P81" s="145" t="str">
        <f t="shared" ca="1" si="84"/>
        <v/>
      </c>
      <c r="Q81" s="145" t="str">
        <f t="shared" ca="1" si="75"/>
        <v/>
      </c>
      <c r="R81" s="145" t="str">
        <f t="shared" ca="1" si="76"/>
        <v/>
      </c>
      <c r="S81" s="91" t="str">
        <f t="shared" si="85"/>
        <v/>
      </c>
      <c r="T81" s="91" t="str">
        <f t="shared" si="77"/>
        <v/>
      </c>
      <c r="U81" s="91" t="str">
        <f t="shared" si="78"/>
        <v/>
      </c>
      <c r="W81" s="92">
        <f t="shared" ref="W81:Y81" si="95">H52</f>
        <v>0</v>
      </c>
      <c r="X81" s="92">
        <f t="shared" si="95"/>
        <v>0</v>
      </c>
      <c r="Y81" s="92">
        <f t="shared" si="95"/>
        <v>0</v>
      </c>
      <c r="Z81" s="93" t="str">
        <f t="shared" ca="1" si="87"/>
        <v/>
      </c>
      <c r="AA81" s="93" t="str">
        <f t="shared" ca="1" si="80"/>
        <v/>
      </c>
      <c r="AB81" s="93" t="str">
        <f t="shared" ca="1" si="81"/>
        <v/>
      </c>
      <c r="AC81" s="125"/>
    </row>
    <row r="82" spans="1:29" x14ac:dyDescent="0.2">
      <c r="A82" s="133"/>
      <c r="AC82" s="125"/>
    </row>
    <row r="83" spans="1:29" ht="16" thickBot="1" x14ac:dyDescent="0.25">
      <c r="A83" s="13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8"/>
    </row>
  </sheetData>
  <mergeCells count="52">
    <mergeCell ref="B80:C80"/>
    <mergeCell ref="B81:C81"/>
    <mergeCell ref="H45:J45"/>
    <mergeCell ref="B75:C75"/>
    <mergeCell ref="B76:C76"/>
    <mergeCell ref="B77:C77"/>
    <mergeCell ref="B78:C78"/>
    <mergeCell ref="B79:C79"/>
    <mergeCell ref="D74:F74"/>
    <mergeCell ref="G74:I74"/>
    <mergeCell ref="J74:L74"/>
    <mergeCell ref="A45:D45"/>
    <mergeCell ref="A65:A66"/>
    <mergeCell ref="AF22:AK22"/>
    <mergeCell ref="H23:J23"/>
    <mergeCell ref="K23:M23"/>
    <mergeCell ref="AI23:AK23"/>
    <mergeCell ref="AF23:AH23"/>
    <mergeCell ref="AC23:AE23"/>
    <mergeCell ref="Z23:AB23"/>
    <mergeCell ref="W23:Y23"/>
    <mergeCell ref="T23:V23"/>
    <mergeCell ref="T22:Y22"/>
    <mergeCell ref="Q23:S23"/>
    <mergeCell ref="N23:P23"/>
    <mergeCell ref="U37:Z37"/>
    <mergeCell ref="B22:F22"/>
    <mergeCell ref="B23:D23"/>
    <mergeCell ref="E23:G23"/>
    <mergeCell ref="H22:M22"/>
    <mergeCell ref="N22:S22"/>
    <mergeCell ref="Z22:AE22"/>
    <mergeCell ref="K3:K4"/>
    <mergeCell ref="O37:R39"/>
    <mergeCell ref="B52:C52"/>
    <mergeCell ref="B51:C51"/>
    <mergeCell ref="B50:C50"/>
    <mergeCell ref="B49:C49"/>
    <mergeCell ref="B48:C48"/>
    <mergeCell ref="B47:C47"/>
    <mergeCell ref="B46:C46"/>
    <mergeCell ref="E45:G45"/>
    <mergeCell ref="AA38:AC38"/>
    <mergeCell ref="AD38:AF38"/>
    <mergeCell ref="X38:Z38"/>
    <mergeCell ref="U38:W38"/>
    <mergeCell ref="M74:O74"/>
    <mergeCell ref="P74:R74"/>
    <mergeCell ref="S74:U74"/>
    <mergeCell ref="W74:Y74"/>
    <mergeCell ref="Z74:AB74"/>
    <mergeCell ref="K65:N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3.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4.xml><?xml version="1.0" encoding="utf-8"?>
<ds:datastoreItem xmlns:ds="http://schemas.openxmlformats.org/officeDocument/2006/customXml" ds:itemID="{CF380459-FE3B-4FEE-B66D-A46D4D6C5326}">
  <ds:schemaRefs>
    <ds:schemaRef ds:uri="http://purl.org/dc/terms/"/>
    <ds:schemaRef ds:uri="http://purl.org/dc/dcmitype/"/>
    <ds:schemaRef ds:uri="71c5aaf6-e6ce-465b-b873-5148d2a4c105"/>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11E8056A-8FE3-4D3C-95C0-81A134DD992A}">
  <ds:schemaRefs>
    <ds:schemaRef ds:uri="Microsoft.SharePoint.Taxonomy.ContentTypeSync"/>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45</vt:i4>
      </vt:variant>
    </vt:vector>
  </HeadingPairs>
  <TitlesOfParts>
    <vt:vector size="49"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2025-04-23T08:16:37Z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ies>
</file>